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577AA280-F79D-4EFA-88C1-BDFD326E4BE5}" xr6:coauthVersionLast="45" xr6:coauthVersionMax="45" xr10:uidLastSave="{00000000-0000-0000-0000-000000000000}"/>
  <bookViews>
    <workbookView xWindow="28680" yWindow="-120" windowWidth="21840" windowHeight="13140" xr2:uid="{00000000-000D-0000-FFFF-FFFF00000000}"/>
  </bookViews>
  <sheets>
    <sheet name="Nota" sheetId="34" r:id="rId1"/>
    <sheet name="qu'est-ce qu'un &quot;Postit&quot;" sheetId="14" r:id="rId2"/>
    <sheet name="Postits.couleurs.au.choix" sheetId="29" r:id="rId3"/>
    <sheet name="postits a la portion" sheetId="38" r:id="rId4"/>
    <sheet name="Fiche vierge avec 4 Postits" sheetId="21" r:id="rId5"/>
    <sheet name="Fiche vierge avec 10 Postits " sheetId="22" r:id="rId6"/>
    <sheet name="Fiche vierge 4 Postits N°20" sheetId="23" r:id="rId7"/>
    <sheet name="Fiche vierge 10 Postits N°10 " sheetId="24" r:id="rId8"/>
  </sheets>
  <definedNames>
    <definedName name="_xlnm._FilterDatabase" localSheetId="7" hidden="1">'Fiche vierge 10 Postits N°10 '!#REF!</definedName>
    <definedName name="_xlnm._FilterDatabase" localSheetId="6" hidden="1">'Fiche vierge 4 Postits N°20'!#REF!</definedName>
    <definedName name="_xlnm._FilterDatabase" localSheetId="5" hidden="1">'Fiche vierge avec 10 Postits '!#REF!</definedName>
    <definedName name="_xlnm._FilterDatabase" localSheetId="4" hidden="1">'Fiche vierge avec 4 Postits'!#REF!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968" i="38" l="1"/>
  <c r="V1012" i="38"/>
  <c r="U1012" i="38"/>
  <c r="T1012" i="38"/>
  <c r="S1012" i="38"/>
  <c r="R1012" i="38"/>
  <c r="Q1012" i="38"/>
  <c r="P1012" i="38"/>
  <c r="S998" i="38"/>
  <c r="T998" i="38" s="1"/>
  <c r="U998" i="38"/>
  <c r="S999" i="38"/>
  <c r="T999" i="38" s="1"/>
  <c r="U999" i="38"/>
  <c r="S1000" i="38"/>
  <c r="T1000" i="38" s="1"/>
  <c r="U1000" i="38"/>
  <c r="S1001" i="38"/>
  <c r="T1001" i="38" s="1"/>
  <c r="U1001" i="38"/>
  <c r="S1002" i="38"/>
  <c r="T1002" i="38" s="1"/>
  <c r="U1002" i="38"/>
  <c r="S1003" i="38"/>
  <c r="T1003" i="38" s="1"/>
  <c r="U1003" i="38"/>
  <c r="S1004" i="38"/>
  <c r="T1004" i="38"/>
  <c r="U1004" i="38"/>
  <c r="S1005" i="38"/>
  <c r="T1005" i="38" s="1"/>
  <c r="U1005" i="38"/>
  <c r="S1006" i="38"/>
  <c r="T1006" i="38" s="1"/>
  <c r="U1006" i="38"/>
  <c r="S1007" i="38"/>
  <c r="T1007" i="38" s="1"/>
  <c r="U1007" i="38"/>
  <c r="U997" i="38"/>
  <c r="S997" i="38"/>
  <c r="T997" i="38" s="1"/>
  <c r="U996" i="38"/>
  <c r="T996" i="38"/>
  <c r="S996" i="38"/>
  <c r="U995" i="38"/>
  <c r="S995" i="38"/>
  <c r="T995" i="38" s="1"/>
  <c r="U994" i="38"/>
  <c r="S994" i="38"/>
  <c r="T994" i="38" s="1"/>
  <c r="U993" i="38"/>
  <c r="T993" i="38"/>
  <c r="S993" i="38"/>
  <c r="U992" i="38"/>
  <c r="S992" i="38"/>
  <c r="T992" i="38" s="1"/>
  <c r="U991" i="38"/>
  <c r="S991" i="38"/>
  <c r="T991" i="38" s="1"/>
  <c r="U990" i="38"/>
  <c r="S990" i="38"/>
  <c r="T990" i="38" s="1"/>
  <c r="U989" i="38"/>
  <c r="S989" i="38"/>
  <c r="T989" i="38" s="1"/>
  <c r="U988" i="38"/>
  <c r="T988" i="38"/>
  <c r="S988" i="38"/>
  <c r="U987" i="38"/>
  <c r="S987" i="38"/>
  <c r="T987" i="38" s="1"/>
  <c r="U986" i="38"/>
  <c r="S986" i="38"/>
  <c r="T986" i="38" s="1"/>
  <c r="U985" i="38"/>
  <c r="T985" i="38"/>
  <c r="S985" i="38"/>
  <c r="U984" i="38"/>
  <c r="S984" i="38"/>
  <c r="T984" i="38" s="1"/>
  <c r="S983" i="38"/>
  <c r="T983" i="38" s="1"/>
  <c r="U983" i="38" s="1"/>
  <c r="U982" i="38"/>
  <c r="S982" i="38"/>
  <c r="T982" i="38" s="1"/>
  <c r="U981" i="38"/>
  <c r="T981" i="38"/>
  <c r="S981" i="38"/>
  <c r="S980" i="38"/>
  <c r="T980" i="38" s="1"/>
  <c r="U980" i="38" s="1"/>
  <c r="S979" i="38"/>
  <c r="T979" i="38" s="1"/>
  <c r="U979" i="38" s="1"/>
  <c r="S978" i="38"/>
  <c r="T978" i="38" s="1"/>
  <c r="U978" i="38" s="1"/>
  <c r="T977" i="38"/>
  <c r="U977" i="38" s="1"/>
  <c r="S977" i="38"/>
  <c r="T976" i="38"/>
  <c r="U976" i="38" s="1"/>
  <c r="S976" i="38"/>
  <c r="S975" i="38"/>
  <c r="T975" i="38" s="1"/>
  <c r="U975" i="38" s="1"/>
  <c r="S974" i="38"/>
  <c r="T974" i="38" s="1"/>
  <c r="U974" i="38" s="1"/>
  <c r="S973" i="38"/>
  <c r="T973" i="38" s="1"/>
  <c r="U973" i="38" s="1"/>
  <c r="T972" i="38"/>
  <c r="U972" i="38" s="1"/>
  <c r="S972" i="38"/>
  <c r="S971" i="38"/>
  <c r="T971" i="38" s="1"/>
  <c r="U971" i="38" s="1"/>
  <c r="S970" i="38"/>
  <c r="T970" i="38" s="1"/>
  <c r="U970" i="38" s="1"/>
  <c r="U969" i="38"/>
  <c r="T969" i="38"/>
  <c r="S969" i="38"/>
  <c r="P968" i="38"/>
  <c r="S748" i="38"/>
  <c r="T748" i="38" s="1"/>
  <c r="U748" i="38"/>
  <c r="S749" i="38"/>
  <c r="T749" i="38" s="1"/>
  <c r="U749" i="38"/>
  <c r="S750" i="38"/>
  <c r="T750" i="38" s="1"/>
  <c r="U750" i="38"/>
  <c r="S751" i="38"/>
  <c r="T751" i="38" s="1"/>
  <c r="U751" i="38"/>
  <c r="S752" i="38"/>
  <c r="T752" i="38" s="1"/>
  <c r="U752" i="38"/>
  <c r="S753" i="38"/>
  <c r="T753" i="38" s="1"/>
  <c r="U753" i="38"/>
  <c r="S754" i="38"/>
  <c r="T754" i="38"/>
  <c r="U754" i="38"/>
  <c r="S755" i="38"/>
  <c r="T755" i="38" s="1"/>
  <c r="U755" i="38"/>
  <c r="S756" i="38"/>
  <c r="T756" i="38" s="1"/>
  <c r="U756" i="38"/>
  <c r="S757" i="38"/>
  <c r="T757" i="38" s="1"/>
  <c r="U757" i="38"/>
  <c r="S758" i="38"/>
  <c r="T758" i="38" s="1"/>
  <c r="U758" i="38"/>
  <c r="S759" i="38"/>
  <c r="T759" i="38" s="1"/>
  <c r="U759" i="38"/>
  <c r="S760" i="38"/>
  <c r="T760" i="38" s="1"/>
  <c r="U760" i="38"/>
  <c r="S761" i="38"/>
  <c r="T761" i="38" s="1"/>
  <c r="U761" i="38"/>
  <c r="S762" i="38"/>
  <c r="T762" i="38"/>
  <c r="U762" i="38"/>
  <c r="S763" i="38"/>
  <c r="T763" i="38" s="1"/>
  <c r="U763" i="38"/>
  <c r="S764" i="38"/>
  <c r="T764" i="38" s="1"/>
  <c r="U764" i="38"/>
  <c r="S765" i="38"/>
  <c r="T765" i="38" s="1"/>
  <c r="U765" i="38"/>
  <c r="S766" i="38"/>
  <c r="T766" i="38" s="1"/>
  <c r="U766" i="38"/>
  <c r="S767" i="38"/>
  <c r="T767" i="38" s="1"/>
  <c r="U767" i="38"/>
  <c r="S768" i="38"/>
  <c r="T768" i="38" s="1"/>
  <c r="U768" i="38"/>
  <c r="S769" i="38"/>
  <c r="T769" i="38" s="1"/>
  <c r="U769" i="38"/>
  <c r="S770" i="38"/>
  <c r="T770" i="38"/>
  <c r="U770" i="38"/>
  <c r="S771" i="38"/>
  <c r="T771" i="38" s="1"/>
  <c r="U771" i="38"/>
  <c r="S548" i="38"/>
  <c r="T548" i="38" s="1"/>
  <c r="U548" i="38" s="1"/>
  <c r="S549" i="38"/>
  <c r="T549" i="38" s="1"/>
  <c r="U549" i="38" s="1"/>
  <c r="S550" i="38"/>
  <c r="T550" i="38" s="1"/>
  <c r="U550" i="38" s="1"/>
  <c r="S551" i="38"/>
  <c r="T551" i="38" s="1"/>
  <c r="U551" i="38"/>
  <c r="S552" i="38"/>
  <c r="T552" i="38" s="1"/>
  <c r="U552" i="38" s="1"/>
  <c r="S553" i="38"/>
  <c r="T553" i="38" s="1"/>
  <c r="U553" i="38" s="1"/>
  <c r="S554" i="38"/>
  <c r="T554" i="38" s="1"/>
  <c r="U554" i="38" s="1"/>
  <c r="S555" i="38"/>
  <c r="T555" i="38" s="1"/>
  <c r="U555" i="38"/>
  <c r="S556" i="38"/>
  <c r="T556" i="38" s="1"/>
  <c r="U556" i="38" s="1"/>
  <c r="S557" i="38"/>
  <c r="T557" i="38" s="1"/>
  <c r="U557" i="38" s="1"/>
  <c r="S558" i="38"/>
  <c r="T558" i="38" s="1"/>
  <c r="U558" i="38" s="1"/>
  <c r="S559" i="38"/>
  <c r="T559" i="38" s="1"/>
  <c r="U559" i="38"/>
  <c r="S560" i="38"/>
  <c r="T560" i="38" s="1"/>
  <c r="U560" i="38" s="1"/>
  <c r="S561" i="38"/>
  <c r="T561" i="38" s="1"/>
  <c r="U561" i="38" s="1"/>
  <c r="S562" i="38"/>
  <c r="T562" i="38" s="1"/>
  <c r="U562" i="38" s="1"/>
  <c r="S563" i="38"/>
  <c r="T563" i="38" s="1"/>
  <c r="U563" i="38"/>
  <c r="S564" i="38"/>
  <c r="T564" i="38" s="1"/>
  <c r="U564" i="38" s="1"/>
  <c r="S565" i="38"/>
  <c r="T565" i="38" s="1"/>
  <c r="U565" i="38" s="1"/>
  <c r="S566" i="38"/>
  <c r="T566" i="38" s="1"/>
  <c r="U566" i="38" s="1"/>
  <c r="S567" i="38"/>
  <c r="T567" i="38" s="1"/>
  <c r="U567" i="38"/>
  <c r="S568" i="38"/>
  <c r="T568" i="38" s="1"/>
  <c r="U568" i="38" s="1"/>
  <c r="S569" i="38"/>
  <c r="T569" i="38" s="1"/>
  <c r="U569" i="38" s="1"/>
  <c r="S570" i="38"/>
  <c r="T570" i="38" s="1"/>
  <c r="U570" i="38" s="1"/>
  <c r="S571" i="38"/>
  <c r="T571" i="38" s="1"/>
  <c r="U571" i="38"/>
  <c r="S572" i="38"/>
  <c r="T572" i="38" s="1"/>
  <c r="U572" i="38" s="1"/>
  <c r="V532" i="38"/>
  <c r="E921" i="38"/>
  <c r="E693" i="38"/>
  <c r="E509" i="38"/>
  <c r="N193" i="38"/>
  <c r="N98" i="38"/>
  <c r="N266" i="38"/>
  <c r="N445" i="38"/>
  <c r="N629" i="38"/>
  <c r="N886" i="38"/>
  <c r="V329" i="38"/>
  <c r="N297" i="38"/>
  <c r="U346" i="38" l="1"/>
  <c r="S346" i="38"/>
  <c r="T346" i="38" s="1"/>
  <c r="U345" i="38"/>
  <c r="S345" i="38"/>
  <c r="T345" i="38" s="1"/>
  <c r="S344" i="38"/>
  <c r="T344" i="38" s="1"/>
  <c r="U344" i="38" s="1"/>
  <c r="U343" i="38"/>
  <c r="S343" i="38"/>
  <c r="T343" i="38" s="1"/>
  <c r="S342" i="38"/>
  <c r="T342" i="38" s="1"/>
  <c r="U342" i="38" s="1"/>
  <c r="S341" i="38"/>
  <c r="T341" i="38" s="1"/>
  <c r="U341" i="38" s="1"/>
  <c r="S340" i="38"/>
  <c r="T340" i="38" s="1"/>
  <c r="U340" i="38" s="1"/>
  <c r="S339" i="38"/>
  <c r="T339" i="38" s="1"/>
  <c r="U339" i="38" s="1"/>
  <c r="S338" i="38"/>
  <c r="T338" i="38" s="1"/>
  <c r="U338" i="38" s="1"/>
  <c r="S337" i="38"/>
  <c r="T337" i="38" s="1"/>
  <c r="U337" i="38" s="1"/>
  <c r="S336" i="38"/>
  <c r="T336" i="38" s="1"/>
  <c r="U336" i="38" s="1"/>
  <c r="S335" i="38"/>
  <c r="T335" i="38" s="1"/>
  <c r="U335" i="38" s="1"/>
  <c r="S334" i="38"/>
  <c r="T334" i="38" s="1"/>
  <c r="U334" i="38" s="1"/>
  <c r="S333" i="38"/>
  <c r="T333" i="38" s="1"/>
  <c r="U333" i="38" s="1"/>
  <c r="S332" i="38"/>
  <c r="T332" i="38" s="1"/>
  <c r="U332" i="38" s="1"/>
  <c r="S331" i="38"/>
  <c r="T331" i="38" s="1"/>
  <c r="U331" i="38" s="1"/>
  <c r="U330" i="38"/>
  <c r="S330" i="38"/>
  <c r="T330" i="38" s="1"/>
  <c r="P329" i="38"/>
  <c r="S547" i="38"/>
  <c r="T547" i="38" s="1"/>
  <c r="U547" i="38" s="1"/>
  <c r="U546" i="38"/>
  <c r="S546" i="38"/>
  <c r="T546" i="38" s="1"/>
  <c r="S545" i="38"/>
  <c r="T545" i="38" s="1"/>
  <c r="U545" i="38" s="1"/>
  <c r="S544" i="38"/>
  <c r="T544" i="38" s="1"/>
  <c r="U544" i="38" s="1"/>
  <c r="S543" i="38"/>
  <c r="T543" i="38" s="1"/>
  <c r="U543" i="38" s="1"/>
  <c r="S542" i="38"/>
  <c r="T542" i="38" s="1"/>
  <c r="U542" i="38" s="1"/>
  <c r="S541" i="38"/>
  <c r="T541" i="38" s="1"/>
  <c r="U541" i="38" s="1"/>
  <c r="S540" i="38"/>
  <c r="T540" i="38" s="1"/>
  <c r="U540" i="38" s="1"/>
  <c r="S539" i="38"/>
  <c r="T539" i="38" s="1"/>
  <c r="U539" i="38" s="1"/>
  <c r="S538" i="38"/>
  <c r="T538" i="38" s="1"/>
  <c r="U538" i="38" s="1"/>
  <c r="S537" i="38"/>
  <c r="T537" i="38" s="1"/>
  <c r="U537" i="38" s="1"/>
  <c r="S536" i="38"/>
  <c r="T536" i="38" s="1"/>
  <c r="U536" i="38" s="1"/>
  <c r="S535" i="38"/>
  <c r="T535" i="38" s="1"/>
  <c r="U535" i="38" s="1"/>
  <c r="S534" i="38"/>
  <c r="T534" i="38" s="1"/>
  <c r="U534" i="38" s="1"/>
  <c r="S533" i="38"/>
  <c r="T533" i="38" s="1"/>
  <c r="U533" i="38" s="1"/>
  <c r="P532" i="38"/>
  <c r="U747" i="38"/>
  <c r="S747" i="38"/>
  <c r="T747" i="38" s="1"/>
  <c r="S746" i="38"/>
  <c r="T746" i="38" s="1"/>
  <c r="U746" i="38" s="1"/>
  <c r="U745" i="38"/>
  <c r="S745" i="38"/>
  <c r="T745" i="38" s="1"/>
  <c r="S744" i="38"/>
  <c r="T744" i="38" s="1"/>
  <c r="U744" i="38" s="1"/>
  <c r="S743" i="38"/>
  <c r="T743" i="38" s="1"/>
  <c r="U743" i="38" s="1"/>
  <c r="S742" i="38"/>
  <c r="T742" i="38" s="1"/>
  <c r="U742" i="38" s="1"/>
  <c r="S741" i="38"/>
  <c r="T741" i="38" s="1"/>
  <c r="U741" i="38" s="1"/>
  <c r="S740" i="38"/>
  <c r="T740" i="38" s="1"/>
  <c r="U740" i="38" s="1"/>
  <c r="S739" i="38"/>
  <c r="T739" i="38" s="1"/>
  <c r="U739" i="38" s="1"/>
  <c r="S738" i="38"/>
  <c r="T738" i="38" s="1"/>
  <c r="U738" i="38" s="1"/>
  <c r="S737" i="38"/>
  <c r="T737" i="38" s="1"/>
  <c r="U737" i="38" s="1"/>
  <c r="S736" i="38"/>
  <c r="T736" i="38" s="1"/>
  <c r="U736" i="38" s="1"/>
  <c r="S735" i="38"/>
  <c r="T735" i="38" s="1"/>
  <c r="U735" i="38" s="1"/>
  <c r="S734" i="38"/>
  <c r="T734" i="38" s="1"/>
  <c r="U734" i="38" s="1"/>
  <c r="S733" i="38"/>
  <c r="T733" i="38" s="1"/>
  <c r="U733" i="38" s="1"/>
  <c r="S732" i="38"/>
  <c r="T732" i="38" s="1"/>
  <c r="U732" i="38" s="1"/>
  <c r="V731" i="38"/>
  <c r="P731" i="38"/>
  <c r="V351" i="38" l="1"/>
  <c r="U351" i="38"/>
  <c r="T351" i="38"/>
  <c r="S351" i="38"/>
  <c r="R351" i="38"/>
  <c r="Q351" i="38"/>
  <c r="P351" i="38"/>
  <c r="V577" i="38"/>
  <c r="U577" i="38"/>
  <c r="T577" i="38"/>
  <c r="S577" i="38"/>
  <c r="R577" i="38"/>
  <c r="Q577" i="38"/>
  <c r="P577" i="38"/>
  <c r="V776" i="38"/>
  <c r="U776" i="38"/>
  <c r="T776" i="38"/>
  <c r="S776" i="38"/>
  <c r="R776" i="38"/>
  <c r="Q776" i="38"/>
  <c r="P776" i="38"/>
  <c r="C498" i="38" l="1"/>
  <c r="C496" i="38"/>
  <c r="C492" i="38"/>
  <c r="C489" i="38"/>
  <c r="C486" i="38"/>
  <c r="C481" i="38"/>
  <c r="C479" i="38"/>
  <c r="G477" i="38"/>
  <c r="I466" i="38"/>
  <c r="G466" i="38"/>
  <c r="M456" i="38"/>
  <c r="I456" i="38"/>
  <c r="F456" i="38"/>
  <c r="E456" i="38"/>
  <c r="C456" i="38"/>
  <c r="B456" i="38"/>
  <c r="N22" i="38" l="1"/>
  <c r="N21" i="38"/>
  <c r="N19" i="38"/>
  <c r="N20" i="38"/>
  <c r="N18" i="38"/>
  <c r="N17" i="38"/>
  <c r="P920" i="38"/>
  <c r="P690" i="38"/>
  <c r="P508" i="38"/>
  <c r="P290" i="38"/>
  <c r="P214" i="38"/>
  <c r="P118" i="38"/>
  <c r="P25" i="38"/>
  <c r="N15" i="38"/>
  <c r="N14" i="38"/>
  <c r="N13" i="38"/>
  <c r="N12" i="38"/>
  <c r="N11" i="38"/>
  <c r="N10" i="38"/>
  <c r="N9" i="38"/>
  <c r="N8" i="38"/>
  <c r="N1212" i="38"/>
  <c r="M1212" i="38"/>
  <c r="L1212" i="38"/>
  <c r="K1212" i="38"/>
  <c r="J1212" i="38"/>
  <c r="I1212" i="38"/>
  <c r="H1212" i="38"/>
  <c r="G1212" i="38"/>
  <c r="F1212" i="38"/>
  <c r="E1212" i="38"/>
  <c r="D1212" i="38"/>
  <c r="C1212" i="38"/>
  <c r="B1212" i="38"/>
  <c r="A1212" i="38"/>
  <c r="E1009" i="38"/>
  <c r="D959" i="38" s="1"/>
  <c r="E959" i="38" s="1"/>
  <c r="C1209" i="38"/>
  <c r="E1173" i="38"/>
  <c r="C1170" i="38"/>
  <c r="B1167" i="38"/>
  <c r="E1134" i="38"/>
  <c r="C1131" i="38"/>
  <c r="B1128" i="38"/>
  <c r="E1095" i="38"/>
  <c r="C1092" i="38"/>
  <c r="B1089" i="38"/>
  <c r="E1056" i="38"/>
  <c r="C1053" i="38"/>
  <c r="B1050" i="38"/>
  <c r="E1017" i="38"/>
  <c r="C1014" i="38"/>
  <c r="B1011" i="38"/>
  <c r="F1009" i="38"/>
  <c r="D960" i="38" s="1"/>
  <c r="E960" i="38" s="1"/>
  <c r="D1009" i="38"/>
  <c r="D958" i="38" s="1"/>
  <c r="E958" i="38" s="1"/>
  <c r="C1009" i="38"/>
  <c r="D957" i="38" s="1"/>
  <c r="E957" i="38" s="1"/>
  <c r="B1009" i="38"/>
  <c r="D956" i="38" s="1"/>
  <c r="E956" i="38" s="1"/>
  <c r="M1007" i="38"/>
  <c r="L1007" i="38"/>
  <c r="K1007" i="38"/>
  <c r="J1007" i="38"/>
  <c r="I1007" i="38"/>
  <c r="M1006" i="38"/>
  <c r="L1006" i="38"/>
  <c r="K1006" i="38"/>
  <c r="J1006" i="38"/>
  <c r="I1006" i="38"/>
  <c r="M1005" i="38"/>
  <c r="L1005" i="38"/>
  <c r="K1005" i="38"/>
  <c r="J1005" i="38"/>
  <c r="I1005" i="38"/>
  <c r="M1004" i="38"/>
  <c r="L1004" i="38"/>
  <c r="K1004" i="38"/>
  <c r="J1004" i="38"/>
  <c r="I1004" i="38"/>
  <c r="M1003" i="38"/>
  <c r="L1003" i="38"/>
  <c r="K1003" i="38"/>
  <c r="J1003" i="38"/>
  <c r="I1003" i="38"/>
  <c r="M1002" i="38"/>
  <c r="L1002" i="38"/>
  <c r="K1002" i="38"/>
  <c r="J1002" i="38"/>
  <c r="I1002" i="38"/>
  <c r="M1001" i="38"/>
  <c r="L1001" i="38"/>
  <c r="K1001" i="38"/>
  <c r="J1001" i="38"/>
  <c r="I1001" i="38"/>
  <c r="M1000" i="38"/>
  <c r="L1000" i="38"/>
  <c r="K1000" i="38"/>
  <c r="J1000" i="38"/>
  <c r="I1000" i="38"/>
  <c r="M999" i="38"/>
  <c r="L999" i="38"/>
  <c r="K999" i="38"/>
  <c r="J999" i="38"/>
  <c r="I999" i="38"/>
  <c r="M998" i="38"/>
  <c r="L998" i="38"/>
  <c r="K998" i="38"/>
  <c r="J998" i="38"/>
  <c r="I998" i="38"/>
  <c r="M997" i="38"/>
  <c r="L997" i="38"/>
  <c r="K997" i="38"/>
  <c r="J997" i="38"/>
  <c r="I997" i="38"/>
  <c r="M996" i="38"/>
  <c r="L996" i="38"/>
  <c r="K996" i="38"/>
  <c r="J996" i="38"/>
  <c r="I996" i="38"/>
  <c r="M995" i="38"/>
  <c r="L995" i="38"/>
  <c r="K995" i="38"/>
  <c r="J995" i="38"/>
  <c r="I995" i="38"/>
  <c r="M994" i="38"/>
  <c r="L994" i="38"/>
  <c r="K994" i="38"/>
  <c r="J994" i="38"/>
  <c r="I994" i="38"/>
  <c r="M993" i="38"/>
  <c r="L993" i="38"/>
  <c r="K993" i="38"/>
  <c r="J993" i="38"/>
  <c r="I993" i="38"/>
  <c r="M992" i="38"/>
  <c r="L992" i="38"/>
  <c r="K992" i="38"/>
  <c r="J992" i="38"/>
  <c r="I992" i="38"/>
  <c r="M991" i="38"/>
  <c r="L991" i="38"/>
  <c r="K991" i="38"/>
  <c r="J991" i="38"/>
  <c r="I991" i="38"/>
  <c r="M990" i="38"/>
  <c r="L990" i="38"/>
  <c r="K990" i="38"/>
  <c r="J990" i="38"/>
  <c r="I990" i="38"/>
  <c r="M989" i="38"/>
  <c r="L989" i="38"/>
  <c r="K989" i="38"/>
  <c r="J989" i="38"/>
  <c r="I989" i="38"/>
  <c r="M988" i="38"/>
  <c r="L988" i="38"/>
  <c r="K988" i="38"/>
  <c r="J988" i="38"/>
  <c r="I988" i="38"/>
  <c r="M987" i="38"/>
  <c r="L987" i="38"/>
  <c r="K987" i="38"/>
  <c r="J987" i="38"/>
  <c r="I987" i="38"/>
  <c r="M986" i="38"/>
  <c r="L986" i="38"/>
  <c r="K986" i="38"/>
  <c r="J986" i="38"/>
  <c r="I986" i="38"/>
  <c r="M985" i="38"/>
  <c r="L985" i="38"/>
  <c r="K985" i="38"/>
  <c r="J985" i="38"/>
  <c r="I985" i="38"/>
  <c r="M984" i="38"/>
  <c r="L984" i="38"/>
  <c r="K984" i="38"/>
  <c r="J984" i="38"/>
  <c r="I984" i="38"/>
  <c r="M983" i="38"/>
  <c r="L983" i="38"/>
  <c r="K983" i="38"/>
  <c r="J983" i="38"/>
  <c r="I983" i="38"/>
  <c r="M982" i="38"/>
  <c r="L982" i="38"/>
  <c r="K982" i="38"/>
  <c r="J982" i="38"/>
  <c r="I982" i="38"/>
  <c r="M981" i="38"/>
  <c r="L981" i="38"/>
  <c r="K981" i="38"/>
  <c r="J981" i="38"/>
  <c r="I981" i="38"/>
  <c r="M980" i="38"/>
  <c r="L980" i="38"/>
  <c r="K980" i="38"/>
  <c r="J980" i="38"/>
  <c r="I980" i="38"/>
  <c r="M979" i="38"/>
  <c r="L979" i="38"/>
  <c r="K979" i="38"/>
  <c r="J979" i="38"/>
  <c r="I979" i="38"/>
  <c r="M978" i="38"/>
  <c r="L978" i="38"/>
  <c r="K978" i="38"/>
  <c r="J978" i="38"/>
  <c r="I978" i="38"/>
  <c r="M977" i="38"/>
  <c r="L977" i="38"/>
  <c r="K977" i="38"/>
  <c r="J977" i="38"/>
  <c r="I977" i="38"/>
  <c r="M976" i="38"/>
  <c r="L976" i="38"/>
  <c r="K976" i="38"/>
  <c r="J976" i="38"/>
  <c r="I976" i="38"/>
  <c r="M975" i="38"/>
  <c r="L975" i="38"/>
  <c r="K975" i="38"/>
  <c r="J975" i="38"/>
  <c r="I975" i="38"/>
  <c r="M974" i="38"/>
  <c r="L974" i="38"/>
  <c r="K974" i="38"/>
  <c r="J974" i="38"/>
  <c r="I974" i="38"/>
  <c r="M973" i="38"/>
  <c r="L973" i="38"/>
  <c r="K973" i="38"/>
  <c r="J973" i="38"/>
  <c r="I973" i="38"/>
  <c r="M972" i="38"/>
  <c r="L972" i="38"/>
  <c r="K972" i="38"/>
  <c r="J972" i="38"/>
  <c r="I972" i="38"/>
  <c r="C1243" i="38"/>
  <c r="M971" i="38"/>
  <c r="L971" i="38"/>
  <c r="K971" i="38"/>
  <c r="J971" i="38"/>
  <c r="I971" i="38"/>
  <c r="M970" i="38"/>
  <c r="L970" i="38"/>
  <c r="K970" i="38"/>
  <c r="J970" i="38"/>
  <c r="I970" i="38"/>
  <c r="C1241" i="38"/>
  <c r="M969" i="38"/>
  <c r="L969" i="38"/>
  <c r="K969" i="38"/>
  <c r="J969" i="38"/>
  <c r="I969" i="38"/>
  <c r="G968" i="38"/>
  <c r="C1238" i="38"/>
  <c r="M964" i="38"/>
  <c r="L964" i="38"/>
  <c r="K964" i="38"/>
  <c r="J964" i="38"/>
  <c r="I964" i="38"/>
  <c r="C1234" i="38"/>
  <c r="C1232" i="38"/>
  <c r="G960" i="38"/>
  <c r="C960" i="38"/>
  <c r="G959" i="38"/>
  <c r="C959" i="38"/>
  <c r="C1230" i="38"/>
  <c r="G958" i="38"/>
  <c r="C958" i="38"/>
  <c r="G957" i="38"/>
  <c r="C957" i="38"/>
  <c r="C1228" i="38"/>
  <c r="G956" i="38"/>
  <c r="C956" i="38"/>
  <c r="C1226" i="38"/>
  <c r="C1224" i="38"/>
  <c r="C1223" i="38"/>
  <c r="C1222" i="38"/>
  <c r="C1221" i="38"/>
  <c r="C1220" i="38"/>
  <c r="C1219" i="38"/>
  <c r="A946" i="38"/>
  <c r="B1217" i="38"/>
  <c r="N1216" i="38"/>
  <c r="N970" i="38" l="1"/>
  <c r="J968" i="38"/>
  <c r="J966" i="38" s="1"/>
  <c r="N969" i="38"/>
  <c r="K968" i="38"/>
  <c r="K966" i="38" s="1"/>
  <c r="J1009" i="38"/>
  <c r="K1009" i="38"/>
  <c r="N973" i="38"/>
  <c r="N977" i="38"/>
  <c r="N981" i="38"/>
  <c r="N985" i="38"/>
  <c r="N989" i="38"/>
  <c r="N993" i="38"/>
  <c r="L1009" i="38"/>
  <c r="N995" i="38"/>
  <c r="N999" i="38"/>
  <c r="N1003" i="38"/>
  <c r="N1007" i="38"/>
  <c r="M1009" i="38"/>
  <c r="M968" i="38"/>
  <c r="M966" i="38" s="1"/>
  <c r="N986" i="38"/>
  <c r="N994" i="38"/>
  <c r="N996" i="38"/>
  <c r="N1004" i="38"/>
  <c r="N975" i="38"/>
  <c r="N979" i="38"/>
  <c r="N983" i="38"/>
  <c r="N987" i="38"/>
  <c r="N991" i="38"/>
  <c r="N997" i="38"/>
  <c r="N1001" i="38"/>
  <c r="N1005" i="38"/>
  <c r="I1009" i="38"/>
  <c r="I968" i="38"/>
  <c r="I966" i="38" s="1"/>
  <c r="N971" i="38"/>
  <c r="N974" i="38"/>
  <c r="N978" i="38"/>
  <c r="N982" i="38"/>
  <c r="N990" i="38"/>
  <c r="N1000" i="38"/>
  <c r="L968" i="38"/>
  <c r="L966" i="38" s="1"/>
  <c r="N972" i="38"/>
  <c r="N976" i="38"/>
  <c r="N980" i="38"/>
  <c r="N984" i="38"/>
  <c r="N988" i="38"/>
  <c r="N992" i="38"/>
  <c r="N998" i="38"/>
  <c r="N1002" i="38"/>
  <c r="N1006" i="38"/>
  <c r="N968" i="38" l="1"/>
  <c r="N1009" i="38"/>
  <c r="E794" i="38" l="1"/>
  <c r="N771" i="38"/>
  <c r="M771" i="38"/>
  <c r="L771" i="38"/>
  <c r="K771" i="38"/>
  <c r="N770" i="38"/>
  <c r="M770" i="38"/>
  <c r="L770" i="38"/>
  <c r="K770" i="38"/>
  <c r="N769" i="38"/>
  <c r="M769" i="38"/>
  <c r="L769" i="38"/>
  <c r="K769" i="38"/>
  <c r="N768" i="38"/>
  <c r="M768" i="38"/>
  <c r="L768" i="38"/>
  <c r="K768" i="38"/>
  <c r="N767" i="38"/>
  <c r="M767" i="38"/>
  <c r="L767" i="38"/>
  <c r="K767" i="38"/>
  <c r="N766" i="38"/>
  <c r="M766" i="38"/>
  <c r="L766" i="38"/>
  <c r="K766" i="38"/>
  <c r="N765" i="38"/>
  <c r="M765" i="38"/>
  <c r="L765" i="38"/>
  <c r="K765" i="38"/>
  <c r="N764" i="38"/>
  <c r="M764" i="38"/>
  <c r="L764" i="38"/>
  <c r="K764" i="38"/>
  <c r="N763" i="38"/>
  <c r="M763" i="38"/>
  <c r="L763" i="38"/>
  <c r="K763" i="38"/>
  <c r="N762" i="38"/>
  <c r="M762" i="38"/>
  <c r="L762" i="38"/>
  <c r="K762" i="38"/>
  <c r="N761" i="38"/>
  <c r="M761" i="38"/>
  <c r="L761" i="38"/>
  <c r="K761" i="38"/>
  <c r="N760" i="38"/>
  <c r="M760" i="38"/>
  <c r="L760" i="38"/>
  <c r="K760" i="38"/>
  <c r="N759" i="38"/>
  <c r="M759" i="38"/>
  <c r="L759" i="38"/>
  <c r="K759" i="38"/>
  <c r="N758" i="38"/>
  <c r="M758" i="38"/>
  <c r="L758" i="38"/>
  <c r="K758" i="38"/>
  <c r="N757" i="38"/>
  <c r="M757" i="38"/>
  <c r="L757" i="38"/>
  <c r="K757" i="38"/>
  <c r="N756" i="38"/>
  <c r="M756" i="38"/>
  <c r="L756" i="38"/>
  <c r="K756" i="38"/>
  <c r="N755" i="38"/>
  <c r="M755" i="38"/>
  <c r="L755" i="38"/>
  <c r="K755" i="38"/>
  <c r="N754" i="38"/>
  <c r="M754" i="38"/>
  <c r="L754" i="38"/>
  <c r="K754" i="38"/>
  <c r="N753" i="38"/>
  <c r="M753" i="38"/>
  <c r="L753" i="38"/>
  <c r="K753" i="38"/>
  <c r="N752" i="38"/>
  <c r="M752" i="38"/>
  <c r="L752" i="38"/>
  <c r="K752" i="38"/>
  <c r="N751" i="38"/>
  <c r="M751" i="38"/>
  <c r="L751" i="38"/>
  <c r="K751" i="38"/>
  <c r="N750" i="38"/>
  <c r="M750" i="38"/>
  <c r="L750" i="38"/>
  <c r="K750" i="38"/>
  <c r="N749" i="38"/>
  <c r="M749" i="38"/>
  <c r="L749" i="38"/>
  <c r="K749" i="38"/>
  <c r="N748" i="38"/>
  <c r="M748" i="38"/>
  <c r="L748" i="38"/>
  <c r="K748" i="38"/>
  <c r="N747" i="38"/>
  <c r="M747" i="38"/>
  <c r="L747" i="38"/>
  <c r="K747" i="38"/>
  <c r="N746" i="38"/>
  <c r="M746" i="38"/>
  <c r="L746" i="38"/>
  <c r="K746" i="38"/>
  <c r="N745" i="38"/>
  <c r="M745" i="38"/>
  <c r="L745" i="38"/>
  <c r="K745" i="38"/>
  <c r="N744" i="38"/>
  <c r="M744" i="38"/>
  <c r="L744" i="38"/>
  <c r="K744" i="38"/>
  <c r="N743" i="38"/>
  <c r="M743" i="38"/>
  <c r="L743" i="38"/>
  <c r="K743" i="38"/>
  <c r="N742" i="38"/>
  <c r="M742" i="38"/>
  <c r="L742" i="38"/>
  <c r="K742" i="38"/>
  <c r="N741" i="38"/>
  <c r="M741" i="38"/>
  <c r="L741" i="38"/>
  <c r="K741" i="38"/>
  <c r="N740" i="38"/>
  <c r="M740" i="38"/>
  <c r="L740" i="38"/>
  <c r="K740" i="38"/>
  <c r="N739" i="38"/>
  <c r="M739" i="38"/>
  <c r="L739" i="38"/>
  <c r="K739" i="38"/>
  <c r="N738" i="38"/>
  <c r="M738" i="38"/>
  <c r="L738" i="38"/>
  <c r="K738" i="38"/>
  <c r="N737" i="38"/>
  <c r="M737" i="38"/>
  <c r="L737" i="38"/>
  <c r="K737" i="38"/>
  <c r="N736" i="38"/>
  <c r="M736" i="38"/>
  <c r="L736" i="38"/>
  <c r="K736" i="38"/>
  <c r="N735" i="38"/>
  <c r="M735" i="38"/>
  <c r="L735" i="38"/>
  <c r="K735" i="38"/>
  <c r="N734" i="38"/>
  <c r="M734" i="38"/>
  <c r="L734" i="38"/>
  <c r="K734" i="38"/>
  <c r="N733" i="38"/>
  <c r="M733" i="38"/>
  <c r="L733" i="38"/>
  <c r="K733" i="38"/>
  <c r="N732" i="38"/>
  <c r="M732" i="38"/>
  <c r="L732" i="38"/>
  <c r="K732" i="38"/>
  <c r="H730" i="38"/>
  <c r="L726" i="38" s="1"/>
  <c r="G724" i="38"/>
  <c r="F724" i="38"/>
  <c r="D724" i="38"/>
  <c r="C724" i="38"/>
  <c r="L722" i="38"/>
  <c r="H722" i="38"/>
  <c r="M730" i="38" l="1"/>
  <c r="K730" i="38"/>
  <c r="B730" i="38"/>
  <c r="C729" i="38" s="1"/>
  <c r="E730" i="38"/>
  <c r="F730" i="38" s="1"/>
  <c r="M369" i="38"/>
  <c r="M368" i="38"/>
  <c r="M367" i="38"/>
  <c r="M366" i="38"/>
  <c r="M365" i="38"/>
  <c r="M364" i="38"/>
  <c r="M363" i="38"/>
  <c r="M362" i="38"/>
  <c r="M361" i="38"/>
  <c r="M360" i="38"/>
  <c r="M359" i="38"/>
  <c r="M358" i="38"/>
  <c r="M357" i="38"/>
  <c r="M356" i="38"/>
  <c r="M355" i="38"/>
  <c r="M354" i="38"/>
  <c r="M353" i="38"/>
  <c r="M352" i="38"/>
  <c r="M351" i="38"/>
  <c r="M350" i="38"/>
  <c r="M349" i="38"/>
  <c r="M348" i="38"/>
  <c r="M347" i="38"/>
  <c r="M346" i="38"/>
  <c r="M345" i="38"/>
  <c r="M344" i="38"/>
  <c r="M343" i="38"/>
  <c r="M342" i="38"/>
  <c r="M341" i="38"/>
  <c r="M340" i="38"/>
  <c r="M339" i="38"/>
  <c r="M338" i="38"/>
  <c r="M337" i="38"/>
  <c r="M336" i="38"/>
  <c r="M335" i="38"/>
  <c r="M334" i="38"/>
  <c r="M333" i="38"/>
  <c r="M330" i="38"/>
  <c r="L332" i="38"/>
  <c r="L333" i="38"/>
  <c r="L334" i="38"/>
  <c r="L335" i="38"/>
  <c r="L336" i="38"/>
  <c r="L337" i="38"/>
  <c r="L338" i="38"/>
  <c r="L339" i="38"/>
  <c r="L340" i="38"/>
  <c r="L341" i="38"/>
  <c r="L342" i="38"/>
  <c r="L343" i="38"/>
  <c r="L344" i="38"/>
  <c r="L345" i="38"/>
  <c r="L346" i="38"/>
  <c r="L347" i="38"/>
  <c r="L348" i="38"/>
  <c r="L349" i="38"/>
  <c r="L350" i="38"/>
  <c r="L351" i="38"/>
  <c r="L352" i="38"/>
  <c r="L353" i="38"/>
  <c r="L354" i="38"/>
  <c r="L355" i="38"/>
  <c r="L356" i="38"/>
  <c r="L357" i="38"/>
  <c r="L358" i="38"/>
  <c r="L359" i="38"/>
  <c r="L360" i="38"/>
  <c r="L361" i="38"/>
  <c r="L362" i="38"/>
  <c r="L363" i="38"/>
  <c r="L364" i="38"/>
  <c r="L365" i="38"/>
  <c r="L366" i="38"/>
  <c r="L367" i="38"/>
  <c r="L368" i="38"/>
  <c r="L369" i="38"/>
  <c r="L330" i="38"/>
  <c r="L331" i="38"/>
  <c r="G332" i="38"/>
  <c r="M332" i="38" s="1"/>
  <c r="G333" i="38"/>
  <c r="G334" i="38"/>
  <c r="G335" i="38"/>
  <c r="G336" i="38"/>
  <c r="G337" i="38"/>
  <c r="G338" i="38"/>
  <c r="G339" i="38"/>
  <c r="G340" i="38"/>
  <c r="G341" i="38"/>
  <c r="G342" i="38"/>
  <c r="G343" i="38"/>
  <c r="G344" i="38"/>
  <c r="G345" i="38"/>
  <c r="G346" i="38"/>
  <c r="G347" i="38"/>
  <c r="G348" i="38"/>
  <c r="G349" i="38"/>
  <c r="G350" i="38"/>
  <c r="G351" i="38"/>
  <c r="G352" i="38"/>
  <c r="G353" i="38"/>
  <c r="G354" i="38"/>
  <c r="G355" i="38"/>
  <c r="G356" i="38"/>
  <c r="G357" i="38"/>
  <c r="G358" i="38"/>
  <c r="G359" i="38"/>
  <c r="G360" i="38"/>
  <c r="G361" i="38"/>
  <c r="G362" i="38"/>
  <c r="G363" i="38"/>
  <c r="G364" i="38"/>
  <c r="G365" i="38"/>
  <c r="G366" i="38"/>
  <c r="G367" i="38"/>
  <c r="G368" i="38"/>
  <c r="G369" i="38"/>
  <c r="G330" i="38"/>
  <c r="G331" i="38"/>
  <c r="M331" i="38" s="1"/>
  <c r="E329" i="38"/>
  <c r="G538" i="38"/>
  <c r="N538" i="38" s="1"/>
  <c r="G539" i="38"/>
  <c r="N539" i="38" s="1"/>
  <c r="G540" i="38"/>
  <c r="N540" i="38" s="1"/>
  <c r="G541" i="38"/>
  <c r="N541" i="38" s="1"/>
  <c r="G542" i="38"/>
  <c r="N542" i="38" s="1"/>
  <c r="G543" i="38"/>
  <c r="N543" i="38" s="1"/>
  <c r="G544" i="38"/>
  <c r="N544" i="38" s="1"/>
  <c r="G545" i="38"/>
  <c r="N545" i="38" s="1"/>
  <c r="G546" i="38"/>
  <c r="N546" i="38" s="1"/>
  <c r="G547" i="38"/>
  <c r="N547" i="38" s="1"/>
  <c r="G548" i="38"/>
  <c r="N548" i="38" s="1"/>
  <c r="G549" i="38"/>
  <c r="N549" i="38" s="1"/>
  <c r="G550" i="38"/>
  <c r="N550" i="38" s="1"/>
  <c r="G551" i="38"/>
  <c r="N551" i="38" s="1"/>
  <c r="G552" i="38"/>
  <c r="N552" i="38" s="1"/>
  <c r="G553" i="38"/>
  <c r="N553" i="38" s="1"/>
  <c r="G554" i="38"/>
  <c r="N554" i="38" s="1"/>
  <c r="G555" i="38"/>
  <c r="N555" i="38" s="1"/>
  <c r="G556" i="38"/>
  <c r="N556" i="38" s="1"/>
  <c r="G557" i="38"/>
  <c r="N557" i="38" s="1"/>
  <c r="G558" i="38"/>
  <c r="N558" i="38" s="1"/>
  <c r="G559" i="38"/>
  <c r="N559" i="38" s="1"/>
  <c r="G560" i="38"/>
  <c r="N560" i="38" s="1"/>
  <c r="G561" i="38"/>
  <c r="N561" i="38" s="1"/>
  <c r="G562" i="38"/>
  <c r="N562" i="38" s="1"/>
  <c r="G563" i="38"/>
  <c r="N563" i="38" s="1"/>
  <c r="G564" i="38"/>
  <c r="N564" i="38" s="1"/>
  <c r="G565" i="38"/>
  <c r="N565" i="38" s="1"/>
  <c r="G566" i="38"/>
  <c r="N566" i="38" s="1"/>
  <c r="G567" i="38"/>
  <c r="N567" i="38" s="1"/>
  <c r="G568" i="38"/>
  <c r="N568" i="38" s="1"/>
  <c r="G569" i="38"/>
  <c r="N569" i="38" s="1"/>
  <c r="G570" i="38"/>
  <c r="N570" i="38" s="1"/>
  <c r="G571" i="38"/>
  <c r="N571" i="38" s="1"/>
  <c r="G572" i="38"/>
  <c r="N572" i="38" s="1"/>
  <c r="G533" i="38"/>
  <c r="G534" i="38"/>
  <c r="N534" i="38" s="1"/>
  <c r="G535" i="38"/>
  <c r="N535" i="38" s="1"/>
  <c r="G536" i="38"/>
  <c r="N536" i="38" s="1"/>
  <c r="G537" i="38"/>
  <c r="N537" i="38" s="1"/>
  <c r="E532" i="38"/>
  <c r="C730" i="38" l="1"/>
  <c r="F729" i="38"/>
  <c r="F315" i="38"/>
  <c r="M371" i="38"/>
  <c r="N342" i="38" s="1"/>
  <c r="G371" i="38"/>
  <c r="G574" i="38"/>
  <c r="N533" i="38"/>
  <c r="N574" i="38" s="1"/>
  <c r="K538" i="38"/>
  <c r="K539" i="38"/>
  <c r="K540" i="38"/>
  <c r="K541" i="38"/>
  <c r="K542" i="38"/>
  <c r="K543" i="38"/>
  <c r="K544" i="38"/>
  <c r="K545" i="38"/>
  <c r="K546" i="38"/>
  <c r="K547" i="38"/>
  <c r="K548" i="38"/>
  <c r="K549" i="38"/>
  <c r="K550" i="38"/>
  <c r="K551" i="38"/>
  <c r="K552" i="38"/>
  <c r="K553" i="38"/>
  <c r="K554" i="38"/>
  <c r="K555" i="38"/>
  <c r="K556" i="38"/>
  <c r="K557" i="38"/>
  <c r="K558" i="38"/>
  <c r="K559" i="38"/>
  <c r="K560" i="38"/>
  <c r="K561" i="38"/>
  <c r="K562" i="38"/>
  <c r="K563" i="38"/>
  <c r="K564" i="38"/>
  <c r="K565" i="38"/>
  <c r="K566" i="38"/>
  <c r="K567" i="38"/>
  <c r="K568" i="38"/>
  <c r="K569" i="38"/>
  <c r="K570" i="38"/>
  <c r="K571" i="38"/>
  <c r="K572" i="38"/>
  <c r="K533" i="38"/>
  <c r="K534" i="38"/>
  <c r="K535" i="38"/>
  <c r="K536" i="38"/>
  <c r="K537" i="38"/>
  <c r="E525" i="38"/>
  <c r="I323" i="38"/>
  <c r="L322" i="38" s="1"/>
  <c r="F523" i="38"/>
  <c r="N344" i="38" l="1"/>
  <c r="N360" i="38"/>
  <c r="N350" i="38"/>
  <c r="N338" i="38"/>
  <c r="N356" i="38"/>
  <c r="N336" i="38"/>
  <c r="N362" i="38"/>
  <c r="N346" i="38"/>
  <c r="N340" i="38"/>
  <c r="N366" i="38"/>
  <c r="N368" i="38"/>
  <c r="N352" i="38"/>
  <c r="N332" i="38"/>
  <c r="N358" i="38"/>
  <c r="N369" i="38"/>
  <c r="N367" i="38"/>
  <c r="N365" i="38"/>
  <c r="N363" i="38"/>
  <c r="N361" i="38"/>
  <c r="N359" i="38"/>
  <c r="N357" i="38"/>
  <c r="N355" i="38"/>
  <c r="N353" i="38"/>
  <c r="N351" i="38"/>
  <c r="N349" i="38"/>
  <c r="N347" i="38"/>
  <c r="N345" i="38"/>
  <c r="N343" i="38"/>
  <c r="N341" i="38"/>
  <c r="N339" i="38"/>
  <c r="N337" i="38"/>
  <c r="N335" i="38"/>
  <c r="N333" i="38"/>
  <c r="N331" i="38"/>
  <c r="N364" i="38"/>
  <c r="N348" i="38"/>
  <c r="N330" i="38"/>
  <c r="N354" i="38"/>
  <c r="N334" i="38"/>
  <c r="C500" i="38" l="1"/>
  <c r="M317" i="38"/>
  <c r="C318" i="38"/>
  <c r="C317" i="38" s="1"/>
  <c r="C371" i="38"/>
  <c r="I315" i="38"/>
  <c r="N325" i="38"/>
  <c r="M922" i="38"/>
  <c r="B1214" i="38"/>
  <c r="C881" i="38"/>
  <c r="M694" i="38"/>
  <c r="C624" i="38"/>
  <c r="M572" i="38"/>
  <c r="L572" i="38"/>
  <c r="M571" i="38"/>
  <c r="L571" i="38"/>
  <c r="M570" i="38"/>
  <c r="L570" i="38"/>
  <c r="M569" i="38"/>
  <c r="L569" i="38"/>
  <c r="M568" i="38"/>
  <c r="L568" i="38"/>
  <c r="M567" i="38"/>
  <c r="L567" i="38"/>
  <c r="M566" i="38"/>
  <c r="L566" i="38"/>
  <c r="M565" i="38"/>
  <c r="L565" i="38"/>
  <c r="M564" i="38"/>
  <c r="L564" i="38"/>
  <c r="M563" i="38"/>
  <c r="L563" i="38"/>
  <c r="M562" i="38"/>
  <c r="L562" i="38"/>
  <c r="M561" i="38"/>
  <c r="L561" i="38"/>
  <c r="M560" i="38"/>
  <c r="L560" i="38"/>
  <c r="M559" i="38"/>
  <c r="L559" i="38"/>
  <c r="M558" i="38"/>
  <c r="L558" i="38"/>
  <c r="M557" i="38"/>
  <c r="L557" i="38"/>
  <c r="M556" i="38"/>
  <c r="L556" i="38"/>
  <c r="M555" i="38"/>
  <c r="L555" i="38"/>
  <c r="M554" i="38"/>
  <c r="L554" i="38"/>
  <c r="M553" i="38"/>
  <c r="L553" i="38"/>
  <c r="M552" i="38"/>
  <c r="L552" i="38"/>
  <c r="M551" i="38"/>
  <c r="L551" i="38"/>
  <c r="M550" i="38"/>
  <c r="L550" i="38"/>
  <c r="M549" i="38"/>
  <c r="L549" i="38"/>
  <c r="M548" i="38"/>
  <c r="L548" i="38"/>
  <c r="M547" i="38"/>
  <c r="L547" i="38"/>
  <c r="M546" i="38"/>
  <c r="L546" i="38"/>
  <c r="M545" i="38"/>
  <c r="L545" i="38"/>
  <c r="M544" i="38"/>
  <c r="L544" i="38"/>
  <c r="M543" i="38"/>
  <c r="L543" i="38"/>
  <c r="M542" i="38"/>
  <c r="L542" i="38"/>
  <c r="M541" i="38"/>
  <c r="L541" i="38"/>
  <c r="M540" i="38"/>
  <c r="L540" i="38"/>
  <c r="M539" i="38"/>
  <c r="L539" i="38"/>
  <c r="M538" i="38"/>
  <c r="L538" i="38"/>
  <c r="M537" i="38"/>
  <c r="L537" i="38"/>
  <c r="M536" i="38"/>
  <c r="L536" i="38"/>
  <c r="M535" i="38"/>
  <c r="L535" i="38"/>
  <c r="M534" i="38"/>
  <c r="L534" i="38"/>
  <c r="M533" i="38"/>
  <c r="L533" i="38"/>
  <c r="B628" i="38"/>
  <c r="M507" i="38"/>
  <c r="C441" i="38"/>
  <c r="C374" i="38"/>
  <c r="K369" i="38"/>
  <c r="J369" i="38"/>
  <c r="K368" i="38"/>
  <c r="J368" i="38"/>
  <c r="K367" i="38"/>
  <c r="J367" i="38"/>
  <c r="K366" i="38"/>
  <c r="J366" i="38"/>
  <c r="K365" i="38"/>
  <c r="J365" i="38"/>
  <c r="K364" i="38"/>
  <c r="J364" i="38"/>
  <c r="K363" i="38"/>
  <c r="J363" i="38"/>
  <c r="K362" i="38"/>
  <c r="J362" i="38"/>
  <c r="K361" i="38"/>
  <c r="J361" i="38"/>
  <c r="K360" i="38"/>
  <c r="J360" i="38"/>
  <c r="K359" i="38"/>
  <c r="J359" i="38"/>
  <c r="K358" i="38"/>
  <c r="J358" i="38"/>
  <c r="K357" i="38"/>
  <c r="J357" i="38"/>
  <c r="K356" i="38"/>
  <c r="J356" i="38"/>
  <c r="K355" i="38"/>
  <c r="J355" i="38"/>
  <c r="K354" i="38"/>
  <c r="J354" i="38"/>
  <c r="K353" i="38"/>
  <c r="J353" i="38"/>
  <c r="K352" i="38"/>
  <c r="J352" i="38"/>
  <c r="K351" i="38"/>
  <c r="J351" i="38"/>
  <c r="K350" i="38"/>
  <c r="J350" i="38"/>
  <c r="K349" i="38"/>
  <c r="J349" i="38"/>
  <c r="K348" i="38"/>
  <c r="J348" i="38"/>
  <c r="K347" i="38"/>
  <c r="J347" i="38"/>
  <c r="K346" i="38"/>
  <c r="J346" i="38"/>
  <c r="K345" i="38"/>
  <c r="J345" i="38"/>
  <c r="K344" i="38"/>
  <c r="J344" i="38"/>
  <c r="K343" i="38"/>
  <c r="J343" i="38"/>
  <c r="K342" i="38"/>
  <c r="J342" i="38"/>
  <c r="K341" i="38"/>
  <c r="J341" i="38"/>
  <c r="K340" i="38"/>
  <c r="J340" i="38"/>
  <c r="K339" i="38"/>
  <c r="J339" i="38"/>
  <c r="K338" i="38"/>
  <c r="J338" i="38"/>
  <c r="K337" i="38"/>
  <c r="J337" i="38"/>
  <c r="K336" i="38"/>
  <c r="J336" i="38"/>
  <c r="K335" i="38"/>
  <c r="J335" i="38"/>
  <c r="K334" i="38"/>
  <c r="J334" i="38"/>
  <c r="K333" i="38"/>
  <c r="J333" i="38"/>
  <c r="K332" i="38"/>
  <c r="J332" i="38"/>
  <c r="J331" i="38"/>
  <c r="K330" i="38"/>
  <c r="J330" i="38"/>
  <c r="L324" i="38"/>
  <c r="M316" i="38"/>
  <c r="M289" i="38"/>
  <c r="C261" i="38"/>
  <c r="H252" i="38"/>
  <c r="G252" i="38"/>
  <c r="H251" i="38"/>
  <c r="G251" i="38"/>
  <c r="H250" i="38"/>
  <c r="G250" i="38"/>
  <c r="H249" i="38"/>
  <c r="G249" i="38"/>
  <c r="H248" i="38"/>
  <c r="G248" i="38"/>
  <c r="H247" i="38"/>
  <c r="G247" i="38"/>
  <c r="H246" i="38"/>
  <c r="G246" i="38"/>
  <c r="H245" i="38"/>
  <c r="G245" i="38"/>
  <c r="H244" i="38"/>
  <c r="G244" i="38"/>
  <c r="H243" i="38"/>
  <c r="G243" i="38"/>
  <c r="H242" i="38"/>
  <c r="G242" i="38"/>
  <c r="H241" i="38"/>
  <c r="G241" i="38"/>
  <c r="H240" i="38"/>
  <c r="G240" i="38"/>
  <c r="H239" i="38"/>
  <c r="G239" i="38"/>
  <c r="H238" i="38"/>
  <c r="G238" i="38"/>
  <c r="H237" i="38"/>
  <c r="G237" i="38"/>
  <c r="H236" i="38"/>
  <c r="G236" i="38"/>
  <c r="H235" i="38"/>
  <c r="G235" i="38"/>
  <c r="H234" i="38"/>
  <c r="G234" i="38"/>
  <c r="H233" i="38"/>
  <c r="G233" i="38"/>
  <c r="C282" i="38"/>
  <c r="I223" i="38"/>
  <c r="M213" i="38"/>
  <c r="B265" i="38"/>
  <c r="C188" i="38"/>
  <c r="C163" i="38"/>
  <c r="N155" i="38"/>
  <c r="M155" i="38"/>
  <c r="N154" i="38"/>
  <c r="M154" i="38"/>
  <c r="N153" i="38"/>
  <c r="M153" i="38"/>
  <c r="N152" i="38"/>
  <c r="M152" i="38"/>
  <c r="N151" i="38"/>
  <c r="M151" i="38"/>
  <c r="N150" i="38"/>
  <c r="M150" i="38"/>
  <c r="N149" i="38"/>
  <c r="M149" i="38"/>
  <c r="N148" i="38"/>
  <c r="M148" i="38"/>
  <c r="N147" i="38"/>
  <c r="M147" i="38"/>
  <c r="N146" i="38"/>
  <c r="M146" i="38"/>
  <c r="N145" i="38"/>
  <c r="M145" i="38"/>
  <c r="N144" i="38"/>
  <c r="M144" i="38"/>
  <c r="N143" i="38"/>
  <c r="M143" i="38"/>
  <c r="N142" i="38"/>
  <c r="M142" i="38"/>
  <c r="N141" i="38"/>
  <c r="M141" i="38"/>
  <c r="N140" i="38"/>
  <c r="M140" i="38"/>
  <c r="N139" i="38"/>
  <c r="M139" i="38"/>
  <c r="N138" i="38"/>
  <c r="M138" i="38"/>
  <c r="N137" i="38"/>
  <c r="M137" i="38"/>
  <c r="N136" i="38"/>
  <c r="M136" i="38"/>
  <c r="C206" i="38"/>
  <c r="A130" i="38"/>
  <c r="M117" i="38"/>
  <c r="B192" i="38"/>
  <c r="C93" i="38"/>
  <c r="N63" i="38"/>
  <c r="M63" i="38"/>
  <c r="N62" i="38"/>
  <c r="M62" i="38"/>
  <c r="N61" i="38"/>
  <c r="M61" i="38"/>
  <c r="N60" i="38"/>
  <c r="M60" i="38"/>
  <c r="N59" i="38"/>
  <c r="M59" i="38"/>
  <c r="N58" i="38"/>
  <c r="M58" i="38"/>
  <c r="N57" i="38"/>
  <c r="M57" i="38"/>
  <c r="N56" i="38"/>
  <c r="M56" i="38"/>
  <c r="N55" i="38"/>
  <c r="M55" i="38"/>
  <c r="N54" i="38"/>
  <c r="M54" i="38"/>
  <c r="N53" i="38"/>
  <c r="M53" i="38"/>
  <c r="N52" i="38"/>
  <c r="M52" i="38"/>
  <c r="N51" i="38"/>
  <c r="M51" i="38"/>
  <c r="N50" i="38"/>
  <c r="M50" i="38"/>
  <c r="N49" i="38"/>
  <c r="M49" i="38"/>
  <c r="N48" i="38"/>
  <c r="M48" i="38"/>
  <c r="N47" i="38"/>
  <c r="M47" i="38"/>
  <c r="N46" i="38"/>
  <c r="M46" i="38"/>
  <c r="N45" i="38"/>
  <c r="M45" i="38"/>
  <c r="N44" i="38"/>
  <c r="M44" i="38"/>
  <c r="A38" i="38"/>
  <c r="C110" i="38"/>
  <c r="M24" i="38"/>
  <c r="B97" i="38"/>
  <c r="E523" i="38" l="1"/>
  <c r="H526" i="38" s="1"/>
  <c r="M321" i="38"/>
  <c r="M323" i="38"/>
  <c r="K323" i="38"/>
  <c r="L321" i="38"/>
  <c r="L316" i="38"/>
  <c r="J316" i="38" s="1"/>
  <c r="K321" i="38" s="1"/>
  <c r="I318" i="38"/>
  <c r="L318" i="38" s="1"/>
  <c r="K331" i="38"/>
  <c r="C372" i="38"/>
  <c r="H315" i="38"/>
  <c r="K322" i="38" s="1"/>
  <c r="L323" i="38" s="1"/>
  <c r="I530" i="38"/>
  <c r="H524" i="38" l="1"/>
  <c r="H523" i="38"/>
  <c r="L317" i="38"/>
  <c r="K317" i="38"/>
  <c r="M318" i="38"/>
  <c r="L319" i="38"/>
  <c r="M319" i="38"/>
  <c r="N371" i="38"/>
  <c r="R890" i="29" l="1"/>
  <c r="C890" i="29"/>
  <c r="W876" i="29"/>
  <c r="V876" i="29"/>
  <c r="H876" i="29"/>
  <c r="G876" i="29"/>
  <c r="W875" i="29"/>
  <c r="V875" i="29"/>
  <c r="H875" i="29"/>
  <c r="G875" i="29"/>
  <c r="W874" i="29"/>
  <c r="V874" i="29"/>
  <c r="H874" i="29"/>
  <c r="G874" i="29"/>
  <c r="W873" i="29"/>
  <c r="V873" i="29"/>
  <c r="H873" i="29"/>
  <c r="G873" i="29"/>
  <c r="W872" i="29"/>
  <c r="V872" i="29"/>
  <c r="H872" i="29"/>
  <c r="G872" i="29"/>
  <c r="W871" i="29"/>
  <c r="V871" i="29"/>
  <c r="H871" i="29"/>
  <c r="G871" i="29"/>
  <c r="W870" i="29"/>
  <c r="V870" i="29"/>
  <c r="H870" i="29"/>
  <c r="G870" i="29"/>
  <c r="W869" i="29"/>
  <c r="V869" i="29"/>
  <c r="H869" i="29"/>
  <c r="G869" i="29"/>
  <c r="W868" i="29"/>
  <c r="V868" i="29"/>
  <c r="H868" i="29"/>
  <c r="G868" i="29"/>
  <c r="W867" i="29"/>
  <c r="V867" i="29"/>
  <c r="H867" i="29"/>
  <c r="G867" i="29"/>
  <c r="W866" i="29"/>
  <c r="V866" i="29"/>
  <c r="H866" i="29"/>
  <c r="G866" i="29"/>
  <c r="W865" i="29"/>
  <c r="V865" i="29"/>
  <c r="H865" i="29"/>
  <c r="G865" i="29"/>
  <c r="W864" i="29"/>
  <c r="V864" i="29"/>
  <c r="H864" i="29"/>
  <c r="G864" i="29"/>
  <c r="W863" i="29"/>
  <c r="V863" i="29"/>
  <c r="H863" i="29"/>
  <c r="G863" i="29"/>
  <c r="W862" i="29"/>
  <c r="V862" i="29"/>
  <c r="H862" i="29"/>
  <c r="G862" i="29"/>
  <c r="W861" i="29"/>
  <c r="V861" i="29"/>
  <c r="H861" i="29"/>
  <c r="G861" i="29"/>
  <c r="W860" i="29"/>
  <c r="V860" i="29"/>
  <c r="H860" i="29"/>
  <c r="G860" i="29"/>
  <c r="W859" i="29"/>
  <c r="V859" i="29"/>
  <c r="H859" i="29"/>
  <c r="G859" i="29"/>
  <c r="W858" i="29"/>
  <c r="V858" i="29"/>
  <c r="H858" i="29"/>
  <c r="G858" i="29"/>
  <c r="W857" i="29"/>
  <c r="V857" i="29"/>
  <c r="H857" i="29"/>
  <c r="G857" i="29"/>
  <c r="X847" i="29"/>
  <c r="I847" i="29"/>
  <c r="R841" i="29"/>
  <c r="C841" i="29"/>
  <c r="W827" i="29"/>
  <c r="V827" i="29"/>
  <c r="H827" i="29"/>
  <c r="G827" i="29"/>
  <c r="W826" i="29"/>
  <c r="V826" i="29"/>
  <c r="H826" i="29"/>
  <c r="G826" i="29"/>
  <c r="W825" i="29"/>
  <c r="V825" i="29"/>
  <c r="H825" i="29"/>
  <c r="G825" i="29"/>
  <c r="W824" i="29"/>
  <c r="V824" i="29"/>
  <c r="H824" i="29"/>
  <c r="G824" i="29"/>
  <c r="W823" i="29"/>
  <c r="V823" i="29"/>
  <c r="H823" i="29"/>
  <c r="G823" i="29"/>
  <c r="W822" i="29"/>
  <c r="V822" i="29"/>
  <c r="H822" i="29"/>
  <c r="G822" i="29"/>
  <c r="W821" i="29"/>
  <c r="V821" i="29"/>
  <c r="H821" i="29"/>
  <c r="G821" i="29"/>
  <c r="W820" i="29"/>
  <c r="V820" i="29"/>
  <c r="H820" i="29"/>
  <c r="G820" i="29"/>
  <c r="W819" i="29"/>
  <c r="V819" i="29"/>
  <c r="H819" i="29"/>
  <c r="G819" i="29"/>
  <c r="W818" i="29"/>
  <c r="V818" i="29"/>
  <c r="H818" i="29"/>
  <c r="G818" i="29"/>
  <c r="W817" i="29"/>
  <c r="V817" i="29"/>
  <c r="H817" i="29"/>
  <c r="G817" i="29"/>
  <c r="W816" i="29"/>
  <c r="V816" i="29"/>
  <c r="H816" i="29"/>
  <c r="G816" i="29"/>
  <c r="W815" i="29"/>
  <c r="V815" i="29"/>
  <c r="H815" i="29"/>
  <c r="G815" i="29"/>
  <c r="W814" i="29"/>
  <c r="V814" i="29"/>
  <c r="H814" i="29"/>
  <c r="G814" i="29"/>
  <c r="W813" i="29"/>
  <c r="V813" i="29"/>
  <c r="H813" i="29"/>
  <c r="G813" i="29"/>
  <c r="W812" i="29"/>
  <c r="V812" i="29"/>
  <c r="H812" i="29"/>
  <c r="G812" i="29"/>
  <c r="W811" i="29"/>
  <c r="V811" i="29"/>
  <c r="H811" i="29"/>
  <c r="G811" i="29"/>
  <c r="W810" i="29"/>
  <c r="V810" i="29"/>
  <c r="H810" i="29"/>
  <c r="G810" i="29"/>
  <c r="W809" i="29"/>
  <c r="V809" i="29"/>
  <c r="H809" i="29"/>
  <c r="G809" i="29"/>
  <c r="W808" i="29"/>
  <c r="V808" i="29"/>
  <c r="H808" i="29"/>
  <c r="G808" i="29"/>
  <c r="X798" i="29"/>
  <c r="I798" i="29"/>
  <c r="R792" i="29"/>
  <c r="C792" i="29"/>
  <c r="W778" i="29"/>
  <c r="V778" i="29"/>
  <c r="H778" i="29"/>
  <c r="G778" i="29"/>
  <c r="W777" i="29"/>
  <c r="V777" i="29"/>
  <c r="H777" i="29"/>
  <c r="G777" i="29"/>
  <c r="W776" i="29"/>
  <c r="V776" i="29"/>
  <c r="H776" i="29"/>
  <c r="G776" i="29"/>
  <c r="W775" i="29"/>
  <c r="V775" i="29"/>
  <c r="H775" i="29"/>
  <c r="G775" i="29"/>
  <c r="W774" i="29"/>
  <c r="V774" i="29"/>
  <c r="H774" i="29"/>
  <c r="G774" i="29"/>
  <c r="W773" i="29"/>
  <c r="V773" i="29"/>
  <c r="H773" i="29"/>
  <c r="G773" i="29"/>
  <c r="W772" i="29"/>
  <c r="V772" i="29"/>
  <c r="H772" i="29"/>
  <c r="G772" i="29"/>
  <c r="W771" i="29"/>
  <c r="V771" i="29"/>
  <c r="H771" i="29"/>
  <c r="G771" i="29"/>
  <c r="W770" i="29"/>
  <c r="V770" i="29"/>
  <c r="H770" i="29"/>
  <c r="G770" i="29"/>
  <c r="W769" i="29"/>
  <c r="V769" i="29"/>
  <c r="H769" i="29"/>
  <c r="G769" i="29"/>
  <c r="W768" i="29"/>
  <c r="V768" i="29"/>
  <c r="H768" i="29"/>
  <c r="G768" i="29"/>
  <c r="W767" i="29"/>
  <c r="V767" i="29"/>
  <c r="H767" i="29"/>
  <c r="G767" i="29"/>
  <c r="W766" i="29"/>
  <c r="V766" i="29"/>
  <c r="H766" i="29"/>
  <c r="G766" i="29"/>
  <c r="W765" i="29"/>
  <c r="V765" i="29"/>
  <c r="H765" i="29"/>
  <c r="G765" i="29"/>
  <c r="W764" i="29"/>
  <c r="V764" i="29"/>
  <c r="H764" i="29"/>
  <c r="G764" i="29"/>
  <c r="W763" i="29"/>
  <c r="V763" i="29"/>
  <c r="H763" i="29"/>
  <c r="G763" i="29"/>
  <c r="W762" i="29"/>
  <c r="V762" i="29"/>
  <c r="H762" i="29"/>
  <c r="G762" i="29"/>
  <c r="W761" i="29"/>
  <c r="V761" i="29"/>
  <c r="H761" i="29"/>
  <c r="G761" i="29"/>
  <c r="W760" i="29"/>
  <c r="V760" i="29"/>
  <c r="H760" i="29"/>
  <c r="G760" i="29"/>
  <c r="W759" i="29"/>
  <c r="V759" i="29"/>
  <c r="H759" i="29"/>
  <c r="G759" i="29"/>
  <c r="X749" i="29"/>
  <c r="I749" i="29"/>
  <c r="R743" i="29"/>
  <c r="C743" i="29"/>
  <c r="W729" i="29"/>
  <c r="V729" i="29"/>
  <c r="H729" i="29"/>
  <c r="G729" i="29"/>
  <c r="W728" i="29"/>
  <c r="V728" i="29"/>
  <c r="H728" i="29"/>
  <c r="G728" i="29"/>
  <c r="W727" i="29"/>
  <c r="V727" i="29"/>
  <c r="H727" i="29"/>
  <c r="G727" i="29"/>
  <c r="W726" i="29"/>
  <c r="V726" i="29"/>
  <c r="H726" i="29"/>
  <c r="G726" i="29"/>
  <c r="W725" i="29"/>
  <c r="V725" i="29"/>
  <c r="H725" i="29"/>
  <c r="G725" i="29"/>
  <c r="W724" i="29"/>
  <c r="V724" i="29"/>
  <c r="H724" i="29"/>
  <c r="G724" i="29"/>
  <c r="W723" i="29"/>
  <c r="V723" i="29"/>
  <c r="H723" i="29"/>
  <c r="G723" i="29"/>
  <c r="W722" i="29"/>
  <c r="V722" i="29"/>
  <c r="H722" i="29"/>
  <c r="G722" i="29"/>
  <c r="W721" i="29"/>
  <c r="V721" i="29"/>
  <c r="H721" i="29"/>
  <c r="G721" i="29"/>
  <c r="W720" i="29"/>
  <c r="V720" i="29"/>
  <c r="H720" i="29"/>
  <c r="G720" i="29"/>
  <c r="W719" i="29"/>
  <c r="V719" i="29"/>
  <c r="H719" i="29"/>
  <c r="G719" i="29"/>
  <c r="W718" i="29"/>
  <c r="V718" i="29"/>
  <c r="H718" i="29"/>
  <c r="G718" i="29"/>
  <c r="W717" i="29"/>
  <c r="V717" i="29"/>
  <c r="H717" i="29"/>
  <c r="G717" i="29"/>
  <c r="W716" i="29"/>
  <c r="V716" i="29"/>
  <c r="H716" i="29"/>
  <c r="G716" i="29"/>
  <c r="W715" i="29"/>
  <c r="V715" i="29"/>
  <c r="H715" i="29"/>
  <c r="G715" i="29"/>
  <c r="W714" i="29"/>
  <c r="V714" i="29"/>
  <c r="H714" i="29"/>
  <c r="G714" i="29"/>
  <c r="W713" i="29"/>
  <c r="V713" i="29"/>
  <c r="H713" i="29"/>
  <c r="G713" i="29"/>
  <c r="W712" i="29"/>
  <c r="V712" i="29"/>
  <c r="H712" i="29"/>
  <c r="G712" i="29"/>
  <c r="W711" i="29"/>
  <c r="V711" i="29"/>
  <c r="H711" i="29"/>
  <c r="G711" i="29"/>
  <c r="W710" i="29"/>
  <c r="V710" i="29"/>
  <c r="H710" i="29"/>
  <c r="G710" i="29"/>
  <c r="X700" i="29"/>
  <c r="I700" i="29"/>
  <c r="R694" i="29"/>
  <c r="C694" i="29"/>
  <c r="W680" i="29"/>
  <c r="V680" i="29"/>
  <c r="H680" i="29"/>
  <c r="G680" i="29"/>
  <c r="W679" i="29"/>
  <c r="V679" i="29"/>
  <c r="H679" i="29"/>
  <c r="G679" i="29"/>
  <c r="W678" i="29"/>
  <c r="V678" i="29"/>
  <c r="H678" i="29"/>
  <c r="G678" i="29"/>
  <c r="W677" i="29"/>
  <c r="V677" i="29"/>
  <c r="H677" i="29"/>
  <c r="G677" i="29"/>
  <c r="W676" i="29"/>
  <c r="V676" i="29"/>
  <c r="H676" i="29"/>
  <c r="G676" i="29"/>
  <c r="W675" i="29"/>
  <c r="V675" i="29"/>
  <c r="H675" i="29"/>
  <c r="G675" i="29"/>
  <c r="W674" i="29"/>
  <c r="V674" i="29"/>
  <c r="H674" i="29"/>
  <c r="G674" i="29"/>
  <c r="W673" i="29"/>
  <c r="V673" i="29"/>
  <c r="H673" i="29"/>
  <c r="G673" i="29"/>
  <c r="W672" i="29"/>
  <c r="V672" i="29"/>
  <c r="H672" i="29"/>
  <c r="G672" i="29"/>
  <c r="W671" i="29"/>
  <c r="V671" i="29"/>
  <c r="H671" i="29"/>
  <c r="G671" i="29"/>
  <c r="W670" i="29"/>
  <c r="V670" i="29"/>
  <c r="H670" i="29"/>
  <c r="G670" i="29"/>
  <c r="W669" i="29"/>
  <c r="V669" i="29"/>
  <c r="H669" i="29"/>
  <c r="G669" i="29"/>
  <c r="W668" i="29"/>
  <c r="V668" i="29"/>
  <c r="H668" i="29"/>
  <c r="G668" i="29"/>
  <c r="W667" i="29"/>
  <c r="V667" i="29"/>
  <c r="H667" i="29"/>
  <c r="G667" i="29"/>
  <c r="W666" i="29"/>
  <c r="V666" i="29"/>
  <c r="H666" i="29"/>
  <c r="G666" i="29"/>
  <c r="W665" i="29"/>
  <c r="V665" i="29"/>
  <c r="H665" i="29"/>
  <c r="G665" i="29"/>
  <c r="W664" i="29"/>
  <c r="V664" i="29"/>
  <c r="H664" i="29"/>
  <c r="G664" i="29"/>
  <c r="W663" i="29"/>
  <c r="V663" i="29"/>
  <c r="H663" i="29"/>
  <c r="G663" i="29"/>
  <c r="W662" i="29"/>
  <c r="V662" i="29"/>
  <c r="H662" i="29"/>
  <c r="G662" i="29"/>
  <c r="W661" i="29"/>
  <c r="V661" i="29"/>
  <c r="H661" i="29"/>
  <c r="G661" i="29"/>
  <c r="X651" i="29"/>
  <c r="I651" i="29"/>
  <c r="R645" i="29"/>
  <c r="C645" i="29"/>
  <c r="W631" i="29"/>
  <c r="V631" i="29"/>
  <c r="H631" i="29"/>
  <c r="G631" i="29"/>
  <c r="W630" i="29"/>
  <c r="V630" i="29"/>
  <c r="H630" i="29"/>
  <c r="G630" i="29"/>
  <c r="W629" i="29"/>
  <c r="V629" i="29"/>
  <c r="H629" i="29"/>
  <c r="G629" i="29"/>
  <c r="W628" i="29"/>
  <c r="V628" i="29"/>
  <c r="H628" i="29"/>
  <c r="G628" i="29"/>
  <c r="W627" i="29"/>
  <c r="V627" i="29"/>
  <c r="H627" i="29"/>
  <c r="G627" i="29"/>
  <c r="W626" i="29"/>
  <c r="V626" i="29"/>
  <c r="H626" i="29"/>
  <c r="G626" i="29"/>
  <c r="W625" i="29"/>
  <c r="V625" i="29"/>
  <c r="H625" i="29"/>
  <c r="G625" i="29"/>
  <c r="W624" i="29"/>
  <c r="V624" i="29"/>
  <c r="H624" i="29"/>
  <c r="G624" i="29"/>
  <c r="W623" i="29"/>
  <c r="V623" i="29"/>
  <c r="H623" i="29"/>
  <c r="G623" i="29"/>
  <c r="W622" i="29"/>
  <c r="V622" i="29"/>
  <c r="H622" i="29"/>
  <c r="G622" i="29"/>
  <c r="W621" i="29"/>
  <c r="V621" i="29"/>
  <c r="H621" i="29"/>
  <c r="G621" i="29"/>
  <c r="W620" i="29"/>
  <c r="V620" i="29"/>
  <c r="H620" i="29"/>
  <c r="G620" i="29"/>
  <c r="W619" i="29"/>
  <c r="V619" i="29"/>
  <c r="H619" i="29"/>
  <c r="G619" i="29"/>
  <c r="W618" i="29"/>
  <c r="V618" i="29"/>
  <c r="H618" i="29"/>
  <c r="G618" i="29"/>
  <c r="W617" i="29"/>
  <c r="V617" i="29"/>
  <c r="H617" i="29"/>
  <c r="G617" i="29"/>
  <c r="W616" i="29"/>
  <c r="V616" i="29"/>
  <c r="H616" i="29"/>
  <c r="G616" i="29"/>
  <c r="W615" i="29"/>
  <c r="V615" i="29"/>
  <c r="H615" i="29"/>
  <c r="G615" i="29"/>
  <c r="W614" i="29"/>
  <c r="V614" i="29"/>
  <c r="H614" i="29"/>
  <c r="G614" i="29"/>
  <c r="W613" i="29"/>
  <c r="V613" i="29"/>
  <c r="H613" i="29"/>
  <c r="G613" i="29"/>
  <c r="W612" i="29"/>
  <c r="V612" i="29"/>
  <c r="H612" i="29"/>
  <c r="G612" i="29"/>
  <c r="X602" i="29"/>
  <c r="I602" i="29"/>
  <c r="R596" i="29"/>
  <c r="C596" i="29"/>
  <c r="W582" i="29"/>
  <c r="V582" i="29"/>
  <c r="H582" i="29"/>
  <c r="G582" i="29"/>
  <c r="W581" i="29"/>
  <c r="V581" i="29"/>
  <c r="H581" i="29"/>
  <c r="G581" i="29"/>
  <c r="W580" i="29"/>
  <c r="V580" i="29"/>
  <c r="H580" i="29"/>
  <c r="G580" i="29"/>
  <c r="W579" i="29"/>
  <c r="V579" i="29"/>
  <c r="H579" i="29"/>
  <c r="G579" i="29"/>
  <c r="W578" i="29"/>
  <c r="V578" i="29"/>
  <c r="H578" i="29"/>
  <c r="G578" i="29"/>
  <c r="W577" i="29"/>
  <c r="V577" i="29"/>
  <c r="H577" i="29"/>
  <c r="G577" i="29"/>
  <c r="W576" i="29"/>
  <c r="V576" i="29"/>
  <c r="H576" i="29"/>
  <c r="G576" i="29"/>
  <c r="W575" i="29"/>
  <c r="V575" i="29"/>
  <c r="H575" i="29"/>
  <c r="G575" i="29"/>
  <c r="W574" i="29"/>
  <c r="V574" i="29"/>
  <c r="H574" i="29"/>
  <c r="G574" i="29"/>
  <c r="W573" i="29"/>
  <c r="V573" i="29"/>
  <c r="H573" i="29"/>
  <c r="G573" i="29"/>
  <c r="W572" i="29"/>
  <c r="V572" i="29"/>
  <c r="H572" i="29"/>
  <c r="G572" i="29"/>
  <c r="W571" i="29"/>
  <c r="V571" i="29"/>
  <c r="H571" i="29"/>
  <c r="G571" i="29"/>
  <c r="W570" i="29"/>
  <c r="V570" i="29"/>
  <c r="H570" i="29"/>
  <c r="G570" i="29"/>
  <c r="W569" i="29"/>
  <c r="V569" i="29"/>
  <c r="H569" i="29"/>
  <c r="G569" i="29"/>
  <c r="W568" i="29"/>
  <c r="V568" i="29"/>
  <c r="H568" i="29"/>
  <c r="G568" i="29"/>
  <c r="W567" i="29"/>
  <c r="V567" i="29"/>
  <c r="H567" i="29"/>
  <c r="G567" i="29"/>
  <c r="W566" i="29"/>
  <c r="V566" i="29"/>
  <c r="H566" i="29"/>
  <c r="G566" i="29"/>
  <c r="W565" i="29"/>
  <c r="V565" i="29"/>
  <c r="H565" i="29"/>
  <c r="G565" i="29"/>
  <c r="W564" i="29"/>
  <c r="V564" i="29"/>
  <c r="H564" i="29"/>
  <c r="G564" i="29"/>
  <c r="W563" i="29"/>
  <c r="V563" i="29"/>
  <c r="H563" i="29"/>
  <c r="G563" i="29"/>
  <c r="X553" i="29"/>
  <c r="I553" i="29"/>
  <c r="R547" i="29"/>
  <c r="C547" i="29"/>
  <c r="W533" i="29"/>
  <c r="V533" i="29"/>
  <c r="H533" i="29"/>
  <c r="G533" i="29"/>
  <c r="W532" i="29"/>
  <c r="V532" i="29"/>
  <c r="H532" i="29"/>
  <c r="G532" i="29"/>
  <c r="W531" i="29"/>
  <c r="V531" i="29"/>
  <c r="H531" i="29"/>
  <c r="G531" i="29"/>
  <c r="W530" i="29"/>
  <c r="V530" i="29"/>
  <c r="H530" i="29"/>
  <c r="G530" i="29"/>
  <c r="W529" i="29"/>
  <c r="V529" i="29"/>
  <c r="H529" i="29"/>
  <c r="G529" i="29"/>
  <c r="W528" i="29"/>
  <c r="V528" i="29"/>
  <c r="H528" i="29"/>
  <c r="G528" i="29"/>
  <c r="W527" i="29"/>
  <c r="V527" i="29"/>
  <c r="H527" i="29"/>
  <c r="G527" i="29"/>
  <c r="W526" i="29"/>
  <c r="V526" i="29"/>
  <c r="H526" i="29"/>
  <c r="G526" i="29"/>
  <c r="W525" i="29"/>
  <c r="V525" i="29"/>
  <c r="H525" i="29"/>
  <c r="G525" i="29"/>
  <c r="W524" i="29"/>
  <c r="V524" i="29"/>
  <c r="H524" i="29"/>
  <c r="G524" i="29"/>
  <c r="W523" i="29"/>
  <c r="V523" i="29"/>
  <c r="H523" i="29"/>
  <c r="G523" i="29"/>
  <c r="W522" i="29"/>
  <c r="V522" i="29"/>
  <c r="H522" i="29"/>
  <c r="G522" i="29"/>
  <c r="W521" i="29"/>
  <c r="V521" i="29"/>
  <c r="H521" i="29"/>
  <c r="G521" i="29"/>
  <c r="W520" i="29"/>
  <c r="V520" i="29"/>
  <c r="H520" i="29"/>
  <c r="G520" i="29"/>
  <c r="W519" i="29"/>
  <c r="V519" i="29"/>
  <c r="H519" i="29"/>
  <c r="G519" i="29"/>
  <c r="W518" i="29"/>
  <c r="V518" i="29"/>
  <c r="H518" i="29"/>
  <c r="G518" i="29"/>
  <c r="W517" i="29"/>
  <c r="V517" i="29"/>
  <c r="H517" i="29"/>
  <c r="G517" i="29"/>
  <c r="W516" i="29"/>
  <c r="V516" i="29"/>
  <c r="H516" i="29"/>
  <c r="G516" i="29"/>
  <c r="W515" i="29"/>
  <c r="V515" i="29"/>
  <c r="H515" i="29"/>
  <c r="G515" i="29"/>
  <c r="W514" i="29"/>
  <c r="V514" i="29"/>
  <c r="H514" i="29"/>
  <c r="G514" i="29"/>
  <c r="X504" i="29"/>
  <c r="I504" i="29"/>
  <c r="R498" i="29"/>
  <c r="C498" i="29"/>
  <c r="W484" i="29"/>
  <c r="V484" i="29"/>
  <c r="H484" i="29"/>
  <c r="G484" i="29"/>
  <c r="W483" i="29"/>
  <c r="V483" i="29"/>
  <c r="H483" i="29"/>
  <c r="G483" i="29"/>
  <c r="W482" i="29"/>
  <c r="V482" i="29"/>
  <c r="H482" i="29"/>
  <c r="G482" i="29"/>
  <c r="W481" i="29"/>
  <c r="V481" i="29"/>
  <c r="H481" i="29"/>
  <c r="G481" i="29"/>
  <c r="W480" i="29"/>
  <c r="V480" i="29"/>
  <c r="H480" i="29"/>
  <c r="G480" i="29"/>
  <c r="W479" i="29"/>
  <c r="V479" i="29"/>
  <c r="H479" i="29"/>
  <c r="G479" i="29"/>
  <c r="W478" i="29"/>
  <c r="V478" i="29"/>
  <c r="H478" i="29"/>
  <c r="G478" i="29"/>
  <c r="W477" i="29"/>
  <c r="V477" i="29"/>
  <c r="H477" i="29"/>
  <c r="G477" i="29"/>
  <c r="W476" i="29"/>
  <c r="V476" i="29"/>
  <c r="H476" i="29"/>
  <c r="G476" i="29"/>
  <c r="W475" i="29"/>
  <c r="V475" i="29"/>
  <c r="H475" i="29"/>
  <c r="G475" i="29"/>
  <c r="W474" i="29"/>
  <c r="V474" i="29"/>
  <c r="H474" i="29"/>
  <c r="G474" i="29"/>
  <c r="W473" i="29"/>
  <c r="V473" i="29"/>
  <c r="H473" i="29"/>
  <c r="G473" i="29"/>
  <c r="W472" i="29"/>
  <c r="V472" i="29"/>
  <c r="H472" i="29"/>
  <c r="G472" i="29"/>
  <c r="W471" i="29"/>
  <c r="V471" i="29"/>
  <c r="H471" i="29"/>
  <c r="G471" i="29"/>
  <c r="W470" i="29"/>
  <c r="V470" i="29"/>
  <c r="H470" i="29"/>
  <c r="G470" i="29"/>
  <c r="W469" i="29"/>
  <c r="V469" i="29"/>
  <c r="H469" i="29"/>
  <c r="G469" i="29"/>
  <c r="W468" i="29"/>
  <c r="V468" i="29"/>
  <c r="H468" i="29"/>
  <c r="G468" i="29"/>
  <c r="W467" i="29"/>
  <c r="V467" i="29"/>
  <c r="H467" i="29"/>
  <c r="G467" i="29"/>
  <c r="W466" i="29"/>
  <c r="V466" i="29"/>
  <c r="H466" i="29"/>
  <c r="G466" i="29"/>
  <c r="W465" i="29"/>
  <c r="V465" i="29"/>
  <c r="H465" i="29"/>
  <c r="G465" i="29"/>
  <c r="X455" i="29"/>
  <c r="I455" i="29"/>
  <c r="R449" i="29"/>
  <c r="C449" i="29"/>
  <c r="W435" i="29"/>
  <c r="V435" i="29"/>
  <c r="H435" i="29"/>
  <c r="G435" i="29"/>
  <c r="W434" i="29"/>
  <c r="V434" i="29"/>
  <c r="H434" i="29"/>
  <c r="G434" i="29"/>
  <c r="W433" i="29"/>
  <c r="V433" i="29"/>
  <c r="H433" i="29"/>
  <c r="G433" i="29"/>
  <c r="W432" i="29"/>
  <c r="V432" i="29"/>
  <c r="H432" i="29"/>
  <c r="G432" i="29"/>
  <c r="W431" i="29"/>
  <c r="V431" i="29"/>
  <c r="H431" i="29"/>
  <c r="G431" i="29"/>
  <c r="W430" i="29"/>
  <c r="V430" i="29"/>
  <c r="H430" i="29"/>
  <c r="G430" i="29"/>
  <c r="W429" i="29"/>
  <c r="V429" i="29"/>
  <c r="H429" i="29"/>
  <c r="G429" i="29"/>
  <c r="W428" i="29"/>
  <c r="V428" i="29"/>
  <c r="H428" i="29"/>
  <c r="G428" i="29"/>
  <c r="W427" i="29"/>
  <c r="V427" i="29"/>
  <c r="H427" i="29"/>
  <c r="G427" i="29"/>
  <c r="W426" i="29"/>
  <c r="V426" i="29"/>
  <c r="H426" i="29"/>
  <c r="G426" i="29"/>
  <c r="W425" i="29"/>
  <c r="V425" i="29"/>
  <c r="H425" i="29"/>
  <c r="G425" i="29"/>
  <c r="W424" i="29"/>
  <c r="V424" i="29"/>
  <c r="H424" i="29"/>
  <c r="G424" i="29"/>
  <c r="W423" i="29"/>
  <c r="V423" i="29"/>
  <c r="H423" i="29"/>
  <c r="G423" i="29"/>
  <c r="W422" i="29"/>
  <c r="V422" i="29"/>
  <c r="H422" i="29"/>
  <c r="G422" i="29"/>
  <c r="W421" i="29"/>
  <c r="V421" i="29"/>
  <c r="H421" i="29"/>
  <c r="G421" i="29"/>
  <c r="W420" i="29"/>
  <c r="V420" i="29"/>
  <c r="H420" i="29"/>
  <c r="G420" i="29"/>
  <c r="W419" i="29"/>
  <c r="V419" i="29"/>
  <c r="H419" i="29"/>
  <c r="G419" i="29"/>
  <c r="W418" i="29"/>
  <c r="V418" i="29"/>
  <c r="H418" i="29"/>
  <c r="G418" i="29"/>
  <c r="W417" i="29"/>
  <c r="V417" i="29"/>
  <c r="H417" i="29"/>
  <c r="G417" i="29"/>
  <c r="W416" i="29"/>
  <c r="V416" i="29"/>
  <c r="H416" i="29"/>
  <c r="G416" i="29"/>
  <c r="X406" i="29"/>
  <c r="I406" i="29"/>
  <c r="R400" i="29"/>
  <c r="C400" i="29"/>
  <c r="W386" i="29"/>
  <c r="V386" i="29"/>
  <c r="H386" i="29"/>
  <c r="G386" i="29"/>
  <c r="W385" i="29"/>
  <c r="V385" i="29"/>
  <c r="H385" i="29"/>
  <c r="G385" i="29"/>
  <c r="W384" i="29"/>
  <c r="V384" i="29"/>
  <c r="H384" i="29"/>
  <c r="G384" i="29"/>
  <c r="W383" i="29"/>
  <c r="V383" i="29"/>
  <c r="H383" i="29"/>
  <c r="G383" i="29"/>
  <c r="W382" i="29"/>
  <c r="V382" i="29"/>
  <c r="H382" i="29"/>
  <c r="G382" i="29"/>
  <c r="W381" i="29"/>
  <c r="V381" i="29"/>
  <c r="H381" i="29"/>
  <c r="G381" i="29"/>
  <c r="W380" i="29"/>
  <c r="V380" i="29"/>
  <c r="H380" i="29"/>
  <c r="G380" i="29"/>
  <c r="W379" i="29"/>
  <c r="V379" i="29"/>
  <c r="H379" i="29"/>
  <c r="G379" i="29"/>
  <c r="W378" i="29"/>
  <c r="V378" i="29"/>
  <c r="H378" i="29"/>
  <c r="G378" i="29"/>
  <c r="W377" i="29"/>
  <c r="V377" i="29"/>
  <c r="H377" i="29"/>
  <c r="G377" i="29"/>
  <c r="W376" i="29"/>
  <c r="V376" i="29"/>
  <c r="H376" i="29"/>
  <c r="G376" i="29"/>
  <c r="W375" i="29"/>
  <c r="V375" i="29"/>
  <c r="H375" i="29"/>
  <c r="G375" i="29"/>
  <c r="W374" i="29"/>
  <c r="V374" i="29"/>
  <c r="H374" i="29"/>
  <c r="G374" i="29"/>
  <c r="W373" i="29"/>
  <c r="V373" i="29"/>
  <c r="H373" i="29"/>
  <c r="G373" i="29"/>
  <c r="W372" i="29"/>
  <c r="V372" i="29"/>
  <c r="H372" i="29"/>
  <c r="G372" i="29"/>
  <c r="W371" i="29"/>
  <c r="V371" i="29"/>
  <c r="H371" i="29"/>
  <c r="G371" i="29"/>
  <c r="W370" i="29"/>
  <c r="V370" i="29"/>
  <c r="H370" i="29"/>
  <c r="G370" i="29"/>
  <c r="W369" i="29"/>
  <c r="V369" i="29"/>
  <c r="H369" i="29"/>
  <c r="G369" i="29"/>
  <c r="W368" i="29"/>
  <c r="V368" i="29"/>
  <c r="H368" i="29"/>
  <c r="G368" i="29"/>
  <c r="W367" i="29"/>
  <c r="V367" i="29"/>
  <c r="H367" i="29"/>
  <c r="G367" i="29"/>
  <c r="X357" i="29"/>
  <c r="I357" i="29"/>
  <c r="R351" i="29"/>
  <c r="C351" i="29"/>
  <c r="W337" i="29"/>
  <c r="V337" i="29"/>
  <c r="H337" i="29"/>
  <c r="G337" i="29"/>
  <c r="W336" i="29"/>
  <c r="V336" i="29"/>
  <c r="H336" i="29"/>
  <c r="G336" i="29"/>
  <c r="W335" i="29"/>
  <c r="V335" i="29"/>
  <c r="H335" i="29"/>
  <c r="G335" i="29"/>
  <c r="W334" i="29"/>
  <c r="V334" i="29"/>
  <c r="H334" i="29"/>
  <c r="G334" i="29"/>
  <c r="W333" i="29"/>
  <c r="V333" i="29"/>
  <c r="H333" i="29"/>
  <c r="G333" i="29"/>
  <c r="W332" i="29"/>
  <c r="V332" i="29"/>
  <c r="H332" i="29"/>
  <c r="G332" i="29"/>
  <c r="W331" i="29"/>
  <c r="V331" i="29"/>
  <c r="H331" i="29"/>
  <c r="G331" i="29"/>
  <c r="W330" i="29"/>
  <c r="V330" i="29"/>
  <c r="H330" i="29"/>
  <c r="G330" i="29"/>
  <c r="W329" i="29"/>
  <c r="V329" i="29"/>
  <c r="H329" i="29"/>
  <c r="G329" i="29"/>
  <c r="W328" i="29"/>
  <c r="V328" i="29"/>
  <c r="H328" i="29"/>
  <c r="G328" i="29"/>
  <c r="W327" i="29"/>
  <c r="V327" i="29"/>
  <c r="H327" i="29"/>
  <c r="G327" i="29"/>
  <c r="W326" i="29"/>
  <c r="V326" i="29"/>
  <c r="H326" i="29"/>
  <c r="G326" i="29"/>
  <c r="W325" i="29"/>
  <c r="V325" i="29"/>
  <c r="H325" i="29"/>
  <c r="G325" i="29"/>
  <c r="W324" i="29"/>
  <c r="V324" i="29"/>
  <c r="H324" i="29"/>
  <c r="G324" i="29"/>
  <c r="W323" i="29"/>
  <c r="V323" i="29"/>
  <c r="H323" i="29"/>
  <c r="G323" i="29"/>
  <c r="W322" i="29"/>
  <c r="V322" i="29"/>
  <c r="H322" i="29"/>
  <c r="G322" i="29"/>
  <c r="W321" i="29"/>
  <c r="V321" i="29"/>
  <c r="H321" i="29"/>
  <c r="G321" i="29"/>
  <c r="W320" i="29"/>
  <c r="V320" i="29"/>
  <c r="H320" i="29"/>
  <c r="G320" i="29"/>
  <c r="W319" i="29"/>
  <c r="V319" i="29"/>
  <c r="H319" i="29"/>
  <c r="G319" i="29"/>
  <c r="W318" i="29"/>
  <c r="V318" i="29"/>
  <c r="H318" i="29"/>
  <c r="G318" i="29"/>
  <c r="X308" i="29"/>
  <c r="I308" i="29"/>
  <c r="R302" i="29"/>
  <c r="C302" i="29"/>
  <c r="W288" i="29"/>
  <c r="V288" i="29"/>
  <c r="H288" i="29"/>
  <c r="G288" i="29"/>
  <c r="W287" i="29"/>
  <c r="V287" i="29"/>
  <c r="H287" i="29"/>
  <c r="G287" i="29"/>
  <c r="W286" i="29"/>
  <c r="V286" i="29"/>
  <c r="H286" i="29"/>
  <c r="G286" i="29"/>
  <c r="W285" i="29"/>
  <c r="V285" i="29"/>
  <c r="H285" i="29"/>
  <c r="G285" i="29"/>
  <c r="W284" i="29"/>
  <c r="V284" i="29"/>
  <c r="H284" i="29"/>
  <c r="G284" i="29"/>
  <c r="W283" i="29"/>
  <c r="V283" i="29"/>
  <c r="H283" i="29"/>
  <c r="G283" i="29"/>
  <c r="W282" i="29"/>
  <c r="V282" i="29"/>
  <c r="H282" i="29"/>
  <c r="G282" i="29"/>
  <c r="W281" i="29"/>
  <c r="V281" i="29"/>
  <c r="H281" i="29"/>
  <c r="G281" i="29"/>
  <c r="W280" i="29"/>
  <c r="V280" i="29"/>
  <c r="H280" i="29"/>
  <c r="G280" i="29"/>
  <c r="W279" i="29"/>
  <c r="V279" i="29"/>
  <c r="H279" i="29"/>
  <c r="G279" i="29"/>
  <c r="W278" i="29"/>
  <c r="V278" i="29"/>
  <c r="H278" i="29"/>
  <c r="G278" i="29"/>
  <c r="W277" i="29"/>
  <c r="V277" i="29"/>
  <c r="H277" i="29"/>
  <c r="G277" i="29"/>
  <c r="W276" i="29"/>
  <c r="V276" i="29"/>
  <c r="H276" i="29"/>
  <c r="G276" i="29"/>
  <c r="W275" i="29"/>
  <c r="V275" i="29"/>
  <c r="H275" i="29"/>
  <c r="G275" i="29"/>
  <c r="W274" i="29"/>
  <c r="V274" i="29"/>
  <c r="H274" i="29"/>
  <c r="G274" i="29"/>
  <c r="W273" i="29"/>
  <c r="V273" i="29"/>
  <c r="H273" i="29"/>
  <c r="G273" i="29"/>
  <c r="W272" i="29"/>
  <c r="V272" i="29"/>
  <c r="H272" i="29"/>
  <c r="G272" i="29"/>
  <c r="W271" i="29"/>
  <c r="V271" i="29"/>
  <c r="H271" i="29"/>
  <c r="G271" i="29"/>
  <c r="W270" i="29"/>
  <c r="V270" i="29"/>
  <c r="H270" i="29"/>
  <c r="G270" i="29"/>
  <c r="W269" i="29"/>
  <c r="V269" i="29"/>
  <c r="H269" i="29"/>
  <c r="G269" i="29"/>
  <c r="X259" i="29"/>
  <c r="I259" i="29"/>
  <c r="R253" i="29"/>
  <c r="C253" i="29"/>
  <c r="W239" i="29"/>
  <c r="V239" i="29"/>
  <c r="H239" i="29"/>
  <c r="G239" i="29"/>
  <c r="W238" i="29"/>
  <c r="V238" i="29"/>
  <c r="H238" i="29"/>
  <c r="G238" i="29"/>
  <c r="W237" i="29"/>
  <c r="V237" i="29"/>
  <c r="H237" i="29"/>
  <c r="G237" i="29"/>
  <c r="W236" i="29"/>
  <c r="V236" i="29"/>
  <c r="H236" i="29"/>
  <c r="G236" i="29"/>
  <c r="W235" i="29"/>
  <c r="V235" i="29"/>
  <c r="H235" i="29"/>
  <c r="G235" i="29"/>
  <c r="W234" i="29"/>
  <c r="V234" i="29"/>
  <c r="H234" i="29"/>
  <c r="G234" i="29"/>
  <c r="W233" i="29"/>
  <c r="V233" i="29"/>
  <c r="H233" i="29"/>
  <c r="G233" i="29"/>
  <c r="W232" i="29"/>
  <c r="V232" i="29"/>
  <c r="H232" i="29"/>
  <c r="G232" i="29"/>
  <c r="W231" i="29"/>
  <c r="V231" i="29"/>
  <c r="H231" i="29"/>
  <c r="G231" i="29"/>
  <c r="W230" i="29"/>
  <c r="V230" i="29"/>
  <c r="H230" i="29"/>
  <c r="G230" i="29"/>
  <c r="W229" i="29"/>
  <c r="V229" i="29"/>
  <c r="H229" i="29"/>
  <c r="G229" i="29"/>
  <c r="W228" i="29"/>
  <c r="V228" i="29"/>
  <c r="H228" i="29"/>
  <c r="G228" i="29"/>
  <c r="W227" i="29"/>
  <c r="V227" i="29"/>
  <c r="H227" i="29"/>
  <c r="G227" i="29"/>
  <c r="W226" i="29"/>
  <c r="V226" i="29"/>
  <c r="H226" i="29"/>
  <c r="G226" i="29"/>
  <c r="W225" i="29"/>
  <c r="V225" i="29"/>
  <c r="H225" i="29"/>
  <c r="G225" i="29"/>
  <c r="W224" i="29"/>
  <c r="V224" i="29"/>
  <c r="H224" i="29"/>
  <c r="G224" i="29"/>
  <c r="W223" i="29"/>
  <c r="V223" i="29"/>
  <c r="H223" i="29"/>
  <c r="G223" i="29"/>
  <c r="W222" i="29"/>
  <c r="V222" i="29"/>
  <c r="H222" i="29"/>
  <c r="G222" i="29"/>
  <c r="W221" i="29"/>
  <c r="V221" i="29"/>
  <c r="H221" i="29"/>
  <c r="G221" i="29"/>
  <c r="W220" i="29"/>
  <c r="V220" i="29"/>
  <c r="H220" i="29"/>
  <c r="G220" i="29"/>
  <c r="X210" i="29"/>
  <c r="I210" i="29"/>
  <c r="R204" i="29"/>
  <c r="C204" i="29"/>
  <c r="W190" i="29"/>
  <c r="V190" i="29"/>
  <c r="H190" i="29"/>
  <c r="G190" i="29"/>
  <c r="W189" i="29"/>
  <c r="V189" i="29"/>
  <c r="H189" i="29"/>
  <c r="G189" i="29"/>
  <c r="W188" i="29"/>
  <c r="V188" i="29"/>
  <c r="H188" i="29"/>
  <c r="G188" i="29"/>
  <c r="W187" i="29"/>
  <c r="V187" i="29"/>
  <c r="H187" i="29"/>
  <c r="G187" i="29"/>
  <c r="W186" i="29"/>
  <c r="V186" i="29"/>
  <c r="H186" i="29"/>
  <c r="G186" i="29"/>
  <c r="W185" i="29"/>
  <c r="V185" i="29"/>
  <c r="H185" i="29"/>
  <c r="G185" i="29"/>
  <c r="W184" i="29"/>
  <c r="V184" i="29"/>
  <c r="H184" i="29"/>
  <c r="G184" i="29"/>
  <c r="W183" i="29"/>
  <c r="V183" i="29"/>
  <c r="H183" i="29"/>
  <c r="G183" i="29"/>
  <c r="W182" i="29"/>
  <c r="V182" i="29"/>
  <c r="H182" i="29"/>
  <c r="G182" i="29"/>
  <c r="W181" i="29"/>
  <c r="V181" i="29"/>
  <c r="H181" i="29"/>
  <c r="G181" i="29"/>
  <c r="W180" i="29"/>
  <c r="V180" i="29"/>
  <c r="H180" i="29"/>
  <c r="G180" i="29"/>
  <c r="W179" i="29"/>
  <c r="V179" i="29"/>
  <c r="H179" i="29"/>
  <c r="G179" i="29"/>
  <c r="W178" i="29"/>
  <c r="V178" i="29"/>
  <c r="H178" i="29"/>
  <c r="G178" i="29"/>
  <c r="W177" i="29"/>
  <c r="V177" i="29"/>
  <c r="H177" i="29"/>
  <c r="G177" i="29"/>
  <c r="W176" i="29"/>
  <c r="V176" i="29"/>
  <c r="H176" i="29"/>
  <c r="G176" i="29"/>
  <c r="W175" i="29"/>
  <c r="V175" i="29"/>
  <c r="H175" i="29"/>
  <c r="G175" i="29"/>
  <c r="W174" i="29"/>
  <c r="V174" i="29"/>
  <c r="H174" i="29"/>
  <c r="G174" i="29"/>
  <c r="W173" i="29"/>
  <c r="V173" i="29"/>
  <c r="H173" i="29"/>
  <c r="G173" i="29"/>
  <c r="W172" i="29"/>
  <c r="V172" i="29"/>
  <c r="H172" i="29"/>
  <c r="G172" i="29"/>
  <c r="W171" i="29"/>
  <c r="V171" i="29"/>
  <c r="H171" i="29"/>
  <c r="G171" i="29"/>
  <c r="X161" i="29"/>
  <c r="I161" i="29"/>
  <c r="R155" i="29"/>
  <c r="C155" i="29"/>
  <c r="W141" i="29"/>
  <c r="V141" i="29"/>
  <c r="H141" i="29"/>
  <c r="G141" i="29"/>
  <c r="W140" i="29"/>
  <c r="V140" i="29"/>
  <c r="H140" i="29"/>
  <c r="G140" i="29"/>
  <c r="W139" i="29"/>
  <c r="V139" i="29"/>
  <c r="H139" i="29"/>
  <c r="G139" i="29"/>
  <c r="W138" i="29"/>
  <c r="V138" i="29"/>
  <c r="H138" i="29"/>
  <c r="G138" i="29"/>
  <c r="W137" i="29"/>
  <c r="V137" i="29"/>
  <c r="H137" i="29"/>
  <c r="G137" i="29"/>
  <c r="W136" i="29"/>
  <c r="V136" i="29"/>
  <c r="H136" i="29"/>
  <c r="G136" i="29"/>
  <c r="W135" i="29"/>
  <c r="V135" i="29"/>
  <c r="H135" i="29"/>
  <c r="G135" i="29"/>
  <c r="W134" i="29"/>
  <c r="V134" i="29"/>
  <c r="H134" i="29"/>
  <c r="G134" i="29"/>
  <c r="W133" i="29"/>
  <c r="V133" i="29"/>
  <c r="H133" i="29"/>
  <c r="G133" i="29"/>
  <c r="W132" i="29"/>
  <c r="V132" i="29"/>
  <c r="H132" i="29"/>
  <c r="G132" i="29"/>
  <c r="W131" i="29"/>
  <c r="V131" i="29"/>
  <c r="H131" i="29"/>
  <c r="G131" i="29"/>
  <c r="W130" i="29"/>
  <c r="V130" i="29"/>
  <c r="H130" i="29"/>
  <c r="G130" i="29"/>
  <c r="W129" i="29"/>
  <c r="V129" i="29"/>
  <c r="H129" i="29"/>
  <c r="G129" i="29"/>
  <c r="W128" i="29"/>
  <c r="V128" i="29"/>
  <c r="H128" i="29"/>
  <c r="G128" i="29"/>
  <c r="W127" i="29"/>
  <c r="V127" i="29"/>
  <c r="H127" i="29"/>
  <c r="G127" i="29"/>
  <c r="W126" i="29"/>
  <c r="V126" i="29"/>
  <c r="H126" i="29"/>
  <c r="G126" i="29"/>
  <c r="W125" i="29"/>
  <c r="V125" i="29"/>
  <c r="H125" i="29"/>
  <c r="G125" i="29"/>
  <c r="W124" i="29"/>
  <c r="V124" i="29"/>
  <c r="H124" i="29"/>
  <c r="G124" i="29"/>
  <c r="W123" i="29"/>
  <c r="V123" i="29"/>
  <c r="H123" i="29"/>
  <c r="G123" i="29"/>
  <c r="W122" i="29"/>
  <c r="V122" i="29"/>
  <c r="H122" i="29"/>
  <c r="G122" i="29"/>
  <c r="X112" i="29"/>
  <c r="I112" i="29"/>
  <c r="R106" i="29"/>
  <c r="C106" i="29"/>
  <c r="W92" i="29"/>
  <c r="V92" i="29"/>
  <c r="H92" i="29"/>
  <c r="G92" i="29"/>
  <c r="W91" i="29"/>
  <c r="V91" i="29"/>
  <c r="H91" i="29"/>
  <c r="G91" i="29"/>
  <c r="W90" i="29"/>
  <c r="V90" i="29"/>
  <c r="H90" i="29"/>
  <c r="G90" i="29"/>
  <c r="W89" i="29"/>
  <c r="V89" i="29"/>
  <c r="H89" i="29"/>
  <c r="G89" i="29"/>
  <c r="W88" i="29"/>
  <c r="V88" i="29"/>
  <c r="H88" i="29"/>
  <c r="G88" i="29"/>
  <c r="W87" i="29"/>
  <c r="V87" i="29"/>
  <c r="H87" i="29"/>
  <c r="G87" i="29"/>
  <c r="W86" i="29"/>
  <c r="V86" i="29"/>
  <c r="H86" i="29"/>
  <c r="G86" i="29"/>
  <c r="W85" i="29"/>
  <c r="V85" i="29"/>
  <c r="H85" i="29"/>
  <c r="G85" i="29"/>
  <c r="W84" i="29"/>
  <c r="V84" i="29"/>
  <c r="H84" i="29"/>
  <c r="G84" i="29"/>
  <c r="W83" i="29"/>
  <c r="V83" i="29"/>
  <c r="H83" i="29"/>
  <c r="G83" i="29"/>
  <c r="W82" i="29"/>
  <c r="V82" i="29"/>
  <c r="H82" i="29"/>
  <c r="G82" i="29"/>
  <c r="W81" i="29"/>
  <c r="V81" i="29"/>
  <c r="H81" i="29"/>
  <c r="G81" i="29"/>
  <c r="W80" i="29"/>
  <c r="V80" i="29"/>
  <c r="H80" i="29"/>
  <c r="G80" i="29"/>
  <c r="W79" i="29"/>
  <c r="V79" i="29"/>
  <c r="H79" i="29"/>
  <c r="G79" i="29"/>
  <c r="W78" i="29"/>
  <c r="V78" i="29"/>
  <c r="H78" i="29"/>
  <c r="G78" i="29"/>
  <c r="W77" i="29"/>
  <c r="V77" i="29"/>
  <c r="H77" i="29"/>
  <c r="G77" i="29"/>
  <c r="W76" i="29"/>
  <c r="V76" i="29"/>
  <c r="H76" i="29"/>
  <c r="G76" i="29"/>
  <c r="W75" i="29"/>
  <c r="V75" i="29"/>
  <c r="H75" i="29"/>
  <c r="G75" i="29"/>
  <c r="W74" i="29"/>
  <c r="V74" i="29"/>
  <c r="H74" i="29"/>
  <c r="G74" i="29"/>
  <c r="W73" i="29"/>
  <c r="V73" i="29"/>
  <c r="H73" i="29"/>
  <c r="G73" i="29"/>
  <c r="X63" i="29"/>
  <c r="I63" i="29"/>
  <c r="R57" i="29"/>
  <c r="C57" i="29"/>
  <c r="W43" i="29"/>
  <c r="V43" i="29"/>
  <c r="H43" i="29"/>
  <c r="G43" i="29"/>
  <c r="W42" i="29"/>
  <c r="V42" i="29"/>
  <c r="H42" i="29"/>
  <c r="G42" i="29"/>
  <c r="W41" i="29"/>
  <c r="V41" i="29"/>
  <c r="H41" i="29"/>
  <c r="G41" i="29"/>
  <c r="W40" i="29"/>
  <c r="V40" i="29"/>
  <c r="H40" i="29"/>
  <c r="G40" i="29"/>
  <c r="W39" i="29"/>
  <c r="V39" i="29"/>
  <c r="H39" i="29"/>
  <c r="G39" i="29"/>
  <c r="W38" i="29"/>
  <c r="V38" i="29"/>
  <c r="H38" i="29"/>
  <c r="G38" i="29"/>
  <c r="W37" i="29"/>
  <c r="V37" i="29"/>
  <c r="H37" i="29"/>
  <c r="G37" i="29"/>
  <c r="W36" i="29"/>
  <c r="V36" i="29"/>
  <c r="H36" i="29"/>
  <c r="G36" i="29"/>
  <c r="W35" i="29"/>
  <c r="V35" i="29"/>
  <c r="H35" i="29"/>
  <c r="G35" i="29"/>
  <c r="W34" i="29"/>
  <c r="V34" i="29"/>
  <c r="H34" i="29"/>
  <c r="G34" i="29"/>
  <c r="W33" i="29"/>
  <c r="V33" i="29"/>
  <c r="H33" i="29"/>
  <c r="G33" i="29"/>
  <c r="W32" i="29"/>
  <c r="V32" i="29"/>
  <c r="H32" i="29"/>
  <c r="G32" i="29"/>
  <c r="W31" i="29"/>
  <c r="V31" i="29"/>
  <c r="H31" i="29"/>
  <c r="G31" i="29"/>
  <c r="W30" i="29"/>
  <c r="V30" i="29"/>
  <c r="H30" i="29"/>
  <c r="G30" i="29"/>
  <c r="W29" i="29"/>
  <c r="V29" i="29"/>
  <c r="H29" i="29"/>
  <c r="G29" i="29"/>
  <c r="W28" i="29"/>
  <c r="V28" i="29"/>
  <c r="H28" i="29"/>
  <c r="G28" i="29"/>
  <c r="W27" i="29"/>
  <c r="V27" i="29"/>
  <c r="H27" i="29"/>
  <c r="G27" i="29"/>
  <c r="W26" i="29"/>
  <c r="V26" i="29"/>
  <c r="H26" i="29"/>
  <c r="G26" i="29"/>
  <c r="W25" i="29"/>
  <c r="V25" i="29"/>
  <c r="H25" i="29"/>
  <c r="G25" i="29"/>
  <c r="W24" i="29"/>
  <c r="V24" i="29"/>
  <c r="H24" i="29"/>
  <c r="G24" i="29"/>
  <c r="X14" i="29"/>
  <c r="I14" i="29"/>
  <c r="C1404" i="24" l="1"/>
  <c r="C1372" i="24"/>
  <c r="B1372" i="24"/>
  <c r="O1370" i="24"/>
  <c r="C1355" i="24"/>
  <c r="B1355" i="24"/>
  <c r="A1354" i="24"/>
  <c r="O1353" i="24"/>
  <c r="C1349" i="24"/>
  <c r="D1288" i="24"/>
  <c r="M1286" i="24"/>
  <c r="U1286" i="24" s="1"/>
  <c r="L1286" i="24"/>
  <c r="K1286" i="24"/>
  <c r="N1286" i="24" s="1"/>
  <c r="J1286" i="24"/>
  <c r="S1286" i="24" s="1"/>
  <c r="M1285" i="24"/>
  <c r="U1285" i="24" s="1"/>
  <c r="L1285" i="24"/>
  <c r="T1285" i="24" s="1"/>
  <c r="K1285" i="24"/>
  <c r="N1285" i="24" s="1"/>
  <c r="V1285" i="24" s="1"/>
  <c r="J1285" i="24"/>
  <c r="S1285" i="24" s="1"/>
  <c r="M1284" i="24"/>
  <c r="U1284" i="24" s="1"/>
  <c r="L1284" i="24"/>
  <c r="T1284" i="24" s="1"/>
  <c r="K1284" i="24"/>
  <c r="N1284" i="24" s="1"/>
  <c r="J1284" i="24"/>
  <c r="S1284" i="24" s="1"/>
  <c r="N1283" i="24"/>
  <c r="V1283" i="24" s="1"/>
  <c r="M1283" i="24"/>
  <c r="U1283" i="24" s="1"/>
  <c r="L1283" i="24"/>
  <c r="K1283" i="24"/>
  <c r="J1283" i="24"/>
  <c r="S1283" i="24" s="1"/>
  <c r="M1282" i="24"/>
  <c r="U1282" i="24" s="1"/>
  <c r="L1282" i="24"/>
  <c r="K1282" i="24"/>
  <c r="N1282" i="24" s="1"/>
  <c r="J1282" i="24"/>
  <c r="S1282" i="24" s="1"/>
  <c r="M1281" i="24"/>
  <c r="U1281" i="24" s="1"/>
  <c r="L1281" i="24"/>
  <c r="K1281" i="24"/>
  <c r="N1281" i="24" s="1"/>
  <c r="J1281" i="24"/>
  <c r="S1281" i="24" s="1"/>
  <c r="M1280" i="24"/>
  <c r="U1280" i="24" s="1"/>
  <c r="L1280" i="24"/>
  <c r="K1280" i="24"/>
  <c r="N1280" i="24" s="1"/>
  <c r="J1280" i="24"/>
  <c r="S1280" i="24" s="1"/>
  <c r="M1279" i="24"/>
  <c r="U1279" i="24" s="1"/>
  <c r="L1279" i="24"/>
  <c r="K1279" i="24"/>
  <c r="N1279" i="24" s="1"/>
  <c r="J1279" i="24"/>
  <c r="S1279" i="24" s="1"/>
  <c r="M1278" i="24"/>
  <c r="U1278" i="24" s="1"/>
  <c r="L1278" i="24"/>
  <c r="K1278" i="24"/>
  <c r="N1278" i="24" s="1"/>
  <c r="J1278" i="24"/>
  <c r="S1278" i="24" s="1"/>
  <c r="M1277" i="24"/>
  <c r="U1277" i="24" s="1"/>
  <c r="L1277" i="24"/>
  <c r="T1277" i="24" s="1"/>
  <c r="K1277" i="24"/>
  <c r="N1277" i="24" s="1"/>
  <c r="J1277" i="24"/>
  <c r="S1277" i="24" s="1"/>
  <c r="M1276" i="24"/>
  <c r="U1276" i="24" s="1"/>
  <c r="L1276" i="24"/>
  <c r="K1276" i="24"/>
  <c r="N1276" i="24" s="1"/>
  <c r="J1276" i="24"/>
  <c r="S1276" i="24" s="1"/>
  <c r="N1275" i="24"/>
  <c r="V1275" i="24" s="1"/>
  <c r="M1275" i="24"/>
  <c r="U1275" i="24" s="1"/>
  <c r="L1275" i="24"/>
  <c r="K1275" i="24"/>
  <c r="J1275" i="24"/>
  <c r="S1275" i="24" s="1"/>
  <c r="M1274" i="24"/>
  <c r="U1274" i="24" s="1"/>
  <c r="L1274" i="24"/>
  <c r="K1274" i="24"/>
  <c r="N1274" i="24" s="1"/>
  <c r="V1274" i="24" s="1"/>
  <c r="J1274" i="24"/>
  <c r="S1274" i="24" s="1"/>
  <c r="M1273" i="24"/>
  <c r="U1273" i="24" s="1"/>
  <c r="L1273" i="24"/>
  <c r="K1273" i="24"/>
  <c r="N1273" i="24" s="1"/>
  <c r="V1273" i="24" s="1"/>
  <c r="J1273" i="24"/>
  <c r="S1273" i="24" s="1"/>
  <c r="M1272" i="24"/>
  <c r="U1272" i="24" s="1"/>
  <c r="L1272" i="24"/>
  <c r="K1272" i="24"/>
  <c r="N1272" i="24" s="1"/>
  <c r="J1272" i="24"/>
  <c r="S1272" i="24" s="1"/>
  <c r="N1271" i="24"/>
  <c r="V1271" i="24" s="1"/>
  <c r="M1271" i="24"/>
  <c r="U1271" i="24" s="1"/>
  <c r="L1271" i="24"/>
  <c r="K1271" i="24"/>
  <c r="J1271" i="24"/>
  <c r="S1271" i="24" s="1"/>
  <c r="M1270" i="24"/>
  <c r="U1270" i="24" s="1"/>
  <c r="L1270" i="24"/>
  <c r="K1270" i="24"/>
  <c r="N1270" i="24" s="1"/>
  <c r="J1270" i="24"/>
  <c r="S1270" i="24" s="1"/>
  <c r="M1269" i="24"/>
  <c r="U1269" i="24" s="1"/>
  <c r="L1269" i="24"/>
  <c r="K1269" i="24"/>
  <c r="N1269" i="24" s="1"/>
  <c r="J1269" i="24"/>
  <c r="S1269" i="24" s="1"/>
  <c r="M1268" i="24"/>
  <c r="U1268" i="24" s="1"/>
  <c r="L1268" i="24"/>
  <c r="K1268" i="24"/>
  <c r="N1268" i="24" s="1"/>
  <c r="J1268" i="24"/>
  <c r="S1268" i="24" s="1"/>
  <c r="N1267" i="24"/>
  <c r="V1267" i="24" s="1"/>
  <c r="M1267" i="24"/>
  <c r="U1267" i="24" s="1"/>
  <c r="L1267" i="24"/>
  <c r="K1267" i="24"/>
  <c r="J1267" i="24"/>
  <c r="S1267" i="24" s="1"/>
  <c r="M1266" i="24"/>
  <c r="U1266" i="24" s="1"/>
  <c r="L1266" i="24"/>
  <c r="K1266" i="24"/>
  <c r="N1266" i="24" s="1"/>
  <c r="V1266" i="24" s="1"/>
  <c r="J1266" i="24"/>
  <c r="S1266" i="24" s="1"/>
  <c r="M1265" i="24"/>
  <c r="U1265" i="24" s="1"/>
  <c r="L1265" i="24"/>
  <c r="T1265" i="24" s="1"/>
  <c r="K1265" i="24"/>
  <c r="N1265" i="24" s="1"/>
  <c r="J1265" i="24"/>
  <c r="S1265" i="24" s="1"/>
  <c r="M1264" i="24"/>
  <c r="U1264" i="24" s="1"/>
  <c r="L1264" i="24"/>
  <c r="K1264" i="24"/>
  <c r="N1264" i="24" s="1"/>
  <c r="J1264" i="24"/>
  <c r="S1264" i="24" s="1"/>
  <c r="N1263" i="24"/>
  <c r="V1263" i="24" s="1"/>
  <c r="M1263" i="24"/>
  <c r="U1263" i="24" s="1"/>
  <c r="L1263" i="24"/>
  <c r="K1263" i="24"/>
  <c r="J1263" i="24"/>
  <c r="S1263" i="24" s="1"/>
  <c r="M1262" i="24"/>
  <c r="U1262" i="24" s="1"/>
  <c r="L1262" i="24"/>
  <c r="K1262" i="24"/>
  <c r="N1262" i="24" s="1"/>
  <c r="V1262" i="24" s="1"/>
  <c r="J1262" i="24"/>
  <c r="S1262" i="24" s="1"/>
  <c r="M1261" i="24"/>
  <c r="U1261" i="24" s="1"/>
  <c r="L1261" i="24"/>
  <c r="T1261" i="24" s="1"/>
  <c r="K1261" i="24"/>
  <c r="N1261" i="24" s="1"/>
  <c r="J1261" i="24"/>
  <c r="S1261" i="24" s="1"/>
  <c r="U1260" i="24"/>
  <c r="M1260" i="24"/>
  <c r="L1260" i="24"/>
  <c r="K1260" i="24"/>
  <c r="N1260" i="24" s="1"/>
  <c r="J1260" i="24"/>
  <c r="S1260" i="24" s="1"/>
  <c r="M1259" i="24"/>
  <c r="U1259" i="24" s="1"/>
  <c r="L1259" i="24"/>
  <c r="K1259" i="24"/>
  <c r="N1259" i="24" s="1"/>
  <c r="J1259" i="24"/>
  <c r="S1259" i="24" s="1"/>
  <c r="M1258" i="24"/>
  <c r="U1258" i="24" s="1"/>
  <c r="L1258" i="24"/>
  <c r="K1258" i="24"/>
  <c r="N1258" i="24" s="1"/>
  <c r="J1258" i="24"/>
  <c r="S1258" i="24" s="1"/>
  <c r="M1257" i="24"/>
  <c r="U1257" i="24" s="1"/>
  <c r="L1257" i="24"/>
  <c r="K1257" i="24"/>
  <c r="N1257" i="24" s="1"/>
  <c r="J1257" i="24"/>
  <c r="S1257" i="24" s="1"/>
  <c r="M1256" i="24"/>
  <c r="U1256" i="24" s="1"/>
  <c r="L1256" i="24"/>
  <c r="K1256" i="24"/>
  <c r="N1256" i="24" s="1"/>
  <c r="J1256" i="24"/>
  <c r="S1256" i="24" s="1"/>
  <c r="N1255" i="24"/>
  <c r="V1255" i="24" s="1"/>
  <c r="M1255" i="24"/>
  <c r="U1255" i="24" s="1"/>
  <c r="L1255" i="24"/>
  <c r="K1255" i="24"/>
  <c r="J1255" i="24"/>
  <c r="S1255" i="24" s="1"/>
  <c r="M1254" i="24"/>
  <c r="U1254" i="24" s="1"/>
  <c r="L1254" i="24"/>
  <c r="K1254" i="24"/>
  <c r="N1254" i="24" s="1"/>
  <c r="V1254" i="24" s="1"/>
  <c r="J1254" i="24"/>
  <c r="S1254" i="24" s="1"/>
  <c r="M1253" i="24"/>
  <c r="U1253" i="24" s="1"/>
  <c r="L1253" i="24"/>
  <c r="T1253" i="24" s="1"/>
  <c r="K1253" i="24"/>
  <c r="N1253" i="24" s="1"/>
  <c r="J1253" i="24"/>
  <c r="S1253" i="24" s="1"/>
  <c r="M1252" i="24"/>
  <c r="U1252" i="24" s="1"/>
  <c r="L1252" i="24"/>
  <c r="K1252" i="24"/>
  <c r="N1252" i="24" s="1"/>
  <c r="J1252" i="24"/>
  <c r="S1252" i="24" s="1"/>
  <c r="V1251" i="24"/>
  <c r="M1251" i="24"/>
  <c r="U1251" i="24" s="1"/>
  <c r="L1251" i="24"/>
  <c r="K1251" i="24"/>
  <c r="N1251" i="24" s="1"/>
  <c r="J1251" i="24"/>
  <c r="S1251" i="24" s="1"/>
  <c r="M1250" i="24"/>
  <c r="U1250" i="24" s="1"/>
  <c r="L1250" i="24"/>
  <c r="K1250" i="24"/>
  <c r="N1250" i="24" s="1"/>
  <c r="V1250" i="24" s="1"/>
  <c r="J1250" i="24"/>
  <c r="S1250" i="24" s="1"/>
  <c r="M1249" i="24"/>
  <c r="U1249" i="24" s="1"/>
  <c r="L1249" i="24"/>
  <c r="K1249" i="24"/>
  <c r="N1249" i="24" s="1"/>
  <c r="J1249" i="24"/>
  <c r="S1249" i="24" s="1"/>
  <c r="M1248" i="24"/>
  <c r="U1248" i="24" s="1"/>
  <c r="L1248" i="24"/>
  <c r="K1248" i="24"/>
  <c r="N1248" i="24" s="1"/>
  <c r="J1248" i="24"/>
  <c r="S1248" i="24" s="1"/>
  <c r="N1247" i="24"/>
  <c r="M1247" i="24"/>
  <c r="U1247" i="24" s="1"/>
  <c r="L1247" i="24"/>
  <c r="T1247" i="24" s="1"/>
  <c r="K1247" i="24"/>
  <c r="J1247" i="24"/>
  <c r="S1247" i="24" s="1"/>
  <c r="E1246" i="24"/>
  <c r="U1240" i="24"/>
  <c r="H1240" i="24"/>
  <c r="G1240" i="24"/>
  <c r="M1239" i="24"/>
  <c r="D1239" i="24"/>
  <c r="U1238" i="24"/>
  <c r="T1281" i="24" s="1"/>
  <c r="I1238" i="24"/>
  <c r="O1230" i="24"/>
  <c r="O1228" i="24"/>
  <c r="O1225" i="24"/>
  <c r="C1219" i="24"/>
  <c r="D1158" i="24"/>
  <c r="M1156" i="24"/>
  <c r="U1156" i="24" s="1"/>
  <c r="L1156" i="24"/>
  <c r="K1156" i="24"/>
  <c r="N1156" i="24" s="1"/>
  <c r="J1156" i="24"/>
  <c r="S1156" i="24" s="1"/>
  <c r="M1155" i="24"/>
  <c r="U1155" i="24" s="1"/>
  <c r="L1155" i="24"/>
  <c r="K1155" i="24"/>
  <c r="N1155" i="24" s="1"/>
  <c r="J1155" i="24"/>
  <c r="S1155" i="24" s="1"/>
  <c r="N1154" i="24"/>
  <c r="M1154" i="24"/>
  <c r="U1154" i="24" s="1"/>
  <c r="L1154" i="24"/>
  <c r="K1154" i="24"/>
  <c r="J1154" i="24"/>
  <c r="S1154" i="24" s="1"/>
  <c r="M1153" i="24"/>
  <c r="U1153" i="24" s="1"/>
  <c r="L1153" i="24"/>
  <c r="K1153" i="24"/>
  <c r="N1153" i="24" s="1"/>
  <c r="J1153" i="24"/>
  <c r="S1153" i="24" s="1"/>
  <c r="M1152" i="24"/>
  <c r="U1152" i="24" s="1"/>
  <c r="L1152" i="24"/>
  <c r="K1152" i="24"/>
  <c r="N1152" i="24" s="1"/>
  <c r="J1152" i="24"/>
  <c r="S1152" i="24" s="1"/>
  <c r="N1151" i="24"/>
  <c r="M1151" i="24"/>
  <c r="U1151" i="24" s="1"/>
  <c r="L1151" i="24"/>
  <c r="K1151" i="24"/>
  <c r="J1151" i="24"/>
  <c r="S1151" i="24" s="1"/>
  <c r="M1150" i="24"/>
  <c r="U1150" i="24" s="1"/>
  <c r="L1150" i="24"/>
  <c r="K1150" i="24"/>
  <c r="N1150" i="24" s="1"/>
  <c r="J1150" i="24"/>
  <c r="S1150" i="24" s="1"/>
  <c r="M1149" i="24"/>
  <c r="U1149" i="24" s="1"/>
  <c r="L1149" i="24"/>
  <c r="K1149" i="24"/>
  <c r="N1149" i="24" s="1"/>
  <c r="J1149" i="24"/>
  <c r="S1149" i="24" s="1"/>
  <c r="M1148" i="24"/>
  <c r="U1148" i="24" s="1"/>
  <c r="L1148" i="24"/>
  <c r="K1148" i="24"/>
  <c r="N1148" i="24" s="1"/>
  <c r="J1148" i="24"/>
  <c r="S1148" i="24" s="1"/>
  <c r="U1147" i="24"/>
  <c r="N1147" i="24"/>
  <c r="M1147" i="24"/>
  <c r="L1147" i="24"/>
  <c r="K1147" i="24"/>
  <c r="J1147" i="24"/>
  <c r="S1147" i="24" s="1"/>
  <c r="M1146" i="24"/>
  <c r="U1146" i="24" s="1"/>
  <c r="L1146" i="24"/>
  <c r="K1146" i="24"/>
  <c r="N1146" i="24" s="1"/>
  <c r="J1146" i="24"/>
  <c r="S1146" i="24" s="1"/>
  <c r="N1145" i="24"/>
  <c r="V1145" i="24" s="1"/>
  <c r="M1145" i="24"/>
  <c r="U1145" i="24" s="1"/>
  <c r="L1145" i="24"/>
  <c r="K1145" i="24"/>
  <c r="J1145" i="24"/>
  <c r="S1145" i="24" s="1"/>
  <c r="M1144" i="24"/>
  <c r="U1144" i="24" s="1"/>
  <c r="L1144" i="24"/>
  <c r="K1144" i="24"/>
  <c r="N1144" i="24" s="1"/>
  <c r="J1144" i="24"/>
  <c r="S1144" i="24" s="1"/>
  <c r="M1143" i="24"/>
  <c r="U1143" i="24" s="1"/>
  <c r="L1143" i="24"/>
  <c r="K1143" i="24"/>
  <c r="N1143" i="24" s="1"/>
  <c r="J1143" i="24"/>
  <c r="S1143" i="24" s="1"/>
  <c r="M1142" i="24"/>
  <c r="U1142" i="24" s="1"/>
  <c r="L1142" i="24"/>
  <c r="K1142" i="24"/>
  <c r="N1142" i="24" s="1"/>
  <c r="V1142" i="24" s="1"/>
  <c r="J1142" i="24"/>
  <c r="S1142" i="24" s="1"/>
  <c r="M1141" i="24"/>
  <c r="U1141" i="24" s="1"/>
  <c r="L1141" i="24"/>
  <c r="K1141" i="24"/>
  <c r="N1141" i="24" s="1"/>
  <c r="J1141" i="24"/>
  <c r="S1141" i="24" s="1"/>
  <c r="M1140" i="24"/>
  <c r="U1140" i="24" s="1"/>
  <c r="L1140" i="24"/>
  <c r="K1140" i="24"/>
  <c r="N1140" i="24" s="1"/>
  <c r="J1140" i="24"/>
  <c r="S1140" i="24" s="1"/>
  <c r="N1139" i="24"/>
  <c r="V1139" i="24" s="1"/>
  <c r="M1139" i="24"/>
  <c r="U1139" i="24" s="1"/>
  <c r="L1139" i="24"/>
  <c r="K1139" i="24"/>
  <c r="J1139" i="24"/>
  <c r="S1139" i="24" s="1"/>
  <c r="M1138" i="24"/>
  <c r="U1138" i="24" s="1"/>
  <c r="L1138" i="24"/>
  <c r="K1138" i="24"/>
  <c r="N1138" i="24" s="1"/>
  <c r="J1138" i="24"/>
  <c r="S1138" i="24" s="1"/>
  <c r="N1137" i="24"/>
  <c r="V1137" i="24" s="1"/>
  <c r="M1137" i="24"/>
  <c r="U1137" i="24" s="1"/>
  <c r="L1137" i="24"/>
  <c r="K1137" i="24"/>
  <c r="J1137" i="24"/>
  <c r="S1137" i="24" s="1"/>
  <c r="U1136" i="24"/>
  <c r="M1136" i="24"/>
  <c r="L1136" i="24"/>
  <c r="K1136" i="24"/>
  <c r="N1136" i="24" s="1"/>
  <c r="J1136" i="24"/>
  <c r="S1136" i="24" s="1"/>
  <c r="M1135" i="24"/>
  <c r="U1135" i="24" s="1"/>
  <c r="L1135" i="24"/>
  <c r="K1135" i="24"/>
  <c r="N1135" i="24" s="1"/>
  <c r="J1135" i="24"/>
  <c r="S1135" i="24" s="1"/>
  <c r="U1134" i="24"/>
  <c r="M1134" i="24"/>
  <c r="L1134" i="24"/>
  <c r="K1134" i="24"/>
  <c r="N1134" i="24" s="1"/>
  <c r="J1134" i="24"/>
  <c r="S1134" i="24" s="1"/>
  <c r="T1133" i="24"/>
  <c r="M1133" i="24"/>
  <c r="U1133" i="24" s="1"/>
  <c r="L1133" i="24"/>
  <c r="K1133" i="24"/>
  <c r="N1133" i="24" s="1"/>
  <c r="J1133" i="24"/>
  <c r="S1133" i="24" s="1"/>
  <c r="U1132" i="24"/>
  <c r="M1132" i="24"/>
  <c r="L1132" i="24"/>
  <c r="K1132" i="24"/>
  <c r="N1132" i="24" s="1"/>
  <c r="J1132" i="24"/>
  <c r="S1132" i="24" s="1"/>
  <c r="M1131" i="24"/>
  <c r="U1131" i="24" s="1"/>
  <c r="L1131" i="24"/>
  <c r="K1131" i="24"/>
  <c r="N1131" i="24" s="1"/>
  <c r="J1131" i="24"/>
  <c r="S1131" i="24" s="1"/>
  <c r="U1130" i="24"/>
  <c r="M1130" i="24"/>
  <c r="L1130" i="24"/>
  <c r="K1130" i="24"/>
  <c r="N1130" i="24" s="1"/>
  <c r="V1130" i="24" s="1"/>
  <c r="J1130" i="24"/>
  <c r="S1130" i="24" s="1"/>
  <c r="M1129" i="24"/>
  <c r="U1129" i="24" s="1"/>
  <c r="L1129" i="24"/>
  <c r="T1129" i="24" s="1"/>
  <c r="K1129" i="24"/>
  <c r="N1129" i="24" s="1"/>
  <c r="J1129" i="24"/>
  <c r="S1129" i="24" s="1"/>
  <c r="U1128" i="24"/>
  <c r="M1128" i="24"/>
  <c r="L1128" i="24"/>
  <c r="K1128" i="24"/>
  <c r="N1128" i="24" s="1"/>
  <c r="J1128" i="24"/>
  <c r="S1128" i="24" s="1"/>
  <c r="N1127" i="24"/>
  <c r="M1127" i="24"/>
  <c r="U1127" i="24" s="1"/>
  <c r="L1127" i="24"/>
  <c r="K1127" i="24"/>
  <c r="J1127" i="24"/>
  <c r="S1127" i="24" s="1"/>
  <c r="U1126" i="24"/>
  <c r="N1126" i="24"/>
  <c r="V1126" i="24" s="1"/>
  <c r="M1126" i="24"/>
  <c r="L1126" i="24"/>
  <c r="K1126" i="24"/>
  <c r="J1126" i="24"/>
  <c r="S1126" i="24" s="1"/>
  <c r="M1125" i="24"/>
  <c r="U1125" i="24" s="1"/>
  <c r="L1125" i="24"/>
  <c r="K1125" i="24"/>
  <c r="N1125" i="24" s="1"/>
  <c r="J1125" i="24"/>
  <c r="S1125" i="24" s="1"/>
  <c r="M1124" i="24"/>
  <c r="U1124" i="24" s="1"/>
  <c r="L1124" i="24"/>
  <c r="K1124" i="24"/>
  <c r="N1124" i="24" s="1"/>
  <c r="J1124" i="24"/>
  <c r="S1124" i="24" s="1"/>
  <c r="N1123" i="24"/>
  <c r="V1123" i="24" s="1"/>
  <c r="M1123" i="24"/>
  <c r="U1123" i="24" s="1"/>
  <c r="L1123" i="24"/>
  <c r="K1123" i="24"/>
  <c r="J1123" i="24"/>
  <c r="S1123" i="24" s="1"/>
  <c r="M1122" i="24"/>
  <c r="U1122" i="24" s="1"/>
  <c r="L1122" i="24"/>
  <c r="K1122" i="24"/>
  <c r="N1122" i="24" s="1"/>
  <c r="V1122" i="24" s="1"/>
  <c r="J1122" i="24"/>
  <c r="S1122" i="24" s="1"/>
  <c r="N1121" i="24"/>
  <c r="M1121" i="24"/>
  <c r="U1121" i="24" s="1"/>
  <c r="L1121" i="24"/>
  <c r="T1121" i="24" s="1"/>
  <c r="K1121" i="24"/>
  <c r="J1121" i="24"/>
  <c r="S1121" i="24" s="1"/>
  <c r="N1120" i="24"/>
  <c r="V1120" i="24" s="1"/>
  <c r="M1120" i="24"/>
  <c r="U1120" i="24" s="1"/>
  <c r="L1120" i="24"/>
  <c r="K1120" i="24"/>
  <c r="J1120" i="24"/>
  <c r="S1120" i="24" s="1"/>
  <c r="M1119" i="24"/>
  <c r="U1119" i="24" s="1"/>
  <c r="L1119" i="24"/>
  <c r="K1119" i="24"/>
  <c r="N1119" i="24" s="1"/>
  <c r="V1119" i="24" s="1"/>
  <c r="J1119" i="24"/>
  <c r="S1119" i="24" s="1"/>
  <c r="M1118" i="24"/>
  <c r="U1118" i="24" s="1"/>
  <c r="L1118" i="24"/>
  <c r="K1118" i="24"/>
  <c r="N1118" i="24" s="1"/>
  <c r="V1118" i="24" s="1"/>
  <c r="J1118" i="24"/>
  <c r="S1118" i="24" s="1"/>
  <c r="N1117" i="24"/>
  <c r="M1117" i="24"/>
  <c r="U1117" i="24" s="1"/>
  <c r="L1117" i="24"/>
  <c r="T1117" i="24" s="1"/>
  <c r="K1117" i="24"/>
  <c r="J1117" i="24"/>
  <c r="S1117" i="24" s="1"/>
  <c r="E1116" i="24"/>
  <c r="U1110" i="24"/>
  <c r="H1110" i="24"/>
  <c r="G1110" i="24"/>
  <c r="M1109" i="24"/>
  <c r="D1109" i="24"/>
  <c r="U1108" i="24"/>
  <c r="I1108" i="24"/>
  <c r="O1100" i="24"/>
  <c r="O1098" i="24"/>
  <c r="O1095" i="24"/>
  <c r="C1089" i="24"/>
  <c r="D1028" i="24"/>
  <c r="V1026" i="24"/>
  <c r="M1026" i="24"/>
  <c r="U1026" i="24" s="1"/>
  <c r="L1026" i="24"/>
  <c r="K1026" i="24"/>
  <c r="N1026" i="24" s="1"/>
  <c r="J1026" i="24"/>
  <c r="S1026" i="24" s="1"/>
  <c r="M1025" i="24"/>
  <c r="U1025" i="24" s="1"/>
  <c r="L1025" i="24"/>
  <c r="K1025" i="24"/>
  <c r="N1025" i="24" s="1"/>
  <c r="J1025" i="24"/>
  <c r="S1025" i="24" s="1"/>
  <c r="M1024" i="24"/>
  <c r="U1024" i="24" s="1"/>
  <c r="L1024" i="24"/>
  <c r="K1024" i="24"/>
  <c r="N1024" i="24" s="1"/>
  <c r="J1024" i="24"/>
  <c r="S1024" i="24" s="1"/>
  <c r="M1023" i="24"/>
  <c r="U1023" i="24" s="1"/>
  <c r="L1023" i="24"/>
  <c r="K1023" i="24"/>
  <c r="N1023" i="24" s="1"/>
  <c r="J1023" i="24"/>
  <c r="S1023" i="24" s="1"/>
  <c r="M1022" i="24"/>
  <c r="U1022" i="24" s="1"/>
  <c r="L1022" i="24"/>
  <c r="K1022" i="24"/>
  <c r="N1022" i="24" s="1"/>
  <c r="J1022" i="24"/>
  <c r="S1022" i="24" s="1"/>
  <c r="M1021" i="24"/>
  <c r="U1021" i="24" s="1"/>
  <c r="L1021" i="24"/>
  <c r="K1021" i="24"/>
  <c r="N1021" i="24" s="1"/>
  <c r="J1021" i="24"/>
  <c r="S1021" i="24" s="1"/>
  <c r="U1020" i="24"/>
  <c r="M1020" i="24"/>
  <c r="L1020" i="24"/>
  <c r="K1020" i="24"/>
  <c r="N1020" i="24" s="1"/>
  <c r="J1020" i="24"/>
  <c r="S1020" i="24" s="1"/>
  <c r="U1019" i="24"/>
  <c r="M1019" i="24"/>
  <c r="L1019" i="24"/>
  <c r="K1019" i="24"/>
  <c r="N1019" i="24" s="1"/>
  <c r="V1019" i="24" s="1"/>
  <c r="J1019" i="24"/>
  <c r="S1019" i="24" s="1"/>
  <c r="N1018" i="24"/>
  <c r="M1018" i="24"/>
  <c r="U1018" i="24" s="1"/>
  <c r="L1018" i="24"/>
  <c r="T1018" i="24" s="1"/>
  <c r="K1018" i="24"/>
  <c r="J1018" i="24"/>
  <c r="S1018" i="24" s="1"/>
  <c r="M1017" i="24"/>
  <c r="U1017" i="24" s="1"/>
  <c r="L1017" i="24"/>
  <c r="K1017" i="24"/>
  <c r="N1017" i="24" s="1"/>
  <c r="J1017" i="24"/>
  <c r="S1017" i="24" s="1"/>
  <c r="N1016" i="24"/>
  <c r="M1016" i="24"/>
  <c r="U1016" i="24" s="1"/>
  <c r="L1016" i="24"/>
  <c r="K1016" i="24"/>
  <c r="J1016" i="24"/>
  <c r="S1016" i="24" s="1"/>
  <c r="M1015" i="24"/>
  <c r="U1015" i="24" s="1"/>
  <c r="L1015" i="24"/>
  <c r="K1015" i="24"/>
  <c r="N1015" i="24" s="1"/>
  <c r="J1015" i="24"/>
  <c r="S1015" i="24" s="1"/>
  <c r="M1014" i="24"/>
  <c r="U1014" i="24" s="1"/>
  <c r="L1014" i="24"/>
  <c r="K1014" i="24"/>
  <c r="N1014" i="24" s="1"/>
  <c r="J1014" i="24"/>
  <c r="S1014" i="24" s="1"/>
  <c r="U1013" i="24"/>
  <c r="M1013" i="24"/>
  <c r="L1013" i="24"/>
  <c r="K1013" i="24"/>
  <c r="N1013" i="24" s="1"/>
  <c r="J1013" i="24"/>
  <c r="S1013" i="24" s="1"/>
  <c r="N1012" i="24"/>
  <c r="V1012" i="24" s="1"/>
  <c r="M1012" i="24"/>
  <c r="U1012" i="24" s="1"/>
  <c r="L1012" i="24"/>
  <c r="K1012" i="24"/>
  <c r="J1012" i="24"/>
  <c r="S1012" i="24" s="1"/>
  <c r="U1011" i="24"/>
  <c r="M1011" i="24"/>
  <c r="L1011" i="24"/>
  <c r="K1011" i="24"/>
  <c r="N1011" i="24" s="1"/>
  <c r="V1011" i="24" s="1"/>
  <c r="J1011" i="24"/>
  <c r="S1011" i="24" s="1"/>
  <c r="M1010" i="24"/>
  <c r="U1010" i="24" s="1"/>
  <c r="L1010" i="24"/>
  <c r="T1010" i="24" s="1"/>
  <c r="K1010" i="24"/>
  <c r="N1010" i="24" s="1"/>
  <c r="J1010" i="24"/>
  <c r="S1010" i="24" s="1"/>
  <c r="M1009" i="24"/>
  <c r="U1009" i="24" s="1"/>
  <c r="L1009" i="24"/>
  <c r="K1009" i="24"/>
  <c r="N1009" i="24" s="1"/>
  <c r="J1009" i="24"/>
  <c r="S1009" i="24" s="1"/>
  <c r="M1008" i="24"/>
  <c r="U1008" i="24" s="1"/>
  <c r="L1008" i="24"/>
  <c r="K1008" i="24"/>
  <c r="N1008" i="24" s="1"/>
  <c r="V1008" i="24" s="1"/>
  <c r="J1008" i="24"/>
  <c r="S1008" i="24" s="1"/>
  <c r="N1007" i="24"/>
  <c r="M1007" i="24"/>
  <c r="U1007" i="24" s="1"/>
  <c r="L1007" i="24"/>
  <c r="K1007" i="24"/>
  <c r="J1007" i="24"/>
  <c r="S1007" i="24" s="1"/>
  <c r="N1006" i="24"/>
  <c r="V1006" i="24" s="1"/>
  <c r="M1006" i="24"/>
  <c r="U1006" i="24" s="1"/>
  <c r="L1006" i="24"/>
  <c r="K1006" i="24"/>
  <c r="J1006" i="24"/>
  <c r="S1006" i="24" s="1"/>
  <c r="M1005" i="24"/>
  <c r="U1005" i="24" s="1"/>
  <c r="L1005" i="24"/>
  <c r="K1005" i="24"/>
  <c r="N1005" i="24" s="1"/>
  <c r="J1005" i="24"/>
  <c r="S1005" i="24" s="1"/>
  <c r="U1004" i="24"/>
  <c r="N1004" i="24"/>
  <c r="M1004" i="24"/>
  <c r="L1004" i="24"/>
  <c r="K1004" i="24"/>
  <c r="J1004" i="24"/>
  <c r="S1004" i="24" s="1"/>
  <c r="N1003" i="24"/>
  <c r="M1003" i="24"/>
  <c r="U1003" i="24" s="1"/>
  <c r="L1003" i="24"/>
  <c r="K1003" i="24"/>
  <c r="J1003" i="24"/>
  <c r="S1003" i="24" s="1"/>
  <c r="M1002" i="24"/>
  <c r="U1002" i="24" s="1"/>
  <c r="L1002" i="24"/>
  <c r="K1002" i="24"/>
  <c r="N1002" i="24" s="1"/>
  <c r="J1002" i="24"/>
  <c r="S1002" i="24" s="1"/>
  <c r="M1001" i="24"/>
  <c r="U1001" i="24" s="1"/>
  <c r="L1001" i="24"/>
  <c r="K1001" i="24"/>
  <c r="N1001" i="24" s="1"/>
  <c r="J1001" i="24"/>
  <c r="S1001" i="24" s="1"/>
  <c r="U1000" i="24"/>
  <c r="M1000" i="24"/>
  <c r="L1000" i="24"/>
  <c r="K1000" i="24"/>
  <c r="N1000" i="24" s="1"/>
  <c r="J1000" i="24"/>
  <c r="S1000" i="24" s="1"/>
  <c r="M999" i="24"/>
  <c r="U999" i="24" s="1"/>
  <c r="L999" i="24"/>
  <c r="K999" i="24"/>
  <c r="N999" i="24" s="1"/>
  <c r="J999" i="24"/>
  <c r="S999" i="24" s="1"/>
  <c r="M998" i="24"/>
  <c r="U998" i="24" s="1"/>
  <c r="L998" i="24"/>
  <c r="K998" i="24"/>
  <c r="N998" i="24" s="1"/>
  <c r="J998" i="24"/>
  <c r="S998" i="24" s="1"/>
  <c r="M997" i="24"/>
  <c r="U997" i="24" s="1"/>
  <c r="L997" i="24"/>
  <c r="K997" i="24"/>
  <c r="N997" i="24" s="1"/>
  <c r="J997" i="24"/>
  <c r="S997" i="24" s="1"/>
  <c r="U996" i="24"/>
  <c r="N996" i="24"/>
  <c r="M996" i="24"/>
  <c r="L996" i="24"/>
  <c r="K996" i="24"/>
  <c r="J996" i="24"/>
  <c r="S996" i="24" s="1"/>
  <c r="N995" i="24"/>
  <c r="V995" i="24" s="1"/>
  <c r="M995" i="24"/>
  <c r="U995" i="24" s="1"/>
  <c r="L995" i="24"/>
  <c r="K995" i="24"/>
  <c r="J995" i="24"/>
  <c r="S995" i="24" s="1"/>
  <c r="M994" i="24"/>
  <c r="U994" i="24" s="1"/>
  <c r="L994" i="24"/>
  <c r="K994" i="24"/>
  <c r="N994" i="24" s="1"/>
  <c r="V994" i="24" s="1"/>
  <c r="J994" i="24"/>
  <c r="S994" i="24" s="1"/>
  <c r="M993" i="24"/>
  <c r="U993" i="24" s="1"/>
  <c r="L993" i="24"/>
  <c r="K993" i="24"/>
  <c r="N993" i="24" s="1"/>
  <c r="J993" i="24"/>
  <c r="S993" i="24" s="1"/>
  <c r="N992" i="24"/>
  <c r="V992" i="24" s="1"/>
  <c r="M992" i="24"/>
  <c r="U992" i="24" s="1"/>
  <c r="L992" i="24"/>
  <c r="K992" i="24"/>
  <c r="J992" i="24"/>
  <c r="S992" i="24" s="1"/>
  <c r="M991" i="24"/>
  <c r="U991" i="24" s="1"/>
  <c r="L991" i="24"/>
  <c r="K991" i="24"/>
  <c r="N991" i="24" s="1"/>
  <c r="V991" i="24" s="1"/>
  <c r="J991" i="24"/>
  <c r="S991" i="24" s="1"/>
  <c r="N990" i="24"/>
  <c r="V990" i="24" s="1"/>
  <c r="M990" i="24"/>
  <c r="U990" i="24" s="1"/>
  <c r="L990" i="24"/>
  <c r="T990" i="24" s="1"/>
  <c r="K990" i="24"/>
  <c r="J990" i="24"/>
  <c r="S990" i="24" s="1"/>
  <c r="M989" i="24"/>
  <c r="U989" i="24" s="1"/>
  <c r="L989" i="24"/>
  <c r="K989" i="24"/>
  <c r="N989" i="24" s="1"/>
  <c r="V989" i="24" s="1"/>
  <c r="J989" i="24"/>
  <c r="S989" i="24" s="1"/>
  <c r="M988" i="24"/>
  <c r="U988" i="24" s="1"/>
  <c r="L988" i="24"/>
  <c r="T988" i="24" s="1"/>
  <c r="K988" i="24"/>
  <c r="N988" i="24" s="1"/>
  <c r="V988" i="24" s="1"/>
  <c r="J988" i="24"/>
  <c r="S988" i="24" s="1"/>
  <c r="N987" i="24"/>
  <c r="M987" i="24"/>
  <c r="U987" i="24" s="1"/>
  <c r="L987" i="24"/>
  <c r="T987" i="24" s="1"/>
  <c r="K987" i="24"/>
  <c r="J987" i="24"/>
  <c r="S987" i="24" s="1"/>
  <c r="E986" i="24"/>
  <c r="U980" i="24"/>
  <c r="H980" i="24"/>
  <c r="G980" i="24"/>
  <c r="M979" i="24"/>
  <c r="D979" i="24"/>
  <c r="U978" i="24"/>
  <c r="T1024" i="24" s="1"/>
  <c r="I978" i="24"/>
  <c r="O970" i="24"/>
  <c r="O968" i="24"/>
  <c r="O965" i="24"/>
  <c r="C959" i="24"/>
  <c r="D898" i="24"/>
  <c r="M896" i="24"/>
  <c r="U896" i="24" s="1"/>
  <c r="L896" i="24"/>
  <c r="K896" i="24"/>
  <c r="N896" i="24" s="1"/>
  <c r="J896" i="24"/>
  <c r="S896" i="24" s="1"/>
  <c r="M895" i="24"/>
  <c r="U895" i="24" s="1"/>
  <c r="L895" i="24"/>
  <c r="T895" i="24" s="1"/>
  <c r="K895" i="24"/>
  <c r="N895" i="24" s="1"/>
  <c r="J895" i="24"/>
  <c r="S895" i="24" s="1"/>
  <c r="U894" i="24"/>
  <c r="M894" i="24"/>
  <c r="L894" i="24"/>
  <c r="K894" i="24"/>
  <c r="N894" i="24" s="1"/>
  <c r="J894" i="24"/>
  <c r="S894" i="24" s="1"/>
  <c r="M893" i="24"/>
  <c r="U893" i="24" s="1"/>
  <c r="L893" i="24"/>
  <c r="K893" i="24"/>
  <c r="N893" i="24" s="1"/>
  <c r="V893" i="24" s="1"/>
  <c r="J893" i="24"/>
  <c r="S893" i="24" s="1"/>
  <c r="M892" i="24"/>
  <c r="U892" i="24" s="1"/>
  <c r="L892" i="24"/>
  <c r="K892" i="24"/>
  <c r="N892" i="24" s="1"/>
  <c r="J892" i="24"/>
  <c r="S892" i="24" s="1"/>
  <c r="N891" i="24"/>
  <c r="M891" i="24"/>
  <c r="U891" i="24" s="1"/>
  <c r="L891" i="24"/>
  <c r="K891" i="24"/>
  <c r="J891" i="24"/>
  <c r="S891" i="24" s="1"/>
  <c r="M890" i="24"/>
  <c r="U890" i="24" s="1"/>
  <c r="L890" i="24"/>
  <c r="K890" i="24"/>
  <c r="N890" i="24" s="1"/>
  <c r="J890" i="24"/>
  <c r="S890" i="24" s="1"/>
  <c r="N889" i="24"/>
  <c r="V889" i="24" s="1"/>
  <c r="M889" i="24"/>
  <c r="U889" i="24" s="1"/>
  <c r="L889" i="24"/>
  <c r="K889" i="24"/>
  <c r="J889" i="24"/>
  <c r="S889" i="24" s="1"/>
  <c r="M888" i="24"/>
  <c r="U888" i="24" s="1"/>
  <c r="L888" i="24"/>
  <c r="K888" i="24"/>
  <c r="N888" i="24" s="1"/>
  <c r="J888" i="24"/>
  <c r="S888" i="24" s="1"/>
  <c r="M887" i="24"/>
  <c r="U887" i="24" s="1"/>
  <c r="L887" i="24"/>
  <c r="K887" i="24"/>
  <c r="N887" i="24" s="1"/>
  <c r="V887" i="24" s="1"/>
  <c r="J887" i="24"/>
  <c r="S887" i="24" s="1"/>
  <c r="M886" i="24"/>
  <c r="U886" i="24" s="1"/>
  <c r="L886" i="24"/>
  <c r="T886" i="24" s="1"/>
  <c r="K886" i="24"/>
  <c r="N886" i="24" s="1"/>
  <c r="J886" i="24"/>
  <c r="S886" i="24" s="1"/>
  <c r="N885" i="24"/>
  <c r="M885" i="24"/>
  <c r="U885" i="24" s="1"/>
  <c r="L885" i="24"/>
  <c r="K885" i="24"/>
  <c r="J885" i="24"/>
  <c r="S885" i="24" s="1"/>
  <c r="M884" i="24"/>
  <c r="U884" i="24" s="1"/>
  <c r="L884" i="24"/>
  <c r="K884" i="24"/>
  <c r="N884" i="24" s="1"/>
  <c r="J884" i="24"/>
  <c r="S884" i="24" s="1"/>
  <c r="M883" i="24"/>
  <c r="U883" i="24" s="1"/>
  <c r="L883" i="24"/>
  <c r="K883" i="24"/>
  <c r="N883" i="24" s="1"/>
  <c r="J883" i="24"/>
  <c r="S883" i="24" s="1"/>
  <c r="M882" i="24"/>
  <c r="U882" i="24" s="1"/>
  <c r="L882" i="24"/>
  <c r="K882" i="24"/>
  <c r="N882" i="24" s="1"/>
  <c r="J882" i="24"/>
  <c r="S882" i="24" s="1"/>
  <c r="N881" i="24"/>
  <c r="V881" i="24" s="1"/>
  <c r="M881" i="24"/>
  <c r="U881" i="24" s="1"/>
  <c r="L881" i="24"/>
  <c r="K881" i="24"/>
  <c r="J881" i="24"/>
  <c r="S881" i="24" s="1"/>
  <c r="M880" i="24"/>
  <c r="U880" i="24" s="1"/>
  <c r="L880" i="24"/>
  <c r="K880" i="24"/>
  <c r="N880" i="24" s="1"/>
  <c r="J880" i="24"/>
  <c r="S880" i="24" s="1"/>
  <c r="M879" i="24"/>
  <c r="U879" i="24" s="1"/>
  <c r="L879" i="24"/>
  <c r="T879" i="24" s="1"/>
  <c r="K879" i="24"/>
  <c r="N879" i="24" s="1"/>
  <c r="J879" i="24"/>
  <c r="S879" i="24" s="1"/>
  <c r="U878" i="24"/>
  <c r="M878" i="24"/>
  <c r="L878" i="24"/>
  <c r="K878" i="24"/>
  <c r="N878" i="24" s="1"/>
  <c r="J878" i="24"/>
  <c r="S878" i="24" s="1"/>
  <c r="M877" i="24"/>
  <c r="U877" i="24" s="1"/>
  <c r="L877" i="24"/>
  <c r="K877" i="24"/>
  <c r="N877" i="24" s="1"/>
  <c r="V877" i="24" s="1"/>
  <c r="J877" i="24"/>
  <c r="S877" i="24" s="1"/>
  <c r="M876" i="24"/>
  <c r="U876" i="24" s="1"/>
  <c r="L876" i="24"/>
  <c r="K876" i="24"/>
  <c r="N876" i="24" s="1"/>
  <c r="J876" i="24"/>
  <c r="S876" i="24" s="1"/>
  <c r="N875" i="24"/>
  <c r="M875" i="24"/>
  <c r="U875" i="24" s="1"/>
  <c r="L875" i="24"/>
  <c r="K875" i="24"/>
  <c r="J875" i="24"/>
  <c r="S875" i="24" s="1"/>
  <c r="M874" i="24"/>
  <c r="U874" i="24" s="1"/>
  <c r="L874" i="24"/>
  <c r="K874" i="24"/>
  <c r="N874" i="24" s="1"/>
  <c r="J874" i="24"/>
  <c r="S874" i="24" s="1"/>
  <c r="N873" i="24"/>
  <c r="V873" i="24" s="1"/>
  <c r="M873" i="24"/>
  <c r="U873" i="24" s="1"/>
  <c r="L873" i="24"/>
  <c r="K873" i="24"/>
  <c r="J873" i="24"/>
  <c r="S873" i="24" s="1"/>
  <c r="M872" i="24"/>
  <c r="U872" i="24" s="1"/>
  <c r="L872" i="24"/>
  <c r="K872" i="24"/>
  <c r="N872" i="24" s="1"/>
  <c r="J872" i="24"/>
  <c r="S872" i="24" s="1"/>
  <c r="M871" i="24"/>
  <c r="U871" i="24" s="1"/>
  <c r="L871" i="24"/>
  <c r="K871" i="24"/>
  <c r="N871" i="24" s="1"/>
  <c r="V871" i="24" s="1"/>
  <c r="J871" i="24"/>
  <c r="S871" i="24" s="1"/>
  <c r="M870" i="24"/>
  <c r="U870" i="24" s="1"/>
  <c r="L870" i="24"/>
  <c r="T870" i="24" s="1"/>
  <c r="K870" i="24"/>
  <c r="N870" i="24" s="1"/>
  <c r="J870" i="24"/>
  <c r="S870" i="24" s="1"/>
  <c r="N869" i="24"/>
  <c r="M869" i="24"/>
  <c r="U869" i="24" s="1"/>
  <c r="L869" i="24"/>
  <c r="K869" i="24"/>
  <c r="J869" i="24"/>
  <c r="S869" i="24" s="1"/>
  <c r="M868" i="24"/>
  <c r="U868" i="24" s="1"/>
  <c r="L868" i="24"/>
  <c r="K868" i="24"/>
  <c r="N868" i="24" s="1"/>
  <c r="J868" i="24"/>
  <c r="S868" i="24" s="1"/>
  <c r="N867" i="24"/>
  <c r="V867" i="24" s="1"/>
  <c r="M867" i="24"/>
  <c r="U867" i="24" s="1"/>
  <c r="L867" i="24"/>
  <c r="T867" i="24" s="1"/>
  <c r="K867" i="24"/>
  <c r="J867" i="24"/>
  <c r="S867" i="24" s="1"/>
  <c r="M866" i="24"/>
  <c r="U866" i="24" s="1"/>
  <c r="L866" i="24"/>
  <c r="K866" i="24"/>
  <c r="N866" i="24" s="1"/>
  <c r="J866" i="24"/>
  <c r="S866" i="24" s="1"/>
  <c r="V865" i="24"/>
  <c r="M865" i="24"/>
  <c r="U865" i="24" s="1"/>
  <c r="L865" i="24"/>
  <c r="T865" i="24" s="1"/>
  <c r="K865" i="24"/>
  <c r="N865" i="24" s="1"/>
  <c r="J865" i="24"/>
  <c r="S865" i="24" s="1"/>
  <c r="M864" i="24"/>
  <c r="U864" i="24" s="1"/>
  <c r="L864" i="24"/>
  <c r="K864" i="24"/>
  <c r="N864" i="24" s="1"/>
  <c r="J864" i="24"/>
  <c r="S864" i="24" s="1"/>
  <c r="M863" i="24"/>
  <c r="U863" i="24" s="1"/>
  <c r="L863" i="24"/>
  <c r="T863" i="24" s="1"/>
  <c r="K863" i="24"/>
  <c r="N863" i="24" s="1"/>
  <c r="V863" i="24" s="1"/>
  <c r="J863" i="24"/>
  <c r="S863" i="24" s="1"/>
  <c r="U862" i="24"/>
  <c r="N862" i="24"/>
  <c r="V862" i="24" s="1"/>
  <c r="M862" i="24"/>
  <c r="L862" i="24"/>
  <c r="K862" i="24"/>
  <c r="J862" i="24"/>
  <c r="S862" i="24" s="1"/>
  <c r="M861" i="24"/>
  <c r="U861" i="24" s="1"/>
  <c r="L861" i="24"/>
  <c r="T861" i="24" s="1"/>
  <c r="K861" i="24"/>
  <c r="N861" i="24" s="1"/>
  <c r="V861" i="24" s="1"/>
  <c r="J861" i="24"/>
  <c r="S861" i="24" s="1"/>
  <c r="M860" i="24"/>
  <c r="U860" i="24" s="1"/>
  <c r="L860" i="24"/>
  <c r="T860" i="24" s="1"/>
  <c r="K860" i="24"/>
  <c r="N860" i="24" s="1"/>
  <c r="J860" i="24"/>
  <c r="S860" i="24" s="1"/>
  <c r="N859" i="24"/>
  <c r="V859" i="24" s="1"/>
  <c r="M859" i="24"/>
  <c r="U859" i="24" s="1"/>
  <c r="L859" i="24"/>
  <c r="K859" i="24"/>
  <c r="J859" i="24"/>
  <c r="S859" i="24" s="1"/>
  <c r="U858" i="24"/>
  <c r="M858" i="24"/>
  <c r="L858" i="24"/>
  <c r="T858" i="24" s="1"/>
  <c r="K858" i="24"/>
  <c r="N858" i="24" s="1"/>
  <c r="V858" i="24" s="1"/>
  <c r="J858" i="24"/>
  <c r="S858" i="24" s="1"/>
  <c r="M857" i="24"/>
  <c r="U857" i="24" s="1"/>
  <c r="L857" i="24"/>
  <c r="T857" i="24" s="1"/>
  <c r="K857" i="24"/>
  <c r="N857" i="24" s="1"/>
  <c r="J857" i="24"/>
  <c r="S857" i="24" s="1"/>
  <c r="E856" i="24"/>
  <c r="U850" i="24"/>
  <c r="H850" i="24"/>
  <c r="G850" i="24"/>
  <c r="M849" i="24"/>
  <c r="D849" i="24"/>
  <c r="U848" i="24"/>
  <c r="T883" i="24" s="1"/>
  <c r="I848" i="24"/>
  <c r="O840" i="24"/>
  <c r="O838" i="24"/>
  <c r="O835" i="24"/>
  <c r="C829" i="24"/>
  <c r="D768" i="24"/>
  <c r="T766" i="24"/>
  <c r="M766" i="24"/>
  <c r="U766" i="24" s="1"/>
  <c r="L766" i="24"/>
  <c r="K766" i="24"/>
  <c r="N766" i="24" s="1"/>
  <c r="V766" i="24" s="1"/>
  <c r="J766" i="24"/>
  <c r="S766" i="24" s="1"/>
  <c r="N765" i="24"/>
  <c r="M765" i="24"/>
  <c r="U765" i="24" s="1"/>
  <c r="L765" i="24"/>
  <c r="T765" i="24" s="1"/>
  <c r="K765" i="24"/>
  <c r="J765" i="24"/>
  <c r="S765" i="24" s="1"/>
  <c r="N764" i="24"/>
  <c r="V764" i="24" s="1"/>
  <c r="M764" i="24"/>
  <c r="U764" i="24" s="1"/>
  <c r="L764" i="24"/>
  <c r="K764" i="24"/>
  <c r="J764" i="24"/>
  <c r="S764" i="24" s="1"/>
  <c r="M763" i="24"/>
  <c r="U763" i="24" s="1"/>
  <c r="L763" i="24"/>
  <c r="K763" i="24"/>
  <c r="N763" i="24" s="1"/>
  <c r="V763" i="24" s="1"/>
  <c r="J763" i="24"/>
  <c r="S763" i="24" s="1"/>
  <c r="N762" i="24"/>
  <c r="M762" i="24"/>
  <c r="U762" i="24" s="1"/>
  <c r="L762" i="24"/>
  <c r="K762" i="24"/>
  <c r="J762" i="24"/>
  <c r="S762" i="24" s="1"/>
  <c r="U761" i="24"/>
  <c r="M761" i="24"/>
  <c r="L761" i="24"/>
  <c r="K761" i="24"/>
  <c r="N761" i="24" s="1"/>
  <c r="V761" i="24" s="1"/>
  <c r="J761" i="24"/>
  <c r="S761" i="24" s="1"/>
  <c r="N760" i="24"/>
  <c r="M760" i="24"/>
  <c r="U760" i="24" s="1"/>
  <c r="L760" i="24"/>
  <c r="T760" i="24" s="1"/>
  <c r="K760" i="24"/>
  <c r="J760" i="24"/>
  <c r="S760" i="24" s="1"/>
  <c r="U759" i="24"/>
  <c r="M759" i="24"/>
  <c r="L759" i="24"/>
  <c r="K759" i="24"/>
  <c r="N759" i="24" s="1"/>
  <c r="J759" i="24"/>
  <c r="S759" i="24" s="1"/>
  <c r="N758" i="24"/>
  <c r="M758" i="24"/>
  <c r="U758" i="24" s="1"/>
  <c r="L758" i="24"/>
  <c r="T758" i="24" s="1"/>
  <c r="K758" i="24"/>
  <c r="J758" i="24"/>
  <c r="S758" i="24" s="1"/>
  <c r="M757" i="24"/>
  <c r="U757" i="24" s="1"/>
  <c r="L757" i="24"/>
  <c r="K757" i="24"/>
  <c r="N757" i="24" s="1"/>
  <c r="J757" i="24"/>
  <c r="S757" i="24" s="1"/>
  <c r="V756" i="24"/>
  <c r="M756" i="24"/>
  <c r="U756" i="24" s="1"/>
  <c r="L756" i="24"/>
  <c r="K756" i="24"/>
  <c r="N756" i="24" s="1"/>
  <c r="J756" i="24"/>
  <c r="S756" i="24" s="1"/>
  <c r="M755" i="24"/>
  <c r="U755" i="24" s="1"/>
  <c r="L755" i="24"/>
  <c r="T755" i="24" s="1"/>
  <c r="K755" i="24"/>
  <c r="N755" i="24" s="1"/>
  <c r="J755" i="24"/>
  <c r="S755" i="24" s="1"/>
  <c r="N754" i="24"/>
  <c r="V754" i="24" s="1"/>
  <c r="M754" i="24"/>
  <c r="U754" i="24" s="1"/>
  <c r="L754" i="24"/>
  <c r="K754" i="24"/>
  <c r="J754" i="24"/>
  <c r="S754" i="24" s="1"/>
  <c r="M753" i="24"/>
  <c r="U753" i="24" s="1"/>
  <c r="L753" i="24"/>
  <c r="T753" i="24" s="1"/>
  <c r="K753" i="24"/>
  <c r="N753" i="24" s="1"/>
  <c r="J753" i="24"/>
  <c r="S753" i="24" s="1"/>
  <c r="N752" i="24"/>
  <c r="V752" i="24" s="1"/>
  <c r="M752" i="24"/>
  <c r="U752" i="24" s="1"/>
  <c r="L752" i="24"/>
  <c r="K752" i="24"/>
  <c r="J752" i="24"/>
  <c r="S752" i="24" s="1"/>
  <c r="M751" i="24"/>
  <c r="U751" i="24" s="1"/>
  <c r="L751" i="24"/>
  <c r="T751" i="24" s="1"/>
  <c r="K751" i="24"/>
  <c r="N751" i="24" s="1"/>
  <c r="J751" i="24"/>
  <c r="S751" i="24" s="1"/>
  <c r="N750" i="24"/>
  <c r="V750" i="24" s="1"/>
  <c r="M750" i="24"/>
  <c r="U750" i="24" s="1"/>
  <c r="L750" i="24"/>
  <c r="K750" i="24"/>
  <c r="J750" i="24"/>
  <c r="S750" i="24" s="1"/>
  <c r="M749" i="24"/>
  <c r="U749" i="24" s="1"/>
  <c r="L749" i="24"/>
  <c r="K749" i="24"/>
  <c r="N749" i="24" s="1"/>
  <c r="V749" i="24" s="1"/>
  <c r="J749" i="24"/>
  <c r="S749" i="24" s="1"/>
  <c r="N748" i="24"/>
  <c r="V748" i="24" s="1"/>
  <c r="M748" i="24"/>
  <c r="U748" i="24" s="1"/>
  <c r="L748" i="24"/>
  <c r="K748" i="24"/>
  <c r="J748" i="24"/>
  <c r="S748" i="24" s="1"/>
  <c r="M747" i="24"/>
  <c r="U747" i="24" s="1"/>
  <c r="L747" i="24"/>
  <c r="K747" i="24"/>
  <c r="N747" i="24" s="1"/>
  <c r="J747" i="24"/>
  <c r="S747" i="24" s="1"/>
  <c r="M746" i="24"/>
  <c r="U746" i="24" s="1"/>
  <c r="L746" i="24"/>
  <c r="T746" i="24" s="1"/>
  <c r="K746" i="24"/>
  <c r="N746" i="24" s="1"/>
  <c r="V746" i="24" s="1"/>
  <c r="J746" i="24"/>
  <c r="S746" i="24" s="1"/>
  <c r="U745" i="24"/>
  <c r="M745" i="24"/>
  <c r="L745" i="24"/>
  <c r="K745" i="24"/>
  <c r="N745" i="24" s="1"/>
  <c r="J745" i="24"/>
  <c r="S745" i="24" s="1"/>
  <c r="N744" i="24"/>
  <c r="M744" i="24"/>
  <c r="U744" i="24" s="1"/>
  <c r="L744" i="24"/>
  <c r="T744" i="24" s="1"/>
  <c r="K744" i="24"/>
  <c r="J744" i="24"/>
  <c r="S744" i="24" s="1"/>
  <c r="U743" i="24"/>
  <c r="M743" i="24"/>
  <c r="L743" i="24"/>
  <c r="K743" i="24"/>
  <c r="N743" i="24" s="1"/>
  <c r="J743" i="24"/>
  <c r="S743" i="24" s="1"/>
  <c r="N742" i="24"/>
  <c r="M742" i="24"/>
  <c r="U742" i="24" s="1"/>
  <c r="L742" i="24"/>
  <c r="T742" i="24" s="1"/>
  <c r="K742" i="24"/>
  <c r="J742" i="24"/>
  <c r="S742" i="24" s="1"/>
  <c r="M741" i="24"/>
  <c r="U741" i="24" s="1"/>
  <c r="L741" i="24"/>
  <c r="K741" i="24"/>
  <c r="N741" i="24" s="1"/>
  <c r="J741" i="24"/>
  <c r="S741" i="24" s="1"/>
  <c r="V740" i="24"/>
  <c r="M740" i="24"/>
  <c r="U740" i="24" s="1"/>
  <c r="L740" i="24"/>
  <c r="K740" i="24"/>
  <c r="N740" i="24" s="1"/>
  <c r="J740" i="24"/>
  <c r="S740" i="24" s="1"/>
  <c r="M739" i="24"/>
  <c r="U739" i="24" s="1"/>
  <c r="L739" i="24"/>
  <c r="T739" i="24" s="1"/>
  <c r="K739" i="24"/>
  <c r="N739" i="24" s="1"/>
  <c r="J739" i="24"/>
  <c r="S739" i="24" s="1"/>
  <c r="N738" i="24"/>
  <c r="V738" i="24" s="1"/>
  <c r="M738" i="24"/>
  <c r="U738" i="24" s="1"/>
  <c r="L738" i="24"/>
  <c r="K738" i="24"/>
  <c r="J738" i="24"/>
  <c r="S738" i="24" s="1"/>
  <c r="M737" i="24"/>
  <c r="U737" i="24" s="1"/>
  <c r="L737" i="24"/>
  <c r="T737" i="24" s="1"/>
  <c r="K737" i="24"/>
  <c r="N737" i="24" s="1"/>
  <c r="J737" i="24"/>
  <c r="S737" i="24" s="1"/>
  <c r="N736" i="24"/>
  <c r="V736" i="24" s="1"/>
  <c r="M736" i="24"/>
  <c r="U736" i="24" s="1"/>
  <c r="L736" i="24"/>
  <c r="K736" i="24"/>
  <c r="J736" i="24"/>
  <c r="S736" i="24" s="1"/>
  <c r="M735" i="24"/>
  <c r="U735" i="24" s="1"/>
  <c r="L735" i="24"/>
  <c r="T735" i="24" s="1"/>
  <c r="K735" i="24"/>
  <c r="N735" i="24" s="1"/>
  <c r="J735" i="24"/>
  <c r="S735" i="24" s="1"/>
  <c r="N734" i="24"/>
  <c r="V734" i="24" s="1"/>
  <c r="M734" i="24"/>
  <c r="U734" i="24" s="1"/>
  <c r="L734" i="24"/>
  <c r="K734" i="24"/>
  <c r="J734" i="24"/>
  <c r="S734" i="24" s="1"/>
  <c r="M733" i="24"/>
  <c r="U733" i="24" s="1"/>
  <c r="L733" i="24"/>
  <c r="K733" i="24"/>
  <c r="N733" i="24" s="1"/>
  <c r="V733" i="24" s="1"/>
  <c r="J733" i="24"/>
  <c r="S733" i="24" s="1"/>
  <c r="N732" i="24"/>
  <c r="V732" i="24" s="1"/>
  <c r="M732" i="24"/>
  <c r="U732" i="24" s="1"/>
  <c r="L732" i="24"/>
  <c r="K732" i="24"/>
  <c r="J732" i="24"/>
  <c r="S732" i="24" s="1"/>
  <c r="M731" i="24"/>
  <c r="U731" i="24" s="1"/>
  <c r="L731" i="24"/>
  <c r="K731" i="24"/>
  <c r="N731" i="24" s="1"/>
  <c r="J731" i="24"/>
  <c r="S731" i="24" s="1"/>
  <c r="M730" i="24"/>
  <c r="U730" i="24" s="1"/>
  <c r="L730" i="24"/>
  <c r="T730" i="24" s="1"/>
  <c r="K730" i="24"/>
  <c r="N730" i="24" s="1"/>
  <c r="V730" i="24" s="1"/>
  <c r="J730" i="24"/>
  <c r="S730" i="24" s="1"/>
  <c r="U729" i="24"/>
  <c r="M729" i="24"/>
  <c r="L729" i="24"/>
  <c r="K729" i="24"/>
  <c r="N729" i="24" s="1"/>
  <c r="J729" i="24"/>
  <c r="S729" i="24" s="1"/>
  <c r="M728" i="24"/>
  <c r="U728" i="24" s="1"/>
  <c r="L728" i="24"/>
  <c r="T728" i="24" s="1"/>
  <c r="K728" i="24"/>
  <c r="N728" i="24" s="1"/>
  <c r="V728" i="24" s="1"/>
  <c r="J728" i="24"/>
  <c r="S728" i="24" s="1"/>
  <c r="U727" i="24"/>
  <c r="M727" i="24"/>
  <c r="L727" i="24"/>
  <c r="K727" i="24"/>
  <c r="N727" i="24" s="1"/>
  <c r="J727" i="24"/>
  <c r="S727" i="24" s="1"/>
  <c r="E726" i="24"/>
  <c r="U720" i="24"/>
  <c r="H720" i="24"/>
  <c r="G720" i="24"/>
  <c r="M719" i="24"/>
  <c r="D719" i="24"/>
  <c r="U718" i="24"/>
  <c r="T762" i="24" s="1"/>
  <c r="I718" i="24"/>
  <c r="O710" i="24"/>
  <c r="O708" i="24"/>
  <c r="O705" i="24"/>
  <c r="C699" i="24"/>
  <c r="D638" i="24"/>
  <c r="M636" i="24"/>
  <c r="U636" i="24" s="1"/>
  <c r="L636" i="24"/>
  <c r="K636" i="24"/>
  <c r="N636" i="24" s="1"/>
  <c r="J636" i="24"/>
  <c r="S636" i="24" s="1"/>
  <c r="N635" i="24"/>
  <c r="V635" i="24" s="1"/>
  <c r="M635" i="24"/>
  <c r="U635" i="24" s="1"/>
  <c r="L635" i="24"/>
  <c r="K635" i="24"/>
  <c r="J635" i="24"/>
  <c r="S635" i="24" s="1"/>
  <c r="U634" i="24"/>
  <c r="M634" i="24"/>
  <c r="L634" i="24"/>
  <c r="T634" i="24" s="1"/>
  <c r="K634" i="24"/>
  <c r="N634" i="24" s="1"/>
  <c r="J634" i="24"/>
  <c r="S634" i="24" s="1"/>
  <c r="N633" i="24"/>
  <c r="V633" i="24" s="1"/>
  <c r="M633" i="24"/>
  <c r="U633" i="24" s="1"/>
  <c r="L633" i="24"/>
  <c r="T633" i="24" s="1"/>
  <c r="K633" i="24"/>
  <c r="J633" i="24"/>
  <c r="S633" i="24" s="1"/>
  <c r="M632" i="24"/>
  <c r="U632" i="24" s="1"/>
  <c r="L632" i="24"/>
  <c r="K632" i="24"/>
  <c r="N632" i="24" s="1"/>
  <c r="J632" i="24"/>
  <c r="S632" i="24" s="1"/>
  <c r="M631" i="24"/>
  <c r="U631" i="24" s="1"/>
  <c r="L631" i="24"/>
  <c r="K631" i="24"/>
  <c r="N631" i="24" s="1"/>
  <c r="V631" i="24" s="1"/>
  <c r="J631" i="24"/>
  <c r="S631" i="24" s="1"/>
  <c r="M630" i="24"/>
  <c r="U630" i="24" s="1"/>
  <c r="L630" i="24"/>
  <c r="K630" i="24"/>
  <c r="N630" i="24" s="1"/>
  <c r="J630" i="24"/>
  <c r="S630" i="24" s="1"/>
  <c r="M629" i="24"/>
  <c r="U629" i="24" s="1"/>
  <c r="L629" i="24"/>
  <c r="K629" i="24"/>
  <c r="N629" i="24" s="1"/>
  <c r="V629" i="24" s="1"/>
  <c r="J629" i="24"/>
  <c r="S629" i="24" s="1"/>
  <c r="M628" i="24"/>
  <c r="U628" i="24" s="1"/>
  <c r="L628" i="24"/>
  <c r="K628" i="24"/>
  <c r="N628" i="24" s="1"/>
  <c r="V628" i="24" s="1"/>
  <c r="J628" i="24"/>
  <c r="S628" i="24" s="1"/>
  <c r="N627" i="24"/>
  <c r="M627" i="24"/>
  <c r="U627" i="24" s="1"/>
  <c r="L627" i="24"/>
  <c r="K627" i="24"/>
  <c r="J627" i="24"/>
  <c r="S627" i="24" s="1"/>
  <c r="M626" i="24"/>
  <c r="U626" i="24" s="1"/>
  <c r="L626" i="24"/>
  <c r="K626" i="24"/>
  <c r="N626" i="24" s="1"/>
  <c r="J626" i="24"/>
  <c r="S626" i="24" s="1"/>
  <c r="M625" i="24"/>
  <c r="U625" i="24" s="1"/>
  <c r="L625" i="24"/>
  <c r="T625" i="24" s="1"/>
  <c r="K625" i="24"/>
  <c r="N625" i="24" s="1"/>
  <c r="V625" i="24" s="1"/>
  <c r="J625" i="24"/>
  <c r="S625" i="24" s="1"/>
  <c r="N624" i="24"/>
  <c r="V624" i="24" s="1"/>
  <c r="M624" i="24"/>
  <c r="U624" i="24" s="1"/>
  <c r="L624" i="24"/>
  <c r="K624" i="24"/>
  <c r="J624" i="24"/>
  <c r="S624" i="24" s="1"/>
  <c r="M623" i="24"/>
  <c r="U623" i="24" s="1"/>
  <c r="L623" i="24"/>
  <c r="T623" i="24" s="1"/>
  <c r="K623" i="24"/>
  <c r="N623" i="24" s="1"/>
  <c r="V623" i="24" s="1"/>
  <c r="J623" i="24"/>
  <c r="S623" i="24" s="1"/>
  <c r="M622" i="24"/>
  <c r="U622" i="24" s="1"/>
  <c r="L622" i="24"/>
  <c r="K622" i="24"/>
  <c r="N622" i="24" s="1"/>
  <c r="J622" i="24"/>
  <c r="S622" i="24" s="1"/>
  <c r="M621" i="24"/>
  <c r="U621" i="24" s="1"/>
  <c r="L621" i="24"/>
  <c r="T621" i="24" s="1"/>
  <c r="K621" i="24"/>
  <c r="N621" i="24" s="1"/>
  <c r="J621" i="24"/>
  <c r="S621" i="24" s="1"/>
  <c r="U620" i="24"/>
  <c r="M620" i="24"/>
  <c r="L620" i="24"/>
  <c r="K620" i="24"/>
  <c r="N620" i="24" s="1"/>
  <c r="J620" i="24"/>
  <c r="S620" i="24" s="1"/>
  <c r="M619" i="24"/>
  <c r="U619" i="24" s="1"/>
  <c r="L619" i="24"/>
  <c r="T619" i="24" s="1"/>
  <c r="K619" i="24"/>
  <c r="N619" i="24" s="1"/>
  <c r="J619" i="24"/>
  <c r="S619" i="24" s="1"/>
  <c r="U618" i="24"/>
  <c r="T618" i="24"/>
  <c r="M618" i="24"/>
  <c r="L618" i="24"/>
  <c r="K618" i="24"/>
  <c r="N618" i="24" s="1"/>
  <c r="V618" i="24" s="1"/>
  <c r="J618" i="24"/>
  <c r="S618" i="24" s="1"/>
  <c r="N617" i="24"/>
  <c r="V617" i="24" s="1"/>
  <c r="M617" i="24"/>
  <c r="U617" i="24" s="1"/>
  <c r="L617" i="24"/>
  <c r="K617" i="24"/>
  <c r="J617" i="24"/>
  <c r="S617" i="24" s="1"/>
  <c r="M616" i="24"/>
  <c r="U616" i="24" s="1"/>
  <c r="L616" i="24"/>
  <c r="K616" i="24"/>
  <c r="N616" i="24" s="1"/>
  <c r="J616" i="24"/>
  <c r="S616" i="24" s="1"/>
  <c r="M615" i="24"/>
  <c r="U615" i="24" s="1"/>
  <c r="L615" i="24"/>
  <c r="K615" i="24"/>
  <c r="N615" i="24" s="1"/>
  <c r="J615" i="24"/>
  <c r="S615" i="24" s="1"/>
  <c r="M614" i="24"/>
  <c r="U614" i="24" s="1"/>
  <c r="L614" i="24"/>
  <c r="K614" i="24"/>
  <c r="N614" i="24" s="1"/>
  <c r="J614" i="24"/>
  <c r="S614" i="24" s="1"/>
  <c r="M613" i="24"/>
  <c r="U613" i="24" s="1"/>
  <c r="L613" i="24"/>
  <c r="K613" i="24"/>
  <c r="N613" i="24" s="1"/>
  <c r="V613" i="24" s="1"/>
  <c r="J613" i="24"/>
  <c r="S613" i="24" s="1"/>
  <c r="M612" i="24"/>
  <c r="U612" i="24" s="1"/>
  <c r="L612" i="24"/>
  <c r="K612" i="24"/>
  <c r="N612" i="24" s="1"/>
  <c r="V612" i="24" s="1"/>
  <c r="J612" i="24"/>
  <c r="S612" i="24" s="1"/>
  <c r="N611" i="24"/>
  <c r="M611" i="24"/>
  <c r="U611" i="24" s="1"/>
  <c r="L611" i="24"/>
  <c r="K611" i="24"/>
  <c r="J611" i="24"/>
  <c r="S611" i="24" s="1"/>
  <c r="M610" i="24"/>
  <c r="U610" i="24" s="1"/>
  <c r="L610" i="24"/>
  <c r="K610" i="24"/>
  <c r="N610" i="24" s="1"/>
  <c r="J610" i="24"/>
  <c r="S610" i="24" s="1"/>
  <c r="M609" i="24"/>
  <c r="U609" i="24" s="1"/>
  <c r="L609" i="24"/>
  <c r="T609" i="24" s="1"/>
  <c r="K609" i="24"/>
  <c r="N609" i="24" s="1"/>
  <c r="V609" i="24" s="1"/>
  <c r="J609" i="24"/>
  <c r="S609" i="24" s="1"/>
  <c r="N608" i="24"/>
  <c r="V608" i="24" s="1"/>
  <c r="M608" i="24"/>
  <c r="U608" i="24" s="1"/>
  <c r="L608" i="24"/>
  <c r="K608" i="24"/>
  <c r="J608" i="24"/>
  <c r="S608" i="24" s="1"/>
  <c r="M607" i="24"/>
  <c r="U607" i="24" s="1"/>
  <c r="L607" i="24"/>
  <c r="T607" i="24" s="1"/>
  <c r="K607" i="24"/>
  <c r="N607" i="24" s="1"/>
  <c r="V607" i="24" s="1"/>
  <c r="J607" i="24"/>
  <c r="S607" i="24" s="1"/>
  <c r="U606" i="24"/>
  <c r="M606" i="24"/>
  <c r="L606" i="24"/>
  <c r="K606" i="24"/>
  <c r="N606" i="24" s="1"/>
  <c r="J606" i="24"/>
  <c r="S606" i="24" s="1"/>
  <c r="N605" i="24"/>
  <c r="M605" i="24"/>
  <c r="U605" i="24" s="1"/>
  <c r="L605" i="24"/>
  <c r="T605" i="24" s="1"/>
  <c r="K605" i="24"/>
  <c r="J605" i="24"/>
  <c r="S605" i="24" s="1"/>
  <c r="U604" i="24"/>
  <c r="M604" i="24"/>
  <c r="L604" i="24"/>
  <c r="K604" i="24"/>
  <c r="N604" i="24" s="1"/>
  <c r="J604" i="24"/>
  <c r="S604" i="24" s="1"/>
  <c r="M603" i="24"/>
  <c r="U603" i="24" s="1"/>
  <c r="L603" i="24"/>
  <c r="T603" i="24" s="1"/>
  <c r="K603" i="24"/>
  <c r="N603" i="24" s="1"/>
  <c r="J603" i="24"/>
  <c r="S603" i="24" s="1"/>
  <c r="U602" i="24"/>
  <c r="T602" i="24"/>
  <c r="M602" i="24"/>
  <c r="L602" i="24"/>
  <c r="K602" i="24"/>
  <c r="N602" i="24" s="1"/>
  <c r="V602" i="24" s="1"/>
  <c r="J602" i="24"/>
  <c r="S602" i="24" s="1"/>
  <c r="U601" i="24"/>
  <c r="N601" i="24"/>
  <c r="V601" i="24" s="1"/>
  <c r="M601" i="24"/>
  <c r="L601" i="24"/>
  <c r="K601" i="24"/>
  <c r="J601" i="24"/>
  <c r="S601" i="24" s="1"/>
  <c r="M600" i="24"/>
  <c r="U600" i="24" s="1"/>
  <c r="L600" i="24"/>
  <c r="T600" i="24" s="1"/>
  <c r="K600" i="24"/>
  <c r="N600" i="24" s="1"/>
  <c r="J600" i="24"/>
  <c r="S600" i="24" s="1"/>
  <c r="M599" i="24"/>
  <c r="U599" i="24" s="1"/>
  <c r="L599" i="24"/>
  <c r="K599" i="24"/>
  <c r="N599" i="24" s="1"/>
  <c r="J599" i="24"/>
  <c r="S599" i="24" s="1"/>
  <c r="T598" i="24"/>
  <c r="M598" i="24"/>
  <c r="U598" i="24" s="1"/>
  <c r="L598" i="24"/>
  <c r="K598" i="24"/>
  <c r="N598" i="24" s="1"/>
  <c r="V598" i="24" s="1"/>
  <c r="J598" i="24"/>
  <c r="S598" i="24" s="1"/>
  <c r="N597" i="24"/>
  <c r="M597" i="24"/>
  <c r="U597" i="24" s="1"/>
  <c r="L597" i="24"/>
  <c r="K597" i="24"/>
  <c r="J597" i="24"/>
  <c r="S597" i="24" s="1"/>
  <c r="E596" i="24"/>
  <c r="U590" i="24"/>
  <c r="H590" i="24"/>
  <c r="G590" i="24"/>
  <c r="M589" i="24"/>
  <c r="D589" i="24"/>
  <c r="U588" i="24"/>
  <c r="T635" i="24" s="1"/>
  <c r="I588" i="24"/>
  <c r="O580" i="24"/>
  <c r="O578" i="24"/>
  <c r="O575" i="24"/>
  <c r="C569" i="24"/>
  <c r="D508" i="24"/>
  <c r="M506" i="24"/>
  <c r="U506" i="24" s="1"/>
  <c r="L506" i="24"/>
  <c r="K506" i="24"/>
  <c r="N506" i="24" s="1"/>
  <c r="J506" i="24"/>
  <c r="S506" i="24" s="1"/>
  <c r="M505" i="24"/>
  <c r="U505" i="24" s="1"/>
  <c r="L505" i="24"/>
  <c r="K505" i="24"/>
  <c r="N505" i="24" s="1"/>
  <c r="J505" i="24"/>
  <c r="S505" i="24" s="1"/>
  <c r="N504" i="24"/>
  <c r="M504" i="24"/>
  <c r="U504" i="24" s="1"/>
  <c r="L504" i="24"/>
  <c r="K504" i="24"/>
  <c r="J504" i="24"/>
  <c r="S504" i="24" s="1"/>
  <c r="N503" i="24"/>
  <c r="V503" i="24" s="1"/>
  <c r="M503" i="24"/>
  <c r="U503" i="24" s="1"/>
  <c r="L503" i="24"/>
  <c r="K503" i="24"/>
  <c r="J503" i="24"/>
  <c r="S503" i="24" s="1"/>
  <c r="M502" i="24"/>
  <c r="U502" i="24" s="1"/>
  <c r="L502" i="24"/>
  <c r="K502" i="24"/>
  <c r="N502" i="24" s="1"/>
  <c r="J502" i="24"/>
  <c r="S502" i="24" s="1"/>
  <c r="M501" i="24"/>
  <c r="U501" i="24" s="1"/>
  <c r="L501" i="24"/>
  <c r="T501" i="24" s="1"/>
  <c r="K501" i="24"/>
  <c r="N501" i="24" s="1"/>
  <c r="J501" i="24"/>
  <c r="S501" i="24" s="1"/>
  <c r="N500" i="24"/>
  <c r="M500" i="24"/>
  <c r="U500" i="24" s="1"/>
  <c r="L500" i="24"/>
  <c r="K500" i="24"/>
  <c r="J500" i="24"/>
  <c r="S500" i="24" s="1"/>
  <c r="M499" i="24"/>
  <c r="U499" i="24" s="1"/>
  <c r="L499" i="24"/>
  <c r="K499" i="24"/>
  <c r="N499" i="24" s="1"/>
  <c r="V499" i="24" s="1"/>
  <c r="J499" i="24"/>
  <c r="S499" i="24" s="1"/>
  <c r="N498" i="24"/>
  <c r="V498" i="24" s="1"/>
  <c r="M498" i="24"/>
  <c r="U498" i="24" s="1"/>
  <c r="L498" i="24"/>
  <c r="K498" i="24"/>
  <c r="J498" i="24"/>
  <c r="S498" i="24" s="1"/>
  <c r="M497" i="24"/>
  <c r="U497" i="24" s="1"/>
  <c r="L497" i="24"/>
  <c r="T497" i="24" s="1"/>
  <c r="K497" i="24"/>
  <c r="N497" i="24" s="1"/>
  <c r="J497" i="24"/>
  <c r="S497" i="24" s="1"/>
  <c r="U496" i="24"/>
  <c r="N496" i="24"/>
  <c r="M496" i="24"/>
  <c r="L496" i="24"/>
  <c r="K496" i="24"/>
  <c r="J496" i="24"/>
  <c r="S496" i="24" s="1"/>
  <c r="M495" i="24"/>
  <c r="U495" i="24" s="1"/>
  <c r="L495" i="24"/>
  <c r="T495" i="24" s="1"/>
  <c r="K495" i="24"/>
  <c r="N495" i="24" s="1"/>
  <c r="J495" i="24"/>
  <c r="S495" i="24" s="1"/>
  <c r="M494" i="24"/>
  <c r="U494" i="24" s="1"/>
  <c r="L494" i="24"/>
  <c r="K494" i="24"/>
  <c r="N494" i="24" s="1"/>
  <c r="J494" i="24"/>
  <c r="S494" i="24" s="1"/>
  <c r="M493" i="24"/>
  <c r="U493" i="24" s="1"/>
  <c r="L493" i="24"/>
  <c r="K493" i="24"/>
  <c r="N493" i="24" s="1"/>
  <c r="J493" i="24"/>
  <c r="S493" i="24" s="1"/>
  <c r="U492" i="24"/>
  <c r="M492" i="24"/>
  <c r="L492" i="24"/>
  <c r="T492" i="24" s="1"/>
  <c r="K492" i="24"/>
  <c r="N492" i="24" s="1"/>
  <c r="J492" i="24"/>
  <c r="S492" i="24" s="1"/>
  <c r="U491" i="24"/>
  <c r="M491" i="24"/>
  <c r="L491" i="24"/>
  <c r="K491" i="24"/>
  <c r="N491" i="24" s="1"/>
  <c r="J491" i="24"/>
  <c r="S491" i="24" s="1"/>
  <c r="M490" i="24"/>
  <c r="U490" i="24" s="1"/>
  <c r="L490" i="24"/>
  <c r="K490" i="24"/>
  <c r="N490" i="24" s="1"/>
  <c r="J490" i="24"/>
  <c r="S490" i="24" s="1"/>
  <c r="M489" i="24"/>
  <c r="U489" i="24" s="1"/>
  <c r="L489" i="24"/>
  <c r="K489" i="24"/>
  <c r="N489" i="24" s="1"/>
  <c r="J489" i="24"/>
  <c r="S489" i="24" s="1"/>
  <c r="N488" i="24"/>
  <c r="M488" i="24"/>
  <c r="U488" i="24" s="1"/>
  <c r="L488" i="24"/>
  <c r="K488" i="24"/>
  <c r="J488" i="24"/>
  <c r="S488" i="24" s="1"/>
  <c r="N487" i="24"/>
  <c r="V487" i="24" s="1"/>
  <c r="M487" i="24"/>
  <c r="U487" i="24" s="1"/>
  <c r="L487" i="24"/>
  <c r="K487" i="24"/>
  <c r="J487" i="24"/>
  <c r="S487" i="24" s="1"/>
  <c r="M486" i="24"/>
  <c r="U486" i="24" s="1"/>
  <c r="L486" i="24"/>
  <c r="K486" i="24"/>
  <c r="N486" i="24" s="1"/>
  <c r="J486" i="24"/>
  <c r="S486" i="24" s="1"/>
  <c r="M485" i="24"/>
  <c r="U485" i="24" s="1"/>
  <c r="L485" i="24"/>
  <c r="T485" i="24" s="1"/>
  <c r="K485" i="24"/>
  <c r="N485" i="24" s="1"/>
  <c r="J485" i="24"/>
  <c r="S485" i="24" s="1"/>
  <c r="N484" i="24"/>
  <c r="M484" i="24"/>
  <c r="U484" i="24" s="1"/>
  <c r="L484" i="24"/>
  <c r="K484" i="24"/>
  <c r="J484" i="24"/>
  <c r="S484" i="24" s="1"/>
  <c r="M483" i="24"/>
  <c r="U483" i="24" s="1"/>
  <c r="L483" i="24"/>
  <c r="K483" i="24"/>
  <c r="N483" i="24" s="1"/>
  <c r="V483" i="24" s="1"/>
  <c r="J483" i="24"/>
  <c r="S483" i="24" s="1"/>
  <c r="N482" i="24"/>
  <c r="V482" i="24" s="1"/>
  <c r="M482" i="24"/>
  <c r="U482" i="24" s="1"/>
  <c r="L482" i="24"/>
  <c r="K482" i="24"/>
  <c r="J482" i="24"/>
  <c r="S482" i="24" s="1"/>
  <c r="M481" i="24"/>
  <c r="U481" i="24" s="1"/>
  <c r="L481" i="24"/>
  <c r="K481" i="24"/>
  <c r="N481" i="24" s="1"/>
  <c r="J481" i="24"/>
  <c r="S481" i="24" s="1"/>
  <c r="N480" i="24"/>
  <c r="M480" i="24"/>
  <c r="U480" i="24" s="1"/>
  <c r="L480" i="24"/>
  <c r="K480" i="24"/>
  <c r="J480" i="24"/>
  <c r="S480" i="24" s="1"/>
  <c r="M479" i="24"/>
  <c r="U479" i="24" s="1"/>
  <c r="L479" i="24"/>
  <c r="K479" i="24"/>
  <c r="N479" i="24" s="1"/>
  <c r="J479" i="24"/>
  <c r="S479" i="24" s="1"/>
  <c r="M478" i="24"/>
  <c r="U478" i="24" s="1"/>
  <c r="L478" i="24"/>
  <c r="T478" i="24" s="1"/>
  <c r="K478" i="24"/>
  <c r="N478" i="24" s="1"/>
  <c r="J478" i="24"/>
  <c r="S478" i="24" s="1"/>
  <c r="U477" i="24"/>
  <c r="N477" i="24"/>
  <c r="V477" i="24" s="1"/>
  <c r="M477" i="24"/>
  <c r="L477" i="24"/>
  <c r="K477" i="24"/>
  <c r="J477" i="24"/>
  <c r="S477" i="24" s="1"/>
  <c r="M476" i="24"/>
  <c r="U476" i="24" s="1"/>
  <c r="L476" i="24"/>
  <c r="K476" i="24"/>
  <c r="N476" i="24" s="1"/>
  <c r="J476" i="24"/>
  <c r="S476" i="24" s="1"/>
  <c r="M475" i="24"/>
  <c r="U475" i="24" s="1"/>
  <c r="L475" i="24"/>
  <c r="T475" i="24" s="1"/>
  <c r="K475" i="24"/>
  <c r="N475" i="24" s="1"/>
  <c r="J475" i="24"/>
  <c r="S475" i="24" s="1"/>
  <c r="M474" i="24"/>
  <c r="U474" i="24" s="1"/>
  <c r="L474" i="24"/>
  <c r="K474" i="24"/>
  <c r="N474" i="24" s="1"/>
  <c r="J474" i="24"/>
  <c r="S474" i="24" s="1"/>
  <c r="U473" i="24"/>
  <c r="M473" i="24"/>
  <c r="L473" i="24"/>
  <c r="K473" i="24"/>
  <c r="N473" i="24" s="1"/>
  <c r="V473" i="24" s="1"/>
  <c r="J473" i="24"/>
  <c r="S473" i="24" s="1"/>
  <c r="M472" i="24"/>
  <c r="U472" i="24" s="1"/>
  <c r="L472" i="24"/>
  <c r="K472" i="24"/>
  <c r="N472" i="24" s="1"/>
  <c r="V472" i="24" s="1"/>
  <c r="J472" i="24"/>
  <c r="S472" i="24" s="1"/>
  <c r="M471" i="24"/>
  <c r="U471" i="24" s="1"/>
  <c r="L471" i="24"/>
  <c r="K471" i="24"/>
  <c r="N471" i="24" s="1"/>
  <c r="J471" i="24"/>
  <c r="S471" i="24" s="1"/>
  <c r="M470" i="24"/>
  <c r="U470" i="24" s="1"/>
  <c r="L470" i="24"/>
  <c r="K470" i="24"/>
  <c r="N470" i="24" s="1"/>
  <c r="J470" i="24"/>
  <c r="S470" i="24" s="1"/>
  <c r="M469" i="24"/>
  <c r="U469" i="24" s="1"/>
  <c r="L469" i="24"/>
  <c r="K469" i="24"/>
  <c r="N469" i="24" s="1"/>
  <c r="V469" i="24" s="1"/>
  <c r="J469" i="24"/>
  <c r="S469" i="24" s="1"/>
  <c r="N468" i="24"/>
  <c r="M468" i="24"/>
  <c r="U468" i="24" s="1"/>
  <c r="L468" i="24"/>
  <c r="K468" i="24"/>
  <c r="J468" i="24"/>
  <c r="S468" i="24" s="1"/>
  <c r="M467" i="24"/>
  <c r="U467" i="24" s="1"/>
  <c r="L467" i="24"/>
  <c r="K467" i="24"/>
  <c r="N467" i="24" s="1"/>
  <c r="J467" i="24"/>
  <c r="S467" i="24" s="1"/>
  <c r="E466" i="24"/>
  <c r="U460" i="24"/>
  <c r="H460" i="24"/>
  <c r="G460" i="24"/>
  <c r="M459" i="24"/>
  <c r="D459" i="24"/>
  <c r="U458" i="24"/>
  <c r="I458" i="24"/>
  <c r="O450" i="24"/>
  <c r="O448" i="24"/>
  <c r="O445" i="24"/>
  <c r="C439" i="24"/>
  <c r="D378" i="24"/>
  <c r="U376" i="24"/>
  <c r="M376" i="24"/>
  <c r="L376" i="24"/>
  <c r="K376" i="24"/>
  <c r="N376" i="24" s="1"/>
  <c r="J376" i="24"/>
  <c r="S376" i="24" s="1"/>
  <c r="M375" i="24"/>
  <c r="U375" i="24" s="1"/>
  <c r="L375" i="24"/>
  <c r="K375" i="24"/>
  <c r="N375" i="24" s="1"/>
  <c r="V375" i="24" s="1"/>
  <c r="J375" i="24"/>
  <c r="S375" i="24" s="1"/>
  <c r="M374" i="24"/>
  <c r="U374" i="24" s="1"/>
  <c r="L374" i="24"/>
  <c r="K374" i="24"/>
  <c r="N374" i="24" s="1"/>
  <c r="J374" i="24"/>
  <c r="S374" i="24" s="1"/>
  <c r="M373" i="24"/>
  <c r="U373" i="24" s="1"/>
  <c r="L373" i="24"/>
  <c r="K373" i="24"/>
  <c r="N373" i="24" s="1"/>
  <c r="J373" i="24"/>
  <c r="S373" i="24" s="1"/>
  <c r="M372" i="24"/>
  <c r="U372" i="24" s="1"/>
  <c r="L372" i="24"/>
  <c r="K372" i="24"/>
  <c r="N372" i="24" s="1"/>
  <c r="J372" i="24"/>
  <c r="S372" i="24" s="1"/>
  <c r="N371" i="24"/>
  <c r="M371" i="24"/>
  <c r="U371" i="24" s="1"/>
  <c r="L371" i="24"/>
  <c r="K371" i="24"/>
  <c r="J371" i="24"/>
  <c r="S371" i="24" s="1"/>
  <c r="M370" i="24"/>
  <c r="U370" i="24" s="1"/>
  <c r="L370" i="24"/>
  <c r="K370" i="24"/>
  <c r="N370" i="24" s="1"/>
  <c r="J370" i="24"/>
  <c r="S370" i="24" s="1"/>
  <c r="M369" i="24"/>
  <c r="U369" i="24" s="1"/>
  <c r="L369" i="24"/>
  <c r="K369" i="24"/>
  <c r="N369" i="24" s="1"/>
  <c r="J369" i="24"/>
  <c r="S369" i="24" s="1"/>
  <c r="M368" i="24"/>
  <c r="U368" i="24" s="1"/>
  <c r="L368" i="24"/>
  <c r="K368" i="24"/>
  <c r="N368" i="24" s="1"/>
  <c r="J368" i="24"/>
  <c r="S368" i="24" s="1"/>
  <c r="N367" i="24"/>
  <c r="V367" i="24" s="1"/>
  <c r="M367" i="24"/>
  <c r="U367" i="24" s="1"/>
  <c r="L367" i="24"/>
  <c r="K367" i="24"/>
  <c r="J367" i="24"/>
  <c r="S367" i="24" s="1"/>
  <c r="M366" i="24"/>
  <c r="U366" i="24" s="1"/>
  <c r="L366" i="24"/>
  <c r="K366" i="24"/>
  <c r="N366" i="24" s="1"/>
  <c r="J366" i="24"/>
  <c r="S366" i="24" s="1"/>
  <c r="M365" i="24"/>
  <c r="U365" i="24" s="1"/>
  <c r="L365" i="24"/>
  <c r="T365" i="24" s="1"/>
  <c r="K365" i="24"/>
  <c r="N365" i="24" s="1"/>
  <c r="J365" i="24"/>
  <c r="S365" i="24" s="1"/>
  <c r="U364" i="24"/>
  <c r="N364" i="24"/>
  <c r="M364" i="24"/>
  <c r="L364" i="24"/>
  <c r="K364" i="24"/>
  <c r="J364" i="24"/>
  <c r="S364" i="24" s="1"/>
  <c r="M363" i="24"/>
  <c r="U363" i="24" s="1"/>
  <c r="L363" i="24"/>
  <c r="K363" i="24"/>
  <c r="N363" i="24" s="1"/>
  <c r="V363" i="24" s="1"/>
  <c r="J363" i="24"/>
  <c r="S363" i="24" s="1"/>
  <c r="M362" i="24"/>
  <c r="U362" i="24" s="1"/>
  <c r="L362" i="24"/>
  <c r="K362" i="24"/>
  <c r="N362" i="24" s="1"/>
  <c r="J362" i="24"/>
  <c r="S362" i="24" s="1"/>
  <c r="M361" i="24"/>
  <c r="U361" i="24" s="1"/>
  <c r="L361" i="24"/>
  <c r="K361" i="24"/>
  <c r="N361" i="24" s="1"/>
  <c r="J361" i="24"/>
  <c r="S361" i="24" s="1"/>
  <c r="U360" i="24"/>
  <c r="M360" i="24"/>
  <c r="L360" i="24"/>
  <c r="K360" i="24"/>
  <c r="N360" i="24" s="1"/>
  <c r="J360" i="24"/>
  <c r="S360" i="24" s="1"/>
  <c r="N359" i="24"/>
  <c r="M359" i="24"/>
  <c r="U359" i="24" s="1"/>
  <c r="L359" i="24"/>
  <c r="K359" i="24"/>
  <c r="J359" i="24"/>
  <c r="S359" i="24" s="1"/>
  <c r="M358" i="24"/>
  <c r="U358" i="24" s="1"/>
  <c r="L358" i="24"/>
  <c r="K358" i="24"/>
  <c r="N358" i="24" s="1"/>
  <c r="J358" i="24"/>
  <c r="S358" i="24" s="1"/>
  <c r="M357" i="24"/>
  <c r="U357" i="24" s="1"/>
  <c r="L357" i="24"/>
  <c r="K357" i="24"/>
  <c r="N357" i="24" s="1"/>
  <c r="J357" i="24"/>
  <c r="S357" i="24" s="1"/>
  <c r="M356" i="24"/>
  <c r="U356" i="24" s="1"/>
  <c r="L356" i="24"/>
  <c r="K356" i="24"/>
  <c r="N356" i="24" s="1"/>
  <c r="J356" i="24"/>
  <c r="S356" i="24" s="1"/>
  <c r="N355" i="24"/>
  <c r="M355" i="24"/>
  <c r="U355" i="24" s="1"/>
  <c r="L355" i="24"/>
  <c r="K355" i="24"/>
  <c r="J355" i="24"/>
  <c r="S355" i="24" s="1"/>
  <c r="M354" i="24"/>
  <c r="U354" i="24" s="1"/>
  <c r="L354" i="24"/>
  <c r="K354" i="24"/>
  <c r="N354" i="24" s="1"/>
  <c r="J354" i="24"/>
  <c r="S354" i="24" s="1"/>
  <c r="M353" i="24"/>
  <c r="U353" i="24" s="1"/>
  <c r="L353" i="24"/>
  <c r="K353" i="24"/>
  <c r="N353" i="24" s="1"/>
  <c r="J353" i="24"/>
  <c r="S353" i="24" s="1"/>
  <c r="M352" i="24"/>
  <c r="U352" i="24" s="1"/>
  <c r="L352" i="24"/>
  <c r="K352" i="24"/>
  <c r="N352" i="24" s="1"/>
  <c r="J352" i="24"/>
  <c r="S352" i="24" s="1"/>
  <c r="N351" i="24"/>
  <c r="V351" i="24" s="1"/>
  <c r="M351" i="24"/>
  <c r="U351" i="24" s="1"/>
  <c r="L351" i="24"/>
  <c r="K351" i="24"/>
  <c r="J351" i="24"/>
  <c r="S351" i="24" s="1"/>
  <c r="M350" i="24"/>
  <c r="U350" i="24" s="1"/>
  <c r="L350" i="24"/>
  <c r="K350" i="24"/>
  <c r="N350" i="24" s="1"/>
  <c r="J350" i="24"/>
  <c r="S350" i="24" s="1"/>
  <c r="M349" i="24"/>
  <c r="U349" i="24" s="1"/>
  <c r="L349" i="24"/>
  <c r="T349" i="24" s="1"/>
  <c r="K349" i="24"/>
  <c r="N349" i="24" s="1"/>
  <c r="J349" i="24"/>
  <c r="S349" i="24" s="1"/>
  <c r="N348" i="24"/>
  <c r="M348" i="24"/>
  <c r="U348" i="24" s="1"/>
  <c r="L348" i="24"/>
  <c r="K348" i="24"/>
  <c r="J348" i="24"/>
  <c r="S348" i="24" s="1"/>
  <c r="M347" i="24"/>
  <c r="U347" i="24" s="1"/>
  <c r="L347" i="24"/>
  <c r="K347" i="24"/>
  <c r="N347" i="24" s="1"/>
  <c r="V347" i="24" s="1"/>
  <c r="J347" i="24"/>
  <c r="S347" i="24" s="1"/>
  <c r="M346" i="24"/>
  <c r="U346" i="24" s="1"/>
  <c r="L346" i="24"/>
  <c r="K346" i="24"/>
  <c r="N346" i="24" s="1"/>
  <c r="J346" i="24"/>
  <c r="S346" i="24" s="1"/>
  <c r="M345" i="24"/>
  <c r="U345" i="24" s="1"/>
  <c r="L345" i="24"/>
  <c r="K345" i="24"/>
  <c r="N345" i="24" s="1"/>
  <c r="J345" i="24"/>
  <c r="S345" i="24" s="1"/>
  <c r="M344" i="24"/>
  <c r="U344" i="24" s="1"/>
  <c r="L344" i="24"/>
  <c r="K344" i="24"/>
  <c r="N344" i="24" s="1"/>
  <c r="J344" i="24"/>
  <c r="S344" i="24" s="1"/>
  <c r="N343" i="24"/>
  <c r="M343" i="24"/>
  <c r="U343" i="24" s="1"/>
  <c r="L343" i="24"/>
  <c r="K343" i="24"/>
  <c r="J343" i="24"/>
  <c r="S343" i="24" s="1"/>
  <c r="M342" i="24"/>
  <c r="U342" i="24" s="1"/>
  <c r="L342" i="24"/>
  <c r="K342" i="24"/>
  <c r="N342" i="24" s="1"/>
  <c r="J342" i="24"/>
  <c r="S342" i="24" s="1"/>
  <c r="M341" i="24"/>
  <c r="U341" i="24" s="1"/>
  <c r="L341" i="24"/>
  <c r="K341" i="24"/>
  <c r="N341" i="24" s="1"/>
  <c r="J341" i="24"/>
  <c r="S341" i="24" s="1"/>
  <c r="M340" i="24"/>
  <c r="U340" i="24" s="1"/>
  <c r="L340" i="24"/>
  <c r="K340" i="24"/>
  <c r="N340" i="24" s="1"/>
  <c r="J340" i="24"/>
  <c r="S340" i="24" s="1"/>
  <c r="N339" i="24"/>
  <c r="V339" i="24" s="1"/>
  <c r="M339" i="24"/>
  <c r="U339" i="24" s="1"/>
  <c r="L339" i="24"/>
  <c r="K339" i="24"/>
  <c r="J339" i="24"/>
  <c r="S339" i="24" s="1"/>
  <c r="M338" i="24"/>
  <c r="U338" i="24" s="1"/>
  <c r="L338" i="24"/>
  <c r="K338" i="24"/>
  <c r="N338" i="24" s="1"/>
  <c r="V338" i="24" s="1"/>
  <c r="J338" i="24"/>
  <c r="S338" i="24" s="1"/>
  <c r="M337" i="24"/>
  <c r="U337" i="24" s="1"/>
  <c r="L337" i="24"/>
  <c r="K337" i="24"/>
  <c r="N337" i="24" s="1"/>
  <c r="J337" i="24"/>
  <c r="S337" i="24" s="1"/>
  <c r="E336" i="24"/>
  <c r="U330" i="24"/>
  <c r="H330" i="24"/>
  <c r="G330" i="24"/>
  <c r="M329" i="24"/>
  <c r="D329" i="24"/>
  <c r="U328" i="24"/>
  <c r="V359" i="24" s="1"/>
  <c r="I328" i="24"/>
  <c r="O320" i="24"/>
  <c r="O318" i="24"/>
  <c r="O315" i="24"/>
  <c r="C309" i="24"/>
  <c r="D248" i="24"/>
  <c r="U246" i="24"/>
  <c r="M246" i="24"/>
  <c r="L246" i="24"/>
  <c r="K246" i="24"/>
  <c r="N246" i="24" s="1"/>
  <c r="J246" i="24"/>
  <c r="S246" i="24" s="1"/>
  <c r="M245" i="24"/>
  <c r="U245" i="24" s="1"/>
  <c r="L245" i="24"/>
  <c r="T245" i="24" s="1"/>
  <c r="K245" i="24"/>
  <c r="N245" i="24" s="1"/>
  <c r="J245" i="24"/>
  <c r="S245" i="24" s="1"/>
  <c r="M244" i="24"/>
  <c r="U244" i="24" s="1"/>
  <c r="L244" i="24"/>
  <c r="K244" i="24"/>
  <c r="N244" i="24" s="1"/>
  <c r="J244" i="24"/>
  <c r="S244" i="24" s="1"/>
  <c r="N243" i="24"/>
  <c r="V243" i="24" s="1"/>
  <c r="M243" i="24"/>
  <c r="U243" i="24" s="1"/>
  <c r="L243" i="24"/>
  <c r="K243" i="24"/>
  <c r="J243" i="24"/>
  <c r="S243" i="24" s="1"/>
  <c r="M242" i="24"/>
  <c r="U242" i="24" s="1"/>
  <c r="L242" i="24"/>
  <c r="K242" i="24"/>
  <c r="N242" i="24" s="1"/>
  <c r="V242" i="24" s="1"/>
  <c r="J242" i="24"/>
  <c r="S242" i="24" s="1"/>
  <c r="N241" i="24"/>
  <c r="M241" i="24"/>
  <c r="U241" i="24" s="1"/>
  <c r="L241" i="24"/>
  <c r="T241" i="24" s="1"/>
  <c r="K241" i="24"/>
  <c r="J241" i="24"/>
  <c r="S241" i="24" s="1"/>
  <c r="M240" i="24"/>
  <c r="U240" i="24" s="1"/>
  <c r="L240" i="24"/>
  <c r="K240" i="24"/>
  <c r="N240" i="24" s="1"/>
  <c r="J240" i="24"/>
  <c r="S240" i="24" s="1"/>
  <c r="N239" i="24"/>
  <c r="M239" i="24"/>
  <c r="U239" i="24" s="1"/>
  <c r="L239" i="24"/>
  <c r="K239" i="24"/>
  <c r="J239" i="24"/>
  <c r="S239" i="24" s="1"/>
  <c r="M238" i="24"/>
  <c r="U238" i="24" s="1"/>
  <c r="L238" i="24"/>
  <c r="K238" i="24"/>
  <c r="N238" i="24" s="1"/>
  <c r="J238" i="24"/>
  <c r="S238" i="24" s="1"/>
  <c r="N237" i="24"/>
  <c r="M237" i="24"/>
  <c r="U237" i="24" s="1"/>
  <c r="L237" i="24"/>
  <c r="T237" i="24" s="1"/>
  <c r="K237" i="24"/>
  <c r="J237" i="24"/>
  <c r="S237" i="24" s="1"/>
  <c r="U236" i="24"/>
  <c r="M236" i="24"/>
  <c r="L236" i="24"/>
  <c r="K236" i="24"/>
  <c r="N236" i="24" s="1"/>
  <c r="J236" i="24"/>
  <c r="S236" i="24" s="1"/>
  <c r="N235" i="24"/>
  <c r="M235" i="24"/>
  <c r="U235" i="24" s="1"/>
  <c r="L235" i="24"/>
  <c r="T235" i="24" s="1"/>
  <c r="K235" i="24"/>
  <c r="J235" i="24"/>
  <c r="S235" i="24" s="1"/>
  <c r="U234" i="24"/>
  <c r="M234" i="24"/>
  <c r="L234" i="24"/>
  <c r="K234" i="24"/>
  <c r="N234" i="24" s="1"/>
  <c r="J234" i="24"/>
  <c r="S234" i="24" s="1"/>
  <c r="M233" i="24"/>
  <c r="U233" i="24" s="1"/>
  <c r="L233" i="24"/>
  <c r="K233" i="24"/>
  <c r="N233" i="24" s="1"/>
  <c r="V233" i="24" s="1"/>
  <c r="J233" i="24"/>
  <c r="S233" i="24" s="1"/>
  <c r="U232" i="24"/>
  <c r="M232" i="24"/>
  <c r="L232" i="24"/>
  <c r="K232" i="24"/>
  <c r="N232" i="24" s="1"/>
  <c r="J232" i="24"/>
  <c r="S232" i="24" s="1"/>
  <c r="M231" i="24"/>
  <c r="U231" i="24" s="1"/>
  <c r="L231" i="24"/>
  <c r="K231" i="24"/>
  <c r="N231" i="24" s="1"/>
  <c r="J231" i="24"/>
  <c r="S231" i="24" s="1"/>
  <c r="N230" i="24"/>
  <c r="V230" i="24" s="1"/>
  <c r="M230" i="24"/>
  <c r="U230" i="24" s="1"/>
  <c r="L230" i="24"/>
  <c r="K230" i="24"/>
  <c r="J230" i="24"/>
  <c r="S230" i="24" s="1"/>
  <c r="M229" i="24"/>
  <c r="U229" i="24" s="1"/>
  <c r="L229" i="24"/>
  <c r="K229" i="24"/>
  <c r="N229" i="24" s="1"/>
  <c r="V229" i="24" s="1"/>
  <c r="J229" i="24"/>
  <c r="S229" i="24" s="1"/>
  <c r="M228" i="24"/>
  <c r="U228" i="24" s="1"/>
  <c r="L228" i="24"/>
  <c r="T228" i="24" s="1"/>
  <c r="K228" i="24"/>
  <c r="N228" i="24" s="1"/>
  <c r="J228" i="24"/>
  <c r="S228" i="24" s="1"/>
  <c r="M227" i="24"/>
  <c r="U227" i="24" s="1"/>
  <c r="L227" i="24"/>
  <c r="K227" i="24"/>
  <c r="N227" i="24" s="1"/>
  <c r="J227" i="24"/>
  <c r="S227" i="24" s="1"/>
  <c r="N226" i="24"/>
  <c r="V226" i="24" s="1"/>
  <c r="M226" i="24"/>
  <c r="U226" i="24" s="1"/>
  <c r="L226" i="24"/>
  <c r="K226" i="24"/>
  <c r="J226" i="24"/>
  <c r="S226" i="24" s="1"/>
  <c r="M225" i="24"/>
  <c r="U225" i="24" s="1"/>
  <c r="L225" i="24"/>
  <c r="K225" i="24"/>
  <c r="N225" i="24" s="1"/>
  <c r="V225" i="24" s="1"/>
  <c r="J225" i="24"/>
  <c r="S225" i="24" s="1"/>
  <c r="M224" i="24"/>
  <c r="U224" i="24" s="1"/>
  <c r="L224" i="24"/>
  <c r="T224" i="24" s="1"/>
  <c r="K224" i="24"/>
  <c r="N224" i="24" s="1"/>
  <c r="J224" i="24"/>
  <c r="S224" i="24" s="1"/>
  <c r="M223" i="24"/>
  <c r="U223" i="24" s="1"/>
  <c r="L223" i="24"/>
  <c r="K223" i="24"/>
  <c r="N223" i="24" s="1"/>
  <c r="J223" i="24"/>
  <c r="S223" i="24" s="1"/>
  <c r="N222" i="24"/>
  <c r="V222" i="24" s="1"/>
  <c r="M222" i="24"/>
  <c r="U222" i="24" s="1"/>
  <c r="L222" i="24"/>
  <c r="K222" i="24"/>
  <c r="J222" i="24"/>
  <c r="S222" i="24" s="1"/>
  <c r="M221" i="24"/>
  <c r="U221" i="24" s="1"/>
  <c r="L221" i="24"/>
  <c r="K221" i="24"/>
  <c r="N221" i="24" s="1"/>
  <c r="V221" i="24" s="1"/>
  <c r="J221" i="24"/>
  <c r="S221" i="24" s="1"/>
  <c r="M220" i="24"/>
  <c r="U220" i="24" s="1"/>
  <c r="L220" i="24"/>
  <c r="T220" i="24" s="1"/>
  <c r="K220" i="24"/>
  <c r="N220" i="24" s="1"/>
  <c r="J220" i="24"/>
  <c r="S220" i="24" s="1"/>
  <c r="M219" i="24"/>
  <c r="U219" i="24" s="1"/>
  <c r="L219" i="24"/>
  <c r="K219" i="24"/>
  <c r="N219" i="24" s="1"/>
  <c r="J219" i="24"/>
  <c r="S219" i="24" s="1"/>
  <c r="N218" i="24"/>
  <c r="V218" i="24" s="1"/>
  <c r="M218" i="24"/>
  <c r="U218" i="24" s="1"/>
  <c r="L218" i="24"/>
  <c r="K218" i="24"/>
  <c r="J218" i="24"/>
  <c r="S218" i="24" s="1"/>
  <c r="M217" i="24"/>
  <c r="U217" i="24" s="1"/>
  <c r="L217" i="24"/>
  <c r="K217" i="24"/>
  <c r="N217" i="24" s="1"/>
  <c r="V217" i="24" s="1"/>
  <c r="J217" i="24"/>
  <c r="S217" i="24" s="1"/>
  <c r="M216" i="24"/>
  <c r="U216" i="24" s="1"/>
  <c r="L216" i="24"/>
  <c r="T216" i="24" s="1"/>
  <c r="K216" i="24"/>
  <c r="N216" i="24" s="1"/>
  <c r="J216" i="24"/>
  <c r="S216" i="24" s="1"/>
  <c r="M215" i="24"/>
  <c r="U215" i="24" s="1"/>
  <c r="L215" i="24"/>
  <c r="K215" i="24"/>
  <c r="N215" i="24" s="1"/>
  <c r="J215" i="24"/>
  <c r="S215" i="24" s="1"/>
  <c r="N214" i="24"/>
  <c r="V214" i="24" s="1"/>
  <c r="M214" i="24"/>
  <c r="U214" i="24" s="1"/>
  <c r="L214" i="24"/>
  <c r="K214" i="24"/>
  <c r="J214" i="24"/>
  <c r="S214" i="24" s="1"/>
  <c r="M213" i="24"/>
  <c r="U213" i="24" s="1"/>
  <c r="L213" i="24"/>
  <c r="K213" i="24"/>
  <c r="N213" i="24" s="1"/>
  <c r="V213" i="24" s="1"/>
  <c r="J213" i="24"/>
  <c r="S213" i="24" s="1"/>
  <c r="M212" i="24"/>
  <c r="U212" i="24" s="1"/>
  <c r="L212" i="24"/>
  <c r="T212" i="24" s="1"/>
  <c r="K212" i="24"/>
  <c r="N212" i="24" s="1"/>
  <c r="J212" i="24"/>
  <c r="S212" i="24" s="1"/>
  <c r="M211" i="24"/>
  <c r="U211" i="24" s="1"/>
  <c r="L211" i="24"/>
  <c r="K211" i="24"/>
  <c r="N211" i="24" s="1"/>
  <c r="J211" i="24"/>
  <c r="S211" i="24" s="1"/>
  <c r="N210" i="24"/>
  <c r="V210" i="24" s="1"/>
  <c r="M210" i="24"/>
  <c r="U210" i="24" s="1"/>
  <c r="L210" i="24"/>
  <c r="K210" i="24"/>
  <c r="J210" i="24"/>
  <c r="S210" i="24" s="1"/>
  <c r="M209" i="24"/>
  <c r="U209" i="24" s="1"/>
  <c r="L209" i="24"/>
  <c r="K209" i="24"/>
  <c r="N209" i="24" s="1"/>
  <c r="V209" i="24" s="1"/>
  <c r="J209" i="24"/>
  <c r="S209" i="24" s="1"/>
  <c r="M208" i="24"/>
  <c r="U208" i="24" s="1"/>
  <c r="L208" i="24"/>
  <c r="T208" i="24" s="1"/>
  <c r="K208" i="24"/>
  <c r="N208" i="24" s="1"/>
  <c r="J208" i="24"/>
  <c r="S208" i="24" s="1"/>
  <c r="M207" i="24"/>
  <c r="U207" i="24" s="1"/>
  <c r="L207" i="24"/>
  <c r="K207" i="24"/>
  <c r="N207" i="24" s="1"/>
  <c r="J207" i="24"/>
  <c r="S207" i="24" s="1"/>
  <c r="E206" i="24"/>
  <c r="U200" i="24"/>
  <c r="H200" i="24"/>
  <c r="G200" i="24"/>
  <c r="M199" i="24"/>
  <c r="D199" i="24"/>
  <c r="U198" i="24"/>
  <c r="I198" i="24"/>
  <c r="O190" i="24"/>
  <c r="O188" i="24"/>
  <c r="O185" i="24"/>
  <c r="C179" i="24"/>
  <c r="D118" i="24"/>
  <c r="M116" i="24"/>
  <c r="U116" i="24" s="1"/>
  <c r="L116" i="24"/>
  <c r="K116" i="24"/>
  <c r="N116" i="24" s="1"/>
  <c r="V116" i="24" s="1"/>
  <c r="J116" i="24"/>
  <c r="S116" i="24" s="1"/>
  <c r="M115" i="24"/>
  <c r="U115" i="24" s="1"/>
  <c r="L115" i="24"/>
  <c r="T115" i="24" s="1"/>
  <c r="K115" i="24"/>
  <c r="N115" i="24" s="1"/>
  <c r="J115" i="24"/>
  <c r="S115" i="24" s="1"/>
  <c r="M114" i="24"/>
  <c r="U114" i="24" s="1"/>
  <c r="L114" i="24"/>
  <c r="K114" i="24"/>
  <c r="N114" i="24" s="1"/>
  <c r="J114" i="24"/>
  <c r="S114" i="24" s="1"/>
  <c r="N113" i="24"/>
  <c r="V113" i="24" s="1"/>
  <c r="M113" i="24"/>
  <c r="U113" i="24" s="1"/>
  <c r="L113" i="24"/>
  <c r="K113" i="24"/>
  <c r="J113" i="24"/>
  <c r="S113" i="24" s="1"/>
  <c r="M112" i="24"/>
  <c r="U112" i="24" s="1"/>
  <c r="L112" i="24"/>
  <c r="K112" i="24"/>
  <c r="N112" i="24" s="1"/>
  <c r="V112" i="24" s="1"/>
  <c r="J112" i="24"/>
  <c r="S112" i="24" s="1"/>
  <c r="M111" i="24"/>
  <c r="U111" i="24" s="1"/>
  <c r="L111" i="24"/>
  <c r="T111" i="24" s="1"/>
  <c r="K111" i="24"/>
  <c r="N111" i="24" s="1"/>
  <c r="J111" i="24"/>
  <c r="S111" i="24" s="1"/>
  <c r="M110" i="24"/>
  <c r="U110" i="24" s="1"/>
  <c r="L110" i="24"/>
  <c r="K110" i="24"/>
  <c r="N110" i="24" s="1"/>
  <c r="J110" i="24"/>
  <c r="S110" i="24" s="1"/>
  <c r="N109" i="24"/>
  <c r="V109" i="24" s="1"/>
  <c r="M109" i="24"/>
  <c r="U109" i="24" s="1"/>
  <c r="L109" i="24"/>
  <c r="K109" i="24"/>
  <c r="J109" i="24"/>
  <c r="S109" i="24" s="1"/>
  <c r="M108" i="24"/>
  <c r="U108" i="24" s="1"/>
  <c r="L108" i="24"/>
  <c r="K108" i="24"/>
  <c r="N108" i="24" s="1"/>
  <c r="V108" i="24" s="1"/>
  <c r="J108" i="24"/>
  <c r="S108" i="24" s="1"/>
  <c r="M107" i="24"/>
  <c r="U107" i="24" s="1"/>
  <c r="L107" i="24"/>
  <c r="T107" i="24" s="1"/>
  <c r="K107" i="24"/>
  <c r="N107" i="24" s="1"/>
  <c r="J107" i="24"/>
  <c r="S107" i="24" s="1"/>
  <c r="M106" i="24"/>
  <c r="U106" i="24" s="1"/>
  <c r="L106" i="24"/>
  <c r="K106" i="24"/>
  <c r="N106" i="24" s="1"/>
  <c r="J106" i="24"/>
  <c r="S106" i="24" s="1"/>
  <c r="N105" i="24"/>
  <c r="V105" i="24" s="1"/>
  <c r="M105" i="24"/>
  <c r="U105" i="24" s="1"/>
  <c r="L105" i="24"/>
  <c r="K105" i="24"/>
  <c r="J105" i="24"/>
  <c r="S105" i="24" s="1"/>
  <c r="M104" i="24"/>
  <c r="U104" i="24" s="1"/>
  <c r="L104" i="24"/>
  <c r="K104" i="24"/>
  <c r="N104" i="24" s="1"/>
  <c r="V104" i="24" s="1"/>
  <c r="J104" i="24"/>
  <c r="S104" i="24" s="1"/>
  <c r="M103" i="24"/>
  <c r="U103" i="24" s="1"/>
  <c r="L103" i="24"/>
  <c r="T103" i="24" s="1"/>
  <c r="K103" i="24"/>
  <c r="N103" i="24" s="1"/>
  <c r="J103" i="24"/>
  <c r="S103" i="24" s="1"/>
  <c r="M102" i="24"/>
  <c r="U102" i="24" s="1"/>
  <c r="L102" i="24"/>
  <c r="K102" i="24"/>
  <c r="N102" i="24" s="1"/>
  <c r="J102" i="24"/>
  <c r="S102" i="24" s="1"/>
  <c r="N101" i="24"/>
  <c r="V101" i="24" s="1"/>
  <c r="M101" i="24"/>
  <c r="U101" i="24" s="1"/>
  <c r="L101" i="24"/>
  <c r="K101" i="24"/>
  <c r="J101" i="24"/>
  <c r="S101" i="24" s="1"/>
  <c r="M100" i="24"/>
  <c r="U100" i="24" s="1"/>
  <c r="L100" i="24"/>
  <c r="K100" i="24"/>
  <c r="N100" i="24" s="1"/>
  <c r="V100" i="24" s="1"/>
  <c r="J100" i="24"/>
  <c r="S100" i="24" s="1"/>
  <c r="M99" i="24"/>
  <c r="U99" i="24" s="1"/>
  <c r="L99" i="24"/>
  <c r="T99" i="24" s="1"/>
  <c r="K99" i="24"/>
  <c r="N99" i="24" s="1"/>
  <c r="J99" i="24"/>
  <c r="S99" i="24" s="1"/>
  <c r="M98" i="24"/>
  <c r="U98" i="24" s="1"/>
  <c r="L98" i="24"/>
  <c r="K98" i="24"/>
  <c r="N98" i="24" s="1"/>
  <c r="J98" i="24"/>
  <c r="S98" i="24" s="1"/>
  <c r="N97" i="24"/>
  <c r="V97" i="24" s="1"/>
  <c r="M97" i="24"/>
  <c r="U97" i="24" s="1"/>
  <c r="L97" i="24"/>
  <c r="K97" i="24"/>
  <c r="J97" i="24"/>
  <c r="S97" i="24" s="1"/>
  <c r="M96" i="24"/>
  <c r="U96" i="24" s="1"/>
  <c r="L96" i="24"/>
  <c r="K96" i="24"/>
  <c r="N96" i="24" s="1"/>
  <c r="V96" i="24" s="1"/>
  <c r="J96" i="24"/>
  <c r="S96" i="24" s="1"/>
  <c r="M95" i="24"/>
  <c r="U95" i="24" s="1"/>
  <c r="L95" i="24"/>
  <c r="T95" i="24" s="1"/>
  <c r="K95" i="24"/>
  <c r="N95" i="24" s="1"/>
  <c r="J95" i="24"/>
  <c r="S95" i="24" s="1"/>
  <c r="M94" i="24"/>
  <c r="U94" i="24" s="1"/>
  <c r="L94" i="24"/>
  <c r="K94" i="24"/>
  <c r="N94" i="24" s="1"/>
  <c r="J94" i="24"/>
  <c r="S94" i="24" s="1"/>
  <c r="N93" i="24"/>
  <c r="V93" i="24" s="1"/>
  <c r="M93" i="24"/>
  <c r="U93" i="24" s="1"/>
  <c r="L93" i="24"/>
  <c r="K93" i="24"/>
  <c r="J93" i="24"/>
  <c r="S93" i="24" s="1"/>
  <c r="M92" i="24"/>
  <c r="U92" i="24" s="1"/>
  <c r="L92" i="24"/>
  <c r="K92" i="24"/>
  <c r="N92" i="24" s="1"/>
  <c r="V92" i="24" s="1"/>
  <c r="J92" i="24"/>
  <c r="S92" i="24" s="1"/>
  <c r="M91" i="24"/>
  <c r="U91" i="24" s="1"/>
  <c r="L91" i="24"/>
  <c r="T91" i="24" s="1"/>
  <c r="K91" i="24"/>
  <c r="N91" i="24" s="1"/>
  <c r="J91" i="24"/>
  <c r="S91" i="24" s="1"/>
  <c r="M90" i="24"/>
  <c r="U90" i="24" s="1"/>
  <c r="L90" i="24"/>
  <c r="K90" i="24"/>
  <c r="N90" i="24" s="1"/>
  <c r="J90" i="24"/>
  <c r="S90" i="24" s="1"/>
  <c r="N89" i="24"/>
  <c r="V89" i="24" s="1"/>
  <c r="M89" i="24"/>
  <c r="U89" i="24" s="1"/>
  <c r="L89" i="24"/>
  <c r="K89" i="24"/>
  <c r="J89" i="24"/>
  <c r="S89" i="24" s="1"/>
  <c r="M88" i="24"/>
  <c r="U88" i="24" s="1"/>
  <c r="L88" i="24"/>
  <c r="K88" i="24"/>
  <c r="N88" i="24" s="1"/>
  <c r="V88" i="24" s="1"/>
  <c r="J88" i="24"/>
  <c r="S88" i="24" s="1"/>
  <c r="M87" i="24"/>
  <c r="U87" i="24" s="1"/>
  <c r="L87" i="24"/>
  <c r="T87" i="24" s="1"/>
  <c r="K87" i="24"/>
  <c r="N87" i="24" s="1"/>
  <c r="J87" i="24"/>
  <c r="S87" i="24" s="1"/>
  <c r="M86" i="24"/>
  <c r="U86" i="24" s="1"/>
  <c r="L86" i="24"/>
  <c r="K86" i="24"/>
  <c r="N86" i="24" s="1"/>
  <c r="J86" i="24"/>
  <c r="S86" i="24" s="1"/>
  <c r="N85" i="24"/>
  <c r="V85" i="24" s="1"/>
  <c r="M85" i="24"/>
  <c r="U85" i="24" s="1"/>
  <c r="L85" i="24"/>
  <c r="K85" i="24"/>
  <c r="J85" i="24"/>
  <c r="S85" i="24" s="1"/>
  <c r="M84" i="24"/>
  <c r="U84" i="24" s="1"/>
  <c r="L84" i="24"/>
  <c r="K84" i="24"/>
  <c r="N84" i="24" s="1"/>
  <c r="V84" i="24" s="1"/>
  <c r="J84" i="24"/>
  <c r="S84" i="24" s="1"/>
  <c r="M83" i="24"/>
  <c r="U83" i="24" s="1"/>
  <c r="L83" i="24"/>
  <c r="T83" i="24" s="1"/>
  <c r="K83" i="24"/>
  <c r="N83" i="24" s="1"/>
  <c r="J83" i="24"/>
  <c r="S83" i="24" s="1"/>
  <c r="M82" i="24"/>
  <c r="U82" i="24" s="1"/>
  <c r="L82" i="24"/>
  <c r="K82" i="24"/>
  <c r="N82" i="24" s="1"/>
  <c r="J82" i="24"/>
  <c r="S82" i="24" s="1"/>
  <c r="N81" i="24"/>
  <c r="V81" i="24" s="1"/>
  <c r="M81" i="24"/>
  <c r="U81" i="24" s="1"/>
  <c r="L81" i="24"/>
  <c r="K81" i="24"/>
  <c r="J81" i="24"/>
  <c r="S81" i="24" s="1"/>
  <c r="M80" i="24"/>
  <c r="U80" i="24" s="1"/>
  <c r="L80" i="24"/>
  <c r="K80" i="24"/>
  <c r="N80" i="24" s="1"/>
  <c r="V80" i="24" s="1"/>
  <c r="J80" i="24"/>
  <c r="S80" i="24" s="1"/>
  <c r="M79" i="24"/>
  <c r="U79" i="24" s="1"/>
  <c r="L79" i="24"/>
  <c r="T79" i="24" s="1"/>
  <c r="K79" i="24"/>
  <c r="N79" i="24" s="1"/>
  <c r="J79" i="24"/>
  <c r="S79" i="24" s="1"/>
  <c r="M78" i="24"/>
  <c r="U78" i="24" s="1"/>
  <c r="L78" i="24"/>
  <c r="T78" i="24" s="1"/>
  <c r="K78" i="24"/>
  <c r="N78" i="24" s="1"/>
  <c r="J78" i="24"/>
  <c r="S78" i="24" s="1"/>
  <c r="N77" i="24"/>
  <c r="M77" i="24"/>
  <c r="U77" i="24" s="1"/>
  <c r="L77" i="24"/>
  <c r="T77" i="24" s="1"/>
  <c r="K77" i="24"/>
  <c r="J77" i="24"/>
  <c r="S77" i="24" s="1"/>
  <c r="E76" i="24"/>
  <c r="U70" i="24"/>
  <c r="H70" i="24"/>
  <c r="G70" i="24"/>
  <c r="M69" i="24"/>
  <c r="D69" i="24"/>
  <c r="U68" i="24"/>
  <c r="I68" i="24"/>
  <c r="O60" i="24"/>
  <c r="O58" i="24"/>
  <c r="O55" i="24"/>
  <c r="AF53" i="24"/>
  <c r="W43" i="24"/>
  <c r="W36" i="24"/>
  <c r="W1401" i="24" s="1"/>
  <c r="S36" i="24"/>
  <c r="B35" i="24"/>
  <c r="C628" i="23"/>
  <c r="C596" i="23"/>
  <c r="B596" i="23"/>
  <c r="O594" i="23"/>
  <c r="C579" i="23"/>
  <c r="B579" i="23"/>
  <c r="Y578" i="23"/>
  <c r="O577" i="23"/>
  <c r="A578" i="23" s="1"/>
  <c r="C573" i="23"/>
  <c r="D511" i="23"/>
  <c r="M509" i="23"/>
  <c r="U509" i="23" s="1"/>
  <c r="L509" i="23"/>
  <c r="T509" i="23" s="1"/>
  <c r="K509" i="23"/>
  <c r="N509" i="23" s="1"/>
  <c r="J509" i="23"/>
  <c r="S509" i="23" s="1"/>
  <c r="N508" i="23"/>
  <c r="M508" i="23"/>
  <c r="U508" i="23" s="1"/>
  <c r="L508" i="23"/>
  <c r="K508" i="23"/>
  <c r="J508" i="23"/>
  <c r="S508" i="23" s="1"/>
  <c r="M507" i="23"/>
  <c r="U507" i="23" s="1"/>
  <c r="L507" i="23"/>
  <c r="K507" i="23"/>
  <c r="N507" i="23" s="1"/>
  <c r="V507" i="23" s="1"/>
  <c r="J507" i="23"/>
  <c r="S507" i="23" s="1"/>
  <c r="M506" i="23"/>
  <c r="U506" i="23" s="1"/>
  <c r="L506" i="23"/>
  <c r="K506" i="23"/>
  <c r="N506" i="23" s="1"/>
  <c r="J506" i="23"/>
  <c r="S506" i="23" s="1"/>
  <c r="M505" i="23"/>
  <c r="U505" i="23" s="1"/>
  <c r="L505" i="23"/>
  <c r="K505" i="23"/>
  <c r="N505" i="23" s="1"/>
  <c r="J505" i="23"/>
  <c r="S505" i="23" s="1"/>
  <c r="N504" i="23"/>
  <c r="M504" i="23"/>
  <c r="U504" i="23" s="1"/>
  <c r="L504" i="23"/>
  <c r="K504" i="23"/>
  <c r="J504" i="23"/>
  <c r="S504" i="23" s="1"/>
  <c r="M503" i="23"/>
  <c r="U503" i="23" s="1"/>
  <c r="L503" i="23"/>
  <c r="K503" i="23"/>
  <c r="N503" i="23" s="1"/>
  <c r="V503" i="23" s="1"/>
  <c r="J503" i="23"/>
  <c r="S503" i="23" s="1"/>
  <c r="M502" i="23"/>
  <c r="U502" i="23" s="1"/>
  <c r="L502" i="23"/>
  <c r="K502" i="23"/>
  <c r="N502" i="23" s="1"/>
  <c r="J502" i="23"/>
  <c r="S502" i="23" s="1"/>
  <c r="N501" i="23"/>
  <c r="M501" i="23"/>
  <c r="U501" i="23" s="1"/>
  <c r="L501" i="23"/>
  <c r="T501" i="23" s="1"/>
  <c r="K501" i="23"/>
  <c r="J501" i="23"/>
  <c r="S501" i="23" s="1"/>
  <c r="M500" i="23"/>
  <c r="U500" i="23" s="1"/>
  <c r="L500" i="23"/>
  <c r="K500" i="23"/>
  <c r="N500" i="23" s="1"/>
  <c r="V500" i="23" s="1"/>
  <c r="J500" i="23"/>
  <c r="S500" i="23" s="1"/>
  <c r="M499" i="23"/>
  <c r="U499" i="23" s="1"/>
  <c r="L499" i="23"/>
  <c r="K499" i="23"/>
  <c r="N499" i="23" s="1"/>
  <c r="V499" i="23" s="1"/>
  <c r="J499" i="23"/>
  <c r="S499" i="23" s="1"/>
  <c r="M498" i="23"/>
  <c r="U498" i="23" s="1"/>
  <c r="L498" i="23"/>
  <c r="K498" i="23"/>
  <c r="N498" i="23" s="1"/>
  <c r="J498" i="23"/>
  <c r="S498" i="23" s="1"/>
  <c r="M497" i="23"/>
  <c r="U497" i="23" s="1"/>
  <c r="L497" i="23"/>
  <c r="K497" i="23"/>
  <c r="N497" i="23" s="1"/>
  <c r="V497" i="23" s="1"/>
  <c r="J497" i="23"/>
  <c r="S497" i="23" s="1"/>
  <c r="U496" i="23"/>
  <c r="M496" i="23"/>
  <c r="L496" i="23"/>
  <c r="K496" i="23"/>
  <c r="N496" i="23" s="1"/>
  <c r="V496" i="23" s="1"/>
  <c r="J496" i="23"/>
  <c r="S496" i="23" s="1"/>
  <c r="M495" i="23"/>
  <c r="U495" i="23" s="1"/>
  <c r="L495" i="23"/>
  <c r="K495" i="23"/>
  <c r="N495" i="23" s="1"/>
  <c r="V495" i="23" s="1"/>
  <c r="J495" i="23"/>
  <c r="S495" i="23" s="1"/>
  <c r="M494" i="23"/>
  <c r="U494" i="23" s="1"/>
  <c r="L494" i="23"/>
  <c r="K494" i="23"/>
  <c r="N494" i="23" s="1"/>
  <c r="J494" i="23"/>
  <c r="S494" i="23" s="1"/>
  <c r="M493" i="23"/>
  <c r="U493" i="23" s="1"/>
  <c r="L493" i="23"/>
  <c r="T493" i="23" s="1"/>
  <c r="K493" i="23"/>
  <c r="N493" i="23" s="1"/>
  <c r="V493" i="23" s="1"/>
  <c r="J493" i="23"/>
  <c r="S493" i="23" s="1"/>
  <c r="U492" i="23"/>
  <c r="M492" i="23"/>
  <c r="L492" i="23"/>
  <c r="K492" i="23"/>
  <c r="N492" i="23" s="1"/>
  <c r="V492" i="23" s="1"/>
  <c r="J492" i="23"/>
  <c r="S492" i="23" s="1"/>
  <c r="M491" i="23"/>
  <c r="U491" i="23" s="1"/>
  <c r="L491" i="23"/>
  <c r="K491" i="23"/>
  <c r="N491" i="23" s="1"/>
  <c r="V491" i="23" s="1"/>
  <c r="J491" i="23"/>
  <c r="S491" i="23" s="1"/>
  <c r="M490" i="23"/>
  <c r="U490" i="23" s="1"/>
  <c r="L490" i="23"/>
  <c r="T490" i="23" s="1"/>
  <c r="K490" i="23"/>
  <c r="N490" i="23" s="1"/>
  <c r="J490" i="23"/>
  <c r="S490" i="23" s="1"/>
  <c r="M489" i="23"/>
  <c r="U489" i="23" s="1"/>
  <c r="L489" i="23"/>
  <c r="T489" i="23" s="1"/>
  <c r="K489" i="23"/>
  <c r="N489" i="23" s="1"/>
  <c r="V489" i="23" s="1"/>
  <c r="J489" i="23"/>
  <c r="S489" i="23" s="1"/>
  <c r="N488" i="23"/>
  <c r="M488" i="23"/>
  <c r="U488" i="23" s="1"/>
  <c r="L488" i="23"/>
  <c r="K488" i="23"/>
  <c r="J488" i="23"/>
  <c r="S488" i="23" s="1"/>
  <c r="M487" i="23"/>
  <c r="U487" i="23" s="1"/>
  <c r="L487" i="23"/>
  <c r="K487" i="23"/>
  <c r="N487" i="23" s="1"/>
  <c r="V487" i="23" s="1"/>
  <c r="J487" i="23"/>
  <c r="S487" i="23" s="1"/>
  <c r="M486" i="23"/>
  <c r="U486" i="23" s="1"/>
  <c r="L486" i="23"/>
  <c r="T486" i="23" s="1"/>
  <c r="K486" i="23"/>
  <c r="N486" i="23" s="1"/>
  <c r="J486" i="23"/>
  <c r="S486" i="23" s="1"/>
  <c r="M485" i="23"/>
  <c r="U485" i="23" s="1"/>
  <c r="L485" i="23"/>
  <c r="T485" i="23" s="1"/>
  <c r="K485" i="23"/>
  <c r="N485" i="23" s="1"/>
  <c r="V485" i="23" s="1"/>
  <c r="J485" i="23"/>
  <c r="S485" i="23" s="1"/>
  <c r="N484" i="23"/>
  <c r="V484" i="23" s="1"/>
  <c r="M484" i="23"/>
  <c r="U484" i="23" s="1"/>
  <c r="L484" i="23"/>
  <c r="K484" i="23"/>
  <c r="J484" i="23"/>
  <c r="S484" i="23" s="1"/>
  <c r="M483" i="23"/>
  <c r="U483" i="23" s="1"/>
  <c r="L483" i="23"/>
  <c r="K483" i="23"/>
  <c r="N483" i="23" s="1"/>
  <c r="J483" i="23"/>
  <c r="S483" i="23" s="1"/>
  <c r="M482" i="23"/>
  <c r="U482" i="23" s="1"/>
  <c r="L482" i="23"/>
  <c r="T482" i="23" s="1"/>
  <c r="K482" i="23"/>
  <c r="N482" i="23" s="1"/>
  <c r="J482" i="23"/>
  <c r="S482" i="23" s="1"/>
  <c r="U481" i="23"/>
  <c r="M481" i="23"/>
  <c r="L481" i="23"/>
  <c r="K481" i="23"/>
  <c r="N481" i="23" s="1"/>
  <c r="V481" i="23" s="1"/>
  <c r="J481" i="23"/>
  <c r="S481" i="23" s="1"/>
  <c r="N480" i="23"/>
  <c r="V480" i="23" s="1"/>
  <c r="M480" i="23"/>
  <c r="U480" i="23" s="1"/>
  <c r="L480" i="23"/>
  <c r="K480" i="23"/>
  <c r="J480" i="23"/>
  <c r="S480" i="23" s="1"/>
  <c r="M479" i="23"/>
  <c r="U479" i="23" s="1"/>
  <c r="L479" i="23"/>
  <c r="K479" i="23"/>
  <c r="N479" i="23" s="1"/>
  <c r="V479" i="23" s="1"/>
  <c r="J479" i="23"/>
  <c r="S479" i="23" s="1"/>
  <c r="M478" i="23"/>
  <c r="U478" i="23" s="1"/>
  <c r="L478" i="23"/>
  <c r="K478" i="23"/>
  <c r="N478" i="23" s="1"/>
  <c r="J478" i="23"/>
  <c r="S478" i="23" s="1"/>
  <c r="M477" i="23"/>
  <c r="U477" i="23" s="1"/>
  <c r="L477" i="23"/>
  <c r="K477" i="23"/>
  <c r="N477" i="23" s="1"/>
  <c r="J477" i="23"/>
  <c r="S477" i="23" s="1"/>
  <c r="M476" i="23"/>
  <c r="U476" i="23" s="1"/>
  <c r="L476" i="23"/>
  <c r="K476" i="23"/>
  <c r="N476" i="23" s="1"/>
  <c r="V476" i="23" s="1"/>
  <c r="J476" i="23"/>
  <c r="S476" i="23" s="1"/>
  <c r="N475" i="23"/>
  <c r="V475" i="23" s="1"/>
  <c r="M475" i="23"/>
  <c r="U475" i="23" s="1"/>
  <c r="L475" i="23"/>
  <c r="K475" i="23"/>
  <c r="J475" i="23"/>
  <c r="S475" i="23" s="1"/>
  <c r="M474" i="23"/>
  <c r="U474" i="23" s="1"/>
  <c r="L474" i="23"/>
  <c r="K474" i="23"/>
  <c r="N474" i="23" s="1"/>
  <c r="J474" i="23"/>
  <c r="S474" i="23" s="1"/>
  <c r="M473" i="23"/>
  <c r="U473" i="23" s="1"/>
  <c r="L473" i="23"/>
  <c r="K473" i="23"/>
  <c r="N473" i="23" s="1"/>
  <c r="J473" i="23"/>
  <c r="S473" i="23" s="1"/>
  <c r="N472" i="23"/>
  <c r="V472" i="23" s="1"/>
  <c r="M472" i="23"/>
  <c r="U472" i="23" s="1"/>
  <c r="L472" i="23"/>
  <c r="K472" i="23"/>
  <c r="J472" i="23"/>
  <c r="S472" i="23" s="1"/>
  <c r="M471" i="23"/>
  <c r="U471" i="23" s="1"/>
  <c r="L471" i="23"/>
  <c r="K471" i="23"/>
  <c r="N471" i="23" s="1"/>
  <c r="V471" i="23" s="1"/>
  <c r="J471" i="23"/>
  <c r="S471" i="23" s="1"/>
  <c r="M470" i="23"/>
  <c r="U470" i="23" s="1"/>
  <c r="L470" i="23"/>
  <c r="K470" i="23"/>
  <c r="N470" i="23" s="1"/>
  <c r="J470" i="23"/>
  <c r="S470" i="23" s="1"/>
  <c r="E469" i="23"/>
  <c r="U463" i="23"/>
  <c r="H463" i="23"/>
  <c r="G463" i="23"/>
  <c r="E462" i="23"/>
  <c r="U461" i="23"/>
  <c r="T498" i="23" s="1"/>
  <c r="I461" i="23"/>
  <c r="O453" i="23"/>
  <c r="O451" i="23"/>
  <c r="O448" i="23"/>
  <c r="C442" i="23"/>
  <c r="D380" i="23"/>
  <c r="N378" i="23"/>
  <c r="M378" i="23"/>
  <c r="U378" i="23" s="1"/>
  <c r="L378" i="23"/>
  <c r="K378" i="23"/>
  <c r="J378" i="23"/>
  <c r="S378" i="23" s="1"/>
  <c r="N377" i="23"/>
  <c r="M377" i="23"/>
  <c r="U377" i="23" s="1"/>
  <c r="L377" i="23"/>
  <c r="K377" i="23"/>
  <c r="J377" i="23"/>
  <c r="S377" i="23" s="1"/>
  <c r="M376" i="23"/>
  <c r="U376" i="23" s="1"/>
  <c r="L376" i="23"/>
  <c r="K376" i="23"/>
  <c r="N376" i="23" s="1"/>
  <c r="J376" i="23"/>
  <c r="S376" i="23" s="1"/>
  <c r="M375" i="23"/>
  <c r="U375" i="23" s="1"/>
  <c r="L375" i="23"/>
  <c r="K375" i="23"/>
  <c r="N375" i="23" s="1"/>
  <c r="J375" i="23"/>
  <c r="S375" i="23" s="1"/>
  <c r="N374" i="23"/>
  <c r="M374" i="23"/>
  <c r="U374" i="23" s="1"/>
  <c r="L374" i="23"/>
  <c r="K374" i="23"/>
  <c r="J374" i="23"/>
  <c r="S374" i="23" s="1"/>
  <c r="N373" i="23"/>
  <c r="M373" i="23"/>
  <c r="U373" i="23" s="1"/>
  <c r="L373" i="23"/>
  <c r="K373" i="23"/>
  <c r="J373" i="23"/>
  <c r="S373" i="23" s="1"/>
  <c r="M372" i="23"/>
  <c r="U372" i="23" s="1"/>
  <c r="L372" i="23"/>
  <c r="K372" i="23"/>
  <c r="N372" i="23" s="1"/>
  <c r="J372" i="23"/>
  <c r="S372" i="23" s="1"/>
  <c r="M371" i="23"/>
  <c r="U371" i="23" s="1"/>
  <c r="L371" i="23"/>
  <c r="K371" i="23"/>
  <c r="N371" i="23" s="1"/>
  <c r="J371" i="23"/>
  <c r="S371" i="23" s="1"/>
  <c r="N370" i="23"/>
  <c r="M370" i="23"/>
  <c r="U370" i="23" s="1"/>
  <c r="L370" i="23"/>
  <c r="K370" i="23"/>
  <c r="J370" i="23"/>
  <c r="S370" i="23" s="1"/>
  <c r="U369" i="23"/>
  <c r="M369" i="23"/>
  <c r="L369" i="23"/>
  <c r="K369" i="23"/>
  <c r="N369" i="23" s="1"/>
  <c r="J369" i="23"/>
  <c r="S369" i="23" s="1"/>
  <c r="M368" i="23"/>
  <c r="U368" i="23" s="1"/>
  <c r="L368" i="23"/>
  <c r="K368" i="23"/>
  <c r="N368" i="23" s="1"/>
  <c r="J368" i="23"/>
  <c r="S368" i="23" s="1"/>
  <c r="M367" i="23"/>
  <c r="U367" i="23" s="1"/>
  <c r="L367" i="23"/>
  <c r="K367" i="23"/>
  <c r="N367" i="23" s="1"/>
  <c r="J367" i="23"/>
  <c r="S367" i="23" s="1"/>
  <c r="U366" i="23"/>
  <c r="M366" i="23"/>
  <c r="L366" i="23"/>
  <c r="T366" i="23" s="1"/>
  <c r="K366" i="23"/>
  <c r="N366" i="23" s="1"/>
  <c r="J366" i="23"/>
  <c r="S366" i="23" s="1"/>
  <c r="N365" i="23"/>
  <c r="M365" i="23"/>
  <c r="U365" i="23" s="1"/>
  <c r="L365" i="23"/>
  <c r="K365" i="23"/>
  <c r="J365" i="23"/>
  <c r="S365" i="23" s="1"/>
  <c r="M364" i="23"/>
  <c r="U364" i="23" s="1"/>
  <c r="L364" i="23"/>
  <c r="K364" i="23"/>
  <c r="N364" i="23" s="1"/>
  <c r="V364" i="23" s="1"/>
  <c r="J364" i="23"/>
  <c r="S364" i="23" s="1"/>
  <c r="M363" i="23"/>
  <c r="U363" i="23" s="1"/>
  <c r="L363" i="23"/>
  <c r="K363" i="23"/>
  <c r="N363" i="23" s="1"/>
  <c r="J363" i="23"/>
  <c r="S363" i="23" s="1"/>
  <c r="N362" i="23"/>
  <c r="M362" i="23"/>
  <c r="U362" i="23" s="1"/>
  <c r="L362" i="23"/>
  <c r="K362" i="23"/>
  <c r="J362" i="23"/>
  <c r="S362" i="23" s="1"/>
  <c r="N361" i="23"/>
  <c r="M361" i="23"/>
  <c r="U361" i="23" s="1"/>
  <c r="L361" i="23"/>
  <c r="K361" i="23"/>
  <c r="J361" i="23"/>
  <c r="S361" i="23" s="1"/>
  <c r="M360" i="23"/>
  <c r="U360" i="23" s="1"/>
  <c r="L360" i="23"/>
  <c r="K360" i="23"/>
  <c r="N360" i="23" s="1"/>
  <c r="J360" i="23"/>
  <c r="S360" i="23" s="1"/>
  <c r="M359" i="23"/>
  <c r="U359" i="23" s="1"/>
  <c r="L359" i="23"/>
  <c r="K359" i="23"/>
  <c r="N359" i="23" s="1"/>
  <c r="J359" i="23"/>
  <c r="S359" i="23" s="1"/>
  <c r="N358" i="23"/>
  <c r="M358" i="23"/>
  <c r="U358" i="23" s="1"/>
  <c r="L358" i="23"/>
  <c r="K358" i="23"/>
  <c r="J358" i="23"/>
  <c r="S358" i="23" s="1"/>
  <c r="M357" i="23"/>
  <c r="U357" i="23" s="1"/>
  <c r="L357" i="23"/>
  <c r="K357" i="23"/>
  <c r="N357" i="23" s="1"/>
  <c r="V357" i="23" s="1"/>
  <c r="J357" i="23"/>
  <c r="S357" i="23" s="1"/>
  <c r="M356" i="23"/>
  <c r="U356" i="23" s="1"/>
  <c r="L356" i="23"/>
  <c r="K356" i="23"/>
  <c r="N356" i="23" s="1"/>
  <c r="J356" i="23"/>
  <c r="S356" i="23" s="1"/>
  <c r="M355" i="23"/>
  <c r="U355" i="23" s="1"/>
  <c r="L355" i="23"/>
  <c r="K355" i="23"/>
  <c r="N355" i="23" s="1"/>
  <c r="J355" i="23"/>
  <c r="S355" i="23" s="1"/>
  <c r="M354" i="23"/>
  <c r="U354" i="23" s="1"/>
  <c r="L354" i="23"/>
  <c r="K354" i="23"/>
  <c r="N354" i="23" s="1"/>
  <c r="V354" i="23" s="1"/>
  <c r="J354" i="23"/>
  <c r="S354" i="23" s="1"/>
  <c r="M353" i="23"/>
  <c r="U353" i="23" s="1"/>
  <c r="L353" i="23"/>
  <c r="K353" i="23"/>
  <c r="N353" i="23" s="1"/>
  <c r="J353" i="23"/>
  <c r="S353" i="23" s="1"/>
  <c r="N352" i="23"/>
  <c r="V352" i="23" s="1"/>
  <c r="M352" i="23"/>
  <c r="U352" i="23" s="1"/>
  <c r="L352" i="23"/>
  <c r="K352" i="23"/>
  <c r="J352" i="23"/>
  <c r="S352" i="23" s="1"/>
  <c r="U351" i="23"/>
  <c r="M351" i="23"/>
  <c r="L351" i="23"/>
  <c r="K351" i="23"/>
  <c r="N351" i="23" s="1"/>
  <c r="J351" i="23"/>
  <c r="S351" i="23" s="1"/>
  <c r="M350" i="23"/>
  <c r="U350" i="23" s="1"/>
  <c r="L350" i="23"/>
  <c r="K350" i="23"/>
  <c r="N350" i="23" s="1"/>
  <c r="J350" i="23"/>
  <c r="S350" i="23" s="1"/>
  <c r="M349" i="23"/>
  <c r="U349" i="23" s="1"/>
  <c r="L349" i="23"/>
  <c r="T349" i="23" s="1"/>
  <c r="K349" i="23"/>
  <c r="N349" i="23" s="1"/>
  <c r="J349" i="23"/>
  <c r="S349" i="23" s="1"/>
  <c r="U348" i="23"/>
  <c r="M348" i="23"/>
  <c r="L348" i="23"/>
  <c r="T348" i="23" s="1"/>
  <c r="K348" i="23"/>
  <c r="N348" i="23" s="1"/>
  <c r="V348" i="23" s="1"/>
  <c r="J348" i="23"/>
  <c r="S348" i="23" s="1"/>
  <c r="M347" i="23"/>
  <c r="U347" i="23" s="1"/>
  <c r="L347" i="23"/>
  <c r="K347" i="23"/>
  <c r="N347" i="23" s="1"/>
  <c r="J347" i="23"/>
  <c r="S347" i="23" s="1"/>
  <c r="M346" i="23"/>
  <c r="U346" i="23" s="1"/>
  <c r="L346" i="23"/>
  <c r="K346" i="23"/>
  <c r="N346" i="23" s="1"/>
  <c r="J346" i="23"/>
  <c r="S346" i="23" s="1"/>
  <c r="M345" i="23"/>
  <c r="U345" i="23" s="1"/>
  <c r="L345" i="23"/>
  <c r="K345" i="23"/>
  <c r="N345" i="23" s="1"/>
  <c r="J345" i="23"/>
  <c r="S345" i="23" s="1"/>
  <c r="N344" i="23"/>
  <c r="M344" i="23"/>
  <c r="U344" i="23" s="1"/>
  <c r="L344" i="23"/>
  <c r="K344" i="23"/>
  <c r="J344" i="23"/>
  <c r="S344" i="23" s="1"/>
  <c r="N343" i="23"/>
  <c r="M343" i="23"/>
  <c r="U343" i="23" s="1"/>
  <c r="L343" i="23"/>
  <c r="K343" i="23"/>
  <c r="J343" i="23"/>
  <c r="S343" i="23" s="1"/>
  <c r="M342" i="23"/>
  <c r="U342" i="23" s="1"/>
  <c r="L342" i="23"/>
  <c r="K342" i="23"/>
  <c r="N342" i="23" s="1"/>
  <c r="V342" i="23" s="1"/>
  <c r="J342" i="23"/>
  <c r="S342" i="23" s="1"/>
  <c r="M341" i="23"/>
  <c r="U341" i="23" s="1"/>
  <c r="L341" i="23"/>
  <c r="K341" i="23"/>
  <c r="N341" i="23" s="1"/>
  <c r="J341" i="23"/>
  <c r="S341" i="23" s="1"/>
  <c r="N340" i="23"/>
  <c r="V340" i="23" s="1"/>
  <c r="M340" i="23"/>
  <c r="U340" i="23" s="1"/>
  <c r="L340" i="23"/>
  <c r="K340" i="23"/>
  <c r="J340" i="23"/>
  <c r="S340" i="23" s="1"/>
  <c r="M339" i="23"/>
  <c r="U339" i="23" s="1"/>
  <c r="L339" i="23"/>
  <c r="K339" i="23"/>
  <c r="N339" i="23" s="1"/>
  <c r="V339" i="23" s="1"/>
  <c r="J339" i="23"/>
  <c r="S339" i="23" s="1"/>
  <c r="E338" i="23"/>
  <c r="U332" i="23"/>
  <c r="H332" i="23"/>
  <c r="G332" i="23"/>
  <c r="E331" i="23"/>
  <c r="U330" i="23"/>
  <c r="I330" i="23"/>
  <c r="O322" i="23"/>
  <c r="O320" i="23"/>
  <c r="O317" i="23"/>
  <c r="C311" i="23"/>
  <c r="D249" i="23"/>
  <c r="M247" i="23"/>
  <c r="U247" i="23" s="1"/>
  <c r="L247" i="23"/>
  <c r="K247" i="23"/>
  <c r="N247" i="23" s="1"/>
  <c r="J247" i="23"/>
  <c r="S247" i="23" s="1"/>
  <c r="M246" i="23"/>
  <c r="U246" i="23" s="1"/>
  <c r="L246" i="23"/>
  <c r="T246" i="23" s="1"/>
  <c r="K246" i="23"/>
  <c r="N246" i="23" s="1"/>
  <c r="J246" i="23"/>
  <c r="S246" i="23" s="1"/>
  <c r="U245" i="23"/>
  <c r="M245" i="23"/>
  <c r="L245" i="23"/>
  <c r="T245" i="23" s="1"/>
  <c r="K245" i="23"/>
  <c r="N245" i="23" s="1"/>
  <c r="V245" i="23" s="1"/>
  <c r="J245" i="23"/>
  <c r="S245" i="23" s="1"/>
  <c r="M244" i="23"/>
  <c r="U244" i="23" s="1"/>
  <c r="L244" i="23"/>
  <c r="K244" i="23"/>
  <c r="N244" i="23" s="1"/>
  <c r="J244" i="23"/>
  <c r="S244" i="23" s="1"/>
  <c r="M243" i="23"/>
  <c r="U243" i="23" s="1"/>
  <c r="L243" i="23"/>
  <c r="K243" i="23"/>
  <c r="N243" i="23" s="1"/>
  <c r="V243" i="23" s="1"/>
  <c r="J243" i="23"/>
  <c r="S243" i="23" s="1"/>
  <c r="M242" i="23"/>
  <c r="U242" i="23" s="1"/>
  <c r="L242" i="23"/>
  <c r="K242" i="23"/>
  <c r="N242" i="23" s="1"/>
  <c r="J242" i="23"/>
  <c r="S242" i="23" s="1"/>
  <c r="N241" i="23"/>
  <c r="M241" i="23"/>
  <c r="U241" i="23" s="1"/>
  <c r="L241" i="23"/>
  <c r="K241" i="23"/>
  <c r="J241" i="23"/>
  <c r="S241" i="23" s="1"/>
  <c r="N240" i="23"/>
  <c r="V240" i="23" s="1"/>
  <c r="M240" i="23"/>
  <c r="U240" i="23" s="1"/>
  <c r="L240" i="23"/>
  <c r="K240" i="23"/>
  <c r="J240" i="23"/>
  <c r="S240" i="23" s="1"/>
  <c r="M239" i="23"/>
  <c r="U239" i="23" s="1"/>
  <c r="L239" i="23"/>
  <c r="K239" i="23"/>
  <c r="N239" i="23" s="1"/>
  <c r="V239" i="23" s="1"/>
  <c r="J239" i="23"/>
  <c r="S239" i="23" s="1"/>
  <c r="M238" i="23"/>
  <c r="U238" i="23" s="1"/>
  <c r="L238" i="23"/>
  <c r="T238" i="23" s="1"/>
  <c r="K238" i="23"/>
  <c r="N238" i="23" s="1"/>
  <c r="J238" i="23"/>
  <c r="S238" i="23" s="1"/>
  <c r="N237" i="23"/>
  <c r="V237" i="23" s="1"/>
  <c r="M237" i="23"/>
  <c r="U237" i="23" s="1"/>
  <c r="L237" i="23"/>
  <c r="K237" i="23"/>
  <c r="J237" i="23"/>
  <c r="S237" i="23" s="1"/>
  <c r="M236" i="23"/>
  <c r="U236" i="23" s="1"/>
  <c r="L236" i="23"/>
  <c r="K236" i="23"/>
  <c r="N236" i="23" s="1"/>
  <c r="V236" i="23" s="1"/>
  <c r="J236" i="23"/>
  <c r="S236" i="23" s="1"/>
  <c r="N235" i="23"/>
  <c r="V235" i="23" s="1"/>
  <c r="M235" i="23"/>
  <c r="U235" i="23" s="1"/>
  <c r="L235" i="23"/>
  <c r="K235" i="23"/>
  <c r="J235" i="23"/>
  <c r="S235" i="23" s="1"/>
  <c r="U234" i="23"/>
  <c r="M234" i="23"/>
  <c r="L234" i="23"/>
  <c r="T234" i="23" s="1"/>
  <c r="K234" i="23"/>
  <c r="N234" i="23" s="1"/>
  <c r="J234" i="23"/>
  <c r="S234" i="23" s="1"/>
  <c r="N233" i="23"/>
  <c r="M233" i="23"/>
  <c r="U233" i="23" s="1"/>
  <c r="L233" i="23"/>
  <c r="K233" i="23"/>
  <c r="J233" i="23"/>
  <c r="S233" i="23" s="1"/>
  <c r="U232" i="23"/>
  <c r="M232" i="23"/>
  <c r="L232" i="23"/>
  <c r="T232" i="23" s="1"/>
  <c r="K232" i="23"/>
  <c r="N232" i="23" s="1"/>
  <c r="J232" i="23"/>
  <c r="S232" i="23" s="1"/>
  <c r="M231" i="23"/>
  <c r="U231" i="23" s="1"/>
  <c r="L231" i="23"/>
  <c r="K231" i="23"/>
  <c r="N231" i="23" s="1"/>
  <c r="J231" i="23"/>
  <c r="S231" i="23" s="1"/>
  <c r="M230" i="23"/>
  <c r="U230" i="23" s="1"/>
  <c r="L230" i="23"/>
  <c r="T230" i="23" s="1"/>
  <c r="K230" i="23"/>
  <c r="N230" i="23" s="1"/>
  <c r="J230" i="23"/>
  <c r="S230" i="23" s="1"/>
  <c r="U229" i="23"/>
  <c r="M229" i="23"/>
  <c r="L229" i="23"/>
  <c r="T229" i="23" s="1"/>
  <c r="K229" i="23"/>
  <c r="N229" i="23" s="1"/>
  <c r="V229" i="23" s="1"/>
  <c r="J229" i="23"/>
  <c r="S229" i="23" s="1"/>
  <c r="M228" i="23"/>
  <c r="U228" i="23" s="1"/>
  <c r="L228" i="23"/>
  <c r="K228" i="23"/>
  <c r="N228" i="23" s="1"/>
  <c r="J228" i="23"/>
  <c r="S228" i="23" s="1"/>
  <c r="M227" i="23"/>
  <c r="U227" i="23" s="1"/>
  <c r="L227" i="23"/>
  <c r="K227" i="23"/>
  <c r="N227" i="23" s="1"/>
  <c r="V227" i="23" s="1"/>
  <c r="J227" i="23"/>
  <c r="S227" i="23" s="1"/>
  <c r="M226" i="23"/>
  <c r="U226" i="23" s="1"/>
  <c r="L226" i="23"/>
  <c r="K226" i="23"/>
  <c r="N226" i="23" s="1"/>
  <c r="J226" i="23"/>
  <c r="S226" i="23" s="1"/>
  <c r="N225" i="23"/>
  <c r="M225" i="23"/>
  <c r="U225" i="23" s="1"/>
  <c r="L225" i="23"/>
  <c r="K225" i="23"/>
  <c r="J225" i="23"/>
  <c r="S225" i="23" s="1"/>
  <c r="N224" i="23"/>
  <c r="V224" i="23" s="1"/>
  <c r="M224" i="23"/>
  <c r="U224" i="23" s="1"/>
  <c r="L224" i="23"/>
  <c r="K224" i="23"/>
  <c r="J224" i="23"/>
  <c r="S224" i="23" s="1"/>
  <c r="M223" i="23"/>
  <c r="U223" i="23" s="1"/>
  <c r="L223" i="23"/>
  <c r="K223" i="23"/>
  <c r="N223" i="23" s="1"/>
  <c r="V223" i="23" s="1"/>
  <c r="J223" i="23"/>
  <c r="S223" i="23" s="1"/>
  <c r="M222" i="23"/>
  <c r="U222" i="23" s="1"/>
  <c r="L222" i="23"/>
  <c r="K222" i="23"/>
  <c r="N222" i="23" s="1"/>
  <c r="J222" i="23"/>
  <c r="S222" i="23" s="1"/>
  <c r="M221" i="23"/>
  <c r="U221" i="23" s="1"/>
  <c r="L221" i="23"/>
  <c r="T221" i="23" s="1"/>
  <c r="K221" i="23"/>
  <c r="N221" i="23" s="1"/>
  <c r="V221" i="23" s="1"/>
  <c r="J221" i="23"/>
  <c r="S221" i="23" s="1"/>
  <c r="M220" i="23"/>
  <c r="U220" i="23" s="1"/>
  <c r="L220" i="23"/>
  <c r="T220" i="23" s="1"/>
  <c r="K220" i="23"/>
  <c r="N220" i="23" s="1"/>
  <c r="J220" i="23"/>
  <c r="S220" i="23" s="1"/>
  <c r="M219" i="23"/>
  <c r="U219" i="23" s="1"/>
  <c r="L219" i="23"/>
  <c r="K219" i="23"/>
  <c r="N219" i="23" s="1"/>
  <c r="V219" i="23" s="1"/>
  <c r="J219" i="23"/>
  <c r="S219" i="23" s="1"/>
  <c r="M218" i="23"/>
  <c r="U218" i="23" s="1"/>
  <c r="L218" i="23"/>
  <c r="T218" i="23" s="1"/>
  <c r="K218" i="23"/>
  <c r="N218" i="23" s="1"/>
  <c r="V218" i="23" s="1"/>
  <c r="J218" i="23"/>
  <c r="S218" i="23" s="1"/>
  <c r="N217" i="23"/>
  <c r="V217" i="23" s="1"/>
  <c r="M217" i="23"/>
  <c r="U217" i="23" s="1"/>
  <c r="L217" i="23"/>
  <c r="K217" i="23"/>
  <c r="J217" i="23"/>
  <c r="S217" i="23" s="1"/>
  <c r="M216" i="23"/>
  <c r="U216" i="23" s="1"/>
  <c r="L216" i="23"/>
  <c r="T216" i="23" s="1"/>
  <c r="K216" i="23"/>
  <c r="N216" i="23" s="1"/>
  <c r="V216" i="23" s="1"/>
  <c r="J216" i="23"/>
  <c r="S216" i="23" s="1"/>
  <c r="M215" i="23"/>
  <c r="U215" i="23" s="1"/>
  <c r="L215" i="23"/>
  <c r="T215" i="23" s="1"/>
  <c r="K215" i="23"/>
  <c r="N215" i="23" s="1"/>
  <c r="J215" i="23"/>
  <c r="S215" i="23" s="1"/>
  <c r="N214" i="23"/>
  <c r="V214" i="23" s="1"/>
  <c r="M214" i="23"/>
  <c r="U214" i="23" s="1"/>
  <c r="L214" i="23"/>
  <c r="K214" i="23"/>
  <c r="J214" i="23"/>
  <c r="S214" i="23" s="1"/>
  <c r="M213" i="23"/>
  <c r="U213" i="23" s="1"/>
  <c r="L213" i="23"/>
  <c r="T213" i="23" s="1"/>
  <c r="K213" i="23"/>
  <c r="N213" i="23" s="1"/>
  <c r="V213" i="23" s="1"/>
  <c r="J213" i="23"/>
  <c r="S213" i="23" s="1"/>
  <c r="M212" i="23"/>
  <c r="U212" i="23" s="1"/>
  <c r="L212" i="23"/>
  <c r="T212" i="23" s="1"/>
  <c r="K212" i="23"/>
  <c r="N212" i="23" s="1"/>
  <c r="J212" i="23"/>
  <c r="S212" i="23" s="1"/>
  <c r="T211" i="23"/>
  <c r="M211" i="23"/>
  <c r="U211" i="23" s="1"/>
  <c r="L211" i="23"/>
  <c r="K211" i="23"/>
  <c r="N211" i="23" s="1"/>
  <c r="V211" i="23" s="1"/>
  <c r="J211" i="23"/>
  <c r="S211" i="23" s="1"/>
  <c r="M210" i="23"/>
  <c r="U210" i="23" s="1"/>
  <c r="L210" i="23"/>
  <c r="T210" i="23" s="1"/>
  <c r="K210" i="23"/>
  <c r="N210" i="23" s="1"/>
  <c r="V210" i="23" s="1"/>
  <c r="J210" i="23"/>
  <c r="S210" i="23" s="1"/>
  <c r="N209" i="23"/>
  <c r="V209" i="23" s="1"/>
  <c r="M209" i="23"/>
  <c r="U209" i="23" s="1"/>
  <c r="L209" i="23"/>
  <c r="T209" i="23" s="1"/>
  <c r="K209" i="23"/>
  <c r="J209" i="23"/>
  <c r="S209" i="23" s="1"/>
  <c r="M208" i="23"/>
  <c r="U208" i="23" s="1"/>
  <c r="L208" i="23"/>
  <c r="K208" i="23"/>
  <c r="N208" i="23" s="1"/>
  <c r="J208" i="23"/>
  <c r="S208" i="23" s="1"/>
  <c r="E207" i="23"/>
  <c r="U201" i="23"/>
  <c r="H201" i="23"/>
  <c r="G201" i="23"/>
  <c r="E200" i="23"/>
  <c r="U199" i="23"/>
  <c r="T247" i="23" s="1"/>
  <c r="I199" i="23"/>
  <c r="O191" i="23"/>
  <c r="O189" i="23"/>
  <c r="O186" i="23"/>
  <c r="C180" i="23"/>
  <c r="D118" i="23"/>
  <c r="M116" i="23"/>
  <c r="U116" i="23" s="1"/>
  <c r="L116" i="23"/>
  <c r="K116" i="23"/>
  <c r="N116" i="23" s="1"/>
  <c r="J116" i="23"/>
  <c r="S116" i="23" s="1"/>
  <c r="M115" i="23"/>
  <c r="U115" i="23" s="1"/>
  <c r="L115" i="23"/>
  <c r="K115" i="23"/>
  <c r="N115" i="23" s="1"/>
  <c r="J115" i="23"/>
  <c r="S115" i="23" s="1"/>
  <c r="N114" i="23"/>
  <c r="M114" i="23"/>
  <c r="U114" i="23" s="1"/>
  <c r="L114" i="23"/>
  <c r="K114" i="23"/>
  <c r="J114" i="23"/>
  <c r="S114" i="23" s="1"/>
  <c r="M113" i="23"/>
  <c r="U113" i="23" s="1"/>
  <c r="L113" i="23"/>
  <c r="K113" i="23"/>
  <c r="N113" i="23" s="1"/>
  <c r="J113" i="23"/>
  <c r="S113" i="23" s="1"/>
  <c r="M112" i="23"/>
  <c r="U112" i="23" s="1"/>
  <c r="L112" i="23"/>
  <c r="K112" i="23"/>
  <c r="N112" i="23" s="1"/>
  <c r="J112" i="23"/>
  <c r="S112" i="23" s="1"/>
  <c r="M111" i="23"/>
  <c r="U111" i="23" s="1"/>
  <c r="L111" i="23"/>
  <c r="K111" i="23"/>
  <c r="N111" i="23" s="1"/>
  <c r="J111" i="23"/>
  <c r="S111" i="23" s="1"/>
  <c r="N110" i="23"/>
  <c r="M110" i="23"/>
  <c r="U110" i="23" s="1"/>
  <c r="L110" i="23"/>
  <c r="K110" i="23"/>
  <c r="J110" i="23"/>
  <c r="S110" i="23" s="1"/>
  <c r="M109" i="23"/>
  <c r="U109" i="23" s="1"/>
  <c r="L109" i="23"/>
  <c r="K109" i="23"/>
  <c r="N109" i="23" s="1"/>
  <c r="J109" i="23"/>
  <c r="S109" i="23" s="1"/>
  <c r="M108" i="23"/>
  <c r="U108" i="23" s="1"/>
  <c r="L108" i="23"/>
  <c r="K108" i="23"/>
  <c r="N108" i="23" s="1"/>
  <c r="J108" i="23"/>
  <c r="S108" i="23" s="1"/>
  <c r="N107" i="23"/>
  <c r="M107" i="23"/>
  <c r="U107" i="23" s="1"/>
  <c r="L107" i="23"/>
  <c r="K107" i="23"/>
  <c r="J107" i="23"/>
  <c r="S107" i="23" s="1"/>
  <c r="U106" i="23"/>
  <c r="M106" i="23"/>
  <c r="L106" i="23"/>
  <c r="K106" i="23"/>
  <c r="N106" i="23" s="1"/>
  <c r="V106" i="23" s="1"/>
  <c r="J106" i="23"/>
  <c r="S106" i="23" s="1"/>
  <c r="M105" i="23"/>
  <c r="U105" i="23" s="1"/>
  <c r="L105" i="23"/>
  <c r="K105" i="23"/>
  <c r="N105" i="23" s="1"/>
  <c r="V105" i="23" s="1"/>
  <c r="J105" i="23"/>
  <c r="S105" i="23" s="1"/>
  <c r="M104" i="23"/>
  <c r="U104" i="23" s="1"/>
  <c r="L104" i="23"/>
  <c r="K104" i="23"/>
  <c r="N104" i="23" s="1"/>
  <c r="J104" i="23"/>
  <c r="S104" i="23" s="1"/>
  <c r="N103" i="23"/>
  <c r="M103" i="23"/>
  <c r="U103" i="23" s="1"/>
  <c r="L103" i="23"/>
  <c r="K103" i="23"/>
  <c r="J103" i="23"/>
  <c r="S103" i="23" s="1"/>
  <c r="M102" i="23"/>
  <c r="U102" i="23" s="1"/>
  <c r="L102" i="23"/>
  <c r="K102" i="23"/>
  <c r="N102" i="23" s="1"/>
  <c r="V102" i="23" s="1"/>
  <c r="J102" i="23"/>
  <c r="S102" i="23" s="1"/>
  <c r="M101" i="23"/>
  <c r="U101" i="23" s="1"/>
  <c r="L101" i="23"/>
  <c r="K101" i="23"/>
  <c r="N101" i="23" s="1"/>
  <c r="J101" i="23"/>
  <c r="S101" i="23" s="1"/>
  <c r="M100" i="23"/>
  <c r="U100" i="23" s="1"/>
  <c r="L100" i="23"/>
  <c r="K100" i="23"/>
  <c r="N100" i="23" s="1"/>
  <c r="J100" i="23"/>
  <c r="S100" i="23" s="1"/>
  <c r="N99" i="23"/>
  <c r="M99" i="23"/>
  <c r="U99" i="23" s="1"/>
  <c r="L99" i="23"/>
  <c r="K99" i="23"/>
  <c r="J99" i="23"/>
  <c r="S99" i="23" s="1"/>
  <c r="M98" i="23"/>
  <c r="U98" i="23" s="1"/>
  <c r="L98" i="23"/>
  <c r="K98" i="23"/>
  <c r="N98" i="23" s="1"/>
  <c r="J98" i="23"/>
  <c r="S98" i="23" s="1"/>
  <c r="M97" i="23"/>
  <c r="U97" i="23" s="1"/>
  <c r="L97" i="23"/>
  <c r="K97" i="23"/>
  <c r="N97" i="23" s="1"/>
  <c r="J97" i="23"/>
  <c r="S97" i="23" s="1"/>
  <c r="M96" i="23"/>
  <c r="U96" i="23" s="1"/>
  <c r="L96" i="23"/>
  <c r="K96" i="23"/>
  <c r="N96" i="23" s="1"/>
  <c r="J96" i="23"/>
  <c r="S96" i="23" s="1"/>
  <c r="U95" i="23"/>
  <c r="M95" i="23"/>
  <c r="L95" i="23"/>
  <c r="K95" i="23"/>
  <c r="N95" i="23" s="1"/>
  <c r="J95" i="23"/>
  <c r="S95" i="23" s="1"/>
  <c r="N94" i="23"/>
  <c r="M94" i="23"/>
  <c r="U94" i="23" s="1"/>
  <c r="L94" i="23"/>
  <c r="K94" i="23"/>
  <c r="J94" i="23"/>
  <c r="S94" i="23" s="1"/>
  <c r="N93" i="23"/>
  <c r="M93" i="23"/>
  <c r="U93" i="23" s="1"/>
  <c r="L93" i="23"/>
  <c r="K93" i="23"/>
  <c r="J93" i="23"/>
  <c r="S93" i="23" s="1"/>
  <c r="M92" i="23"/>
  <c r="U92" i="23" s="1"/>
  <c r="L92" i="23"/>
  <c r="K92" i="23"/>
  <c r="N92" i="23" s="1"/>
  <c r="J92" i="23"/>
  <c r="S92" i="23" s="1"/>
  <c r="N91" i="23"/>
  <c r="M91" i="23"/>
  <c r="U91" i="23" s="1"/>
  <c r="L91" i="23"/>
  <c r="K91" i="23"/>
  <c r="J91" i="23"/>
  <c r="S91" i="23" s="1"/>
  <c r="U90" i="23"/>
  <c r="M90" i="23"/>
  <c r="L90" i="23"/>
  <c r="K90" i="23"/>
  <c r="N90" i="23" s="1"/>
  <c r="V90" i="23" s="1"/>
  <c r="J90" i="23"/>
  <c r="S90" i="23" s="1"/>
  <c r="M89" i="23"/>
  <c r="U89" i="23" s="1"/>
  <c r="L89" i="23"/>
  <c r="K89" i="23"/>
  <c r="N89" i="23" s="1"/>
  <c r="V89" i="23" s="1"/>
  <c r="J89" i="23"/>
  <c r="S89" i="23" s="1"/>
  <c r="M88" i="23"/>
  <c r="U88" i="23" s="1"/>
  <c r="L88" i="23"/>
  <c r="K88" i="23"/>
  <c r="N88" i="23" s="1"/>
  <c r="J88" i="23"/>
  <c r="S88" i="23" s="1"/>
  <c r="U87" i="23"/>
  <c r="M87" i="23"/>
  <c r="L87" i="23"/>
  <c r="K87" i="23"/>
  <c r="N87" i="23" s="1"/>
  <c r="J87" i="23"/>
  <c r="S87" i="23" s="1"/>
  <c r="M86" i="23"/>
  <c r="U86" i="23" s="1"/>
  <c r="L86" i="23"/>
  <c r="K86" i="23"/>
  <c r="N86" i="23" s="1"/>
  <c r="J86" i="23"/>
  <c r="S86" i="23" s="1"/>
  <c r="M85" i="23"/>
  <c r="U85" i="23" s="1"/>
  <c r="L85" i="23"/>
  <c r="K85" i="23"/>
  <c r="N85" i="23" s="1"/>
  <c r="V85" i="23" s="1"/>
  <c r="J85" i="23"/>
  <c r="S85" i="23" s="1"/>
  <c r="N84" i="23"/>
  <c r="M84" i="23"/>
  <c r="U84" i="23" s="1"/>
  <c r="L84" i="23"/>
  <c r="K84" i="23"/>
  <c r="J84" i="23"/>
  <c r="S84" i="23" s="1"/>
  <c r="M83" i="23"/>
  <c r="U83" i="23" s="1"/>
  <c r="L83" i="23"/>
  <c r="K83" i="23"/>
  <c r="N83" i="23" s="1"/>
  <c r="J83" i="23"/>
  <c r="S83" i="23" s="1"/>
  <c r="M82" i="23"/>
  <c r="U82" i="23" s="1"/>
  <c r="L82" i="23"/>
  <c r="K82" i="23"/>
  <c r="N82" i="23" s="1"/>
  <c r="J82" i="23"/>
  <c r="S82" i="23" s="1"/>
  <c r="M81" i="23"/>
  <c r="U81" i="23" s="1"/>
  <c r="L81" i="23"/>
  <c r="K81" i="23"/>
  <c r="N81" i="23" s="1"/>
  <c r="V81" i="23" s="1"/>
  <c r="J81" i="23"/>
  <c r="S81" i="23" s="1"/>
  <c r="N80" i="23"/>
  <c r="M80" i="23"/>
  <c r="U80" i="23" s="1"/>
  <c r="L80" i="23"/>
  <c r="K80" i="23"/>
  <c r="J80" i="23"/>
  <c r="S80" i="23" s="1"/>
  <c r="M79" i="23"/>
  <c r="U79" i="23" s="1"/>
  <c r="L79" i="23"/>
  <c r="K79" i="23"/>
  <c r="N79" i="23" s="1"/>
  <c r="J79" i="23"/>
  <c r="S79" i="23" s="1"/>
  <c r="M78" i="23"/>
  <c r="U78" i="23" s="1"/>
  <c r="L78" i="23"/>
  <c r="K78" i="23"/>
  <c r="N78" i="23" s="1"/>
  <c r="J78" i="23"/>
  <c r="S78" i="23" s="1"/>
  <c r="M77" i="23"/>
  <c r="U77" i="23" s="1"/>
  <c r="L77" i="23"/>
  <c r="K77" i="23"/>
  <c r="N77" i="23" s="1"/>
  <c r="J77" i="23"/>
  <c r="S77" i="23" s="1"/>
  <c r="E76" i="23"/>
  <c r="U70" i="23"/>
  <c r="H70" i="23"/>
  <c r="G70" i="23"/>
  <c r="E69" i="23"/>
  <c r="U68" i="23"/>
  <c r="T104" i="23" s="1"/>
  <c r="I68" i="23"/>
  <c r="O60" i="23"/>
  <c r="O58" i="23"/>
  <c r="O55" i="23"/>
  <c r="AE53" i="23"/>
  <c r="W43" i="23"/>
  <c r="W36" i="23"/>
  <c r="W625" i="23" s="1"/>
  <c r="S36" i="23"/>
  <c r="B35" i="23"/>
  <c r="C1714" i="22"/>
  <c r="C1682" i="22"/>
  <c r="B1682" i="22"/>
  <c r="O1680" i="22"/>
  <c r="C1665" i="22"/>
  <c r="B1665" i="22"/>
  <c r="Y1664" i="22"/>
  <c r="O1663" i="22"/>
  <c r="A1664" i="22" s="1"/>
  <c r="C1659" i="22"/>
  <c r="C1575" i="22"/>
  <c r="R1572" i="22"/>
  <c r="C1572" i="22"/>
  <c r="N1569" i="22" s="1"/>
  <c r="V1569" i="22" s="1"/>
  <c r="R1570" i="22"/>
  <c r="M1570" i="22"/>
  <c r="L1570" i="22"/>
  <c r="K1570" i="22"/>
  <c r="J1570" i="22"/>
  <c r="R1569" i="22"/>
  <c r="M1569" i="22"/>
  <c r="L1569" i="22"/>
  <c r="K1569" i="22"/>
  <c r="J1569" i="22"/>
  <c r="R1568" i="22"/>
  <c r="M1568" i="22"/>
  <c r="L1568" i="22"/>
  <c r="K1568" i="22"/>
  <c r="J1568" i="22"/>
  <c r="R1567" i="22"/>
  <c r="M1567" i="22"/>
  <c r="L1567" i="22"/>
  <c r="K1567" i="22"/>
  <c r="J1567" i="22"/>
  <c r="R1566" i="22"/>
  <c r="M1566" i="22"/>
  <c r="L1566" i="22"/>
  <c r="K1566" i="22"/>
  <c r="J1566" i="22"/>
  <c r="R1565" i="22"/>
  <c r="M1565" i="22"/>
  <c r="L1565" i="22"/>
  <c r="K1565" i="22"/>
  <c r="J1565" i="22"/>
  <c r="R1564" i="22"/>
  <c r="M1564" i="22"/>
  <c r="L1564" i="22"/>
  <c r="K1564" i="22"/>
  <c r="J1564" i="22"/>
  <c r="R1563" i="22"/>
  <c r="M1563" i="22"/>
  <c r="L1563" i="22"/>
  <c r="K1563" i="22"/>
  <c r="J1563" i="22"/>
  <c r="R1562" i="22"/>
  <c r="M1562" i="22"/>
  <c r="L1562" i="22"/>
  <c r="K1562" i="22"/>
  <c r="J1562" i="22"/>
  <c r="R1561" i="22"/>
  <c r="M1561" i="22"/>
  <c r="L1561" i="22"/>
  <c r="K1561" i="22"/>
  <c r="J1561" i="22"/>
  <c r="R1560" i="22"/>
  <c r="N1560" i="22"/>
  <c r="V1560" i="22" s="1"/>
  <c r="M1560" i="22"/>
  <c r="L1560" i="22"/>
  <c r="K1560" i="22"/>
  <c r="J1560" i="22"/>
  <c r="R1559" i="22"/>
  <c r="M1559" i="22"/>
  <c r="L1559" i="22"/>
  <c r="K1559" i="22"/>
  <c r="J1559" i="22"/>
  <c r="R1558" i="22"/>
  <c r="M1558" i="22"/>
  <c r="L1558" i="22"/>
  <c r="K1558" i="22"/>
  <c r="J1558" i="22"/>
  <c r="R1557" i="22"/>
  <c r="M1557" i="22"/>
  <c r="L1557" i="22"/>
  <c r="K1557" i="22"/>
  <c r="J1557" i="22"/>
  <c r="R1556" i="22"/>
  <c r="M1556" i="22"/>
  <c r="L1556" i="22"/>
  <c r="K1556" i="22"/>
  <c r="J1556" i="22"/>
  <c r="R1555" i="22"/>
  <c r="M1555" i="22"/>
  <c r="L1555" i="22"/>
  <c r="K1555" i="22"/>
  <c r="J1555" i="22"/>
  <c r="R1554" i="22"/>
  <c r="M1554" i="22"/>
  <c r="L1554" i="22"/>
  <c r="K1554" i="22"/>
  <c r="J1554" i="22"/>
  <c r="R1553" i="22"/>
  <c r="M1553" i="22"/>
  <c r="L1553" i="22"/>
  <c r="K1553" i="22"/>
  <c r="J1553" i="22"/>
  <c r="R1552" i="22"/>
  <c r="M1552" i="22"/>
  <c r="L1552" i="22"/>
  <c r="K1552" i="22"/>
  <c r="J1552" i="22"/>
  <c r="R1551" i="22"/>
  <c r="M1551" i="22"/>
  <c r="L1551" i="22"/>
  <c r="K1551" i="22"/>
  <c r="J1551" i="22"/>
  <c r="R1550" i="22"/>
  <c r="N1550" i="22"/>
  <c r="V1550" i="22" s="1"/>
  <c r="M1550" i="22"/>
  <c r="L1550" i="22"/>
  <c r="K1550" i="22"/>
  <c r="J1550" i="22"/>
  <c r="R1549" i="22"/>
  <c r="M1549" i="22"/>
  <c r="L1549" i="22"/>
  <c r="K1549" i="22"/>
  <c r="J1549" i="22"/>
  <c r="R1548" i="22"/>
  <c r="M1548" i="22"/>
  <c r="L1548" i="22"/>
  <c r="K1548" i="22"/>
  <c r="J1548" i="22"/>
  <c r="R1547" i="22"/>
  <c r="N1547" i="22"/>
  <c r="V1547" i="22" s="1"/>
  <c r="M1547" i="22"/>
  <c r="L1547" i="22"/>
  <c r="K1547" i="22"/>
  <c r="J1547" i="22"/>
  <c r="R1546" i="22"/>
  <c r="M1546" i="22"/>
  <c r="L1546" i="22"/>
  <c r="K1546" i="22"/>
  <c r="J1546" i="22"/>
  <c r="R1545" i="22"/>
  <c r="N1545" i="22"/>
  <c r="V1545" i="22" s="1"/>
  <c r="M1545" i="22"/>
  <c r="L1545" i="22"/>
  <c r="K1545" i="22"/>
  <c r="J1545" i="22"/>
  <c r="R1544" i="22"/>
  <c r="M1544" i="22"/>
  <c r="L1544" i="22"/>
  <c r="K1544" i="22"/>
  <c r="J1544" i="22"/>
  <c r="R1543" i="22"/>
  <c r="M1543" i="22"/>
  <c r="L1543" i="22"/>
  <c r="K1543" i="22"/>
  <c r="J1543" i="22"/>
  <c r="R1542" i="22"/>
  <c r="M1542" i="22"/>
  <c r="L1542" i="22"/>
  <c r="K1542" i="22"/>
  <c r="J1542" i="22"/>
  <c r="R1541" i="22"/>
  <c r="M1541" i="22"/>
  <c r="L1541" i="22"/>
  <c r="K1541" i="22"/>
  <c r="J1541" i="22"/>
  <c r="R1540" i="22"/>
  <c r="M1540" i="22"/>
  <c r="L1540" i="22"/>
  <c r="K1540" i="22"/>
  <c r="J1540" i="22"/>
  <c r="R1539" i="22"/>
  <c r="N1539" i="22"/>
  <c r="V1539" i="22" s="1"/>
  <c r="M1539" i="22"/>
  <c r="L1539" i="22"/>
  <c r="K1539" i="22"/>
  <c r="J1539" i="22"/>
  <c r="R1538" i="22"/>
  <c r="M1538" i="22"/>
  <c r="L1538" i="22"/>
  <c r="K1538" i="22"/>
  <c r="J1538" i="22"/>
  <c r="R1537" i="22"/>
  <c r="N1537" i="22"/>
  <c r="V1537" i="22" s="1"/>
  <c r="M1537" i="22"/>
  <c r="L1537" i="22"/>
  <c r="K1537" i="22"/>
  <c r="J1537" i="22"/>
  <c r="R1536" i="22"/>
  <c r="M1536" i="22"/>
  <c r="L1536" i="22"/>
  <c r="K1536" i="22"/>
  <c r="J1536" i="22"/>
  <c r="R1535" i="22"/>
  <c r="N1535" i="22"/>
  <c r="V1535" i="22" s="1"/>
  <c r="M1535" i="22"/>
  <c r="L1535" i="22"/>
  <c r="K1535" i="22"/>
  <c r="J1535" i="22"/>
  <c r="R1534" i="22"/>
  <c r="M1534" i="22"/>
  <c r="L1534" i="22"/>
  <c r="K1534" i="22"/>
  <c r="J1534" i="22"/>
  <c r="R1533" i="22"/>
  <c r="N1533" i="22"/>
  <c r="V1533" i="22" s="1"/>
  <c r="M1533" i="22"/>
  <c r="L1533" i="22"/>
  <c r="K1533" i="22"/>
  <c r="J1533" i="22"/>
  <c r="R1532" i="22"/>
  <c r="M1532" i="22"/>
  <c r="L1532" i="22"/>
  <c r="K1532" i="22"/>
  <c r="J1532" i="22"/>
  <c r="R1531" i="22"/>
  <c r="N1531" i="22"/>
  <c r="V1531" i="22" s="1"/>
  <c r="M1531" i="22"/>
  <c r="L1531" i="22"/>
  <c r="K1531" i="22"/>
  <c r="J1531" i="22"/>
  <c r="M1528" i="22"/>
  <c r="L1528" i="22"/>
  <c r="E1528" i="22"/>
  <c r="D1528" i="22"/>
  <c r="J1527" i="22"/>
  <c r="D1526" i="22"/>
  <c r="G1524" i="22" s="1"/>
  <c r="I1523" i="22"/>
  <c r="U1521" i="22"/>
  <c r="U1519" i="22"/>
  <c r="T1563" i="22" s="1"/>
  <c r="O1509" i="22"/>
  <c r="O1507" i="22"/>
  <c r="O1504" i="22"/>
  <c r="C1498" i="22"/>
  <c r="C1414" i="22"/>
  <c r="R1411" i="22"/>
  <c r="C1411" i="22"/>
  <c r="N1408" i="22" s="1"/>
  <c r="V1408" i="22" s="1"/>
  <c r="R1409" i="22"/>
  <c r="M1409" i="22"/>
  <c r="L1409" i="22"/>
  <c r="K1409" i="22"/>
  <c r="J1409" i="22"/>
  <c r="R1408" i="22"/>
  <c r="M1408" i="22"/>
  <c r="L1408" i="22"/>
  <c r="K1408" i="22"/>
  <c r="J1408" i="22"/>
  <c r="R1407" i="22"/>
  <c r="N1407" i="22"/>
  <c r="V1407" i="22" s="1"/>
  <c r="M1407" i="22"/>
  <c r="L1407" i="22"/>
  <c r="K1407" i="22"/>
  <c r="J1407" i="22"/>
  <c r="R1406" i="22"/>
  <c r="M1406" i="22"/>
  <c r="L1406" i="22"/>
  <c r="K1406" i="22"/>
  <c r="J1406" i="22"/>
  <c r="R1405" i="22"/>
  <c r="M1405" i="22"/>
  <c r="L1405" i="22"/>
  <c r="K1405" i="22"/>
  <c r="J1405" i="22"/>
  <c r="R1404" i="22"/>
  <c r="M1404" i="22"/>
  <c r="L1404" i="22"/>
  <c r="K1404" i="22"/>
  <c r="J1404" i="22"/>
  <c r="R1403" i="22"/>
  <c r="M1403" i="22"/>
  <c r="L1403" i="22"/>
  <c r="K1403" i="22"/>
  <c r="J1403" i="22"/>
  <c r="R1402" i="22"/>
  <c r="M1402" i="22"/>
  <c r="L1402" i="22"/>
  <c r="K1402" i="22"/>
  <c r="J1402" i="22"/>
  <c r="R1401" i="22"/>
  <c r="M1401" i="22"/>
  <c r="L1401" i="22"/>
  <c r="K1401" i="22"/>
  <c r="J1401" i="22"/>
  <c r="R1400" i="22"/>
  <c r="N1400" i="22"/>
  <c r="V1400" i="22" s="1"/>
  <c r="M1400" i="22"/>
  <c r="L1400" i="22"/>
  <c r="K1400" i="22"/>
  <c r="J1400" i="22"/>
  <c r="R1399" i="22"/>
  <c r="M1399" i="22"/>
  <c r="L1399" i="22"/>
  <c r="K1399" i="22"/>
  <c r="J1399" i="22"/>
  <c r="R1398" i="22"/>
  <c r="N1398" i="22"/>
  <c r="V1398" i="22" s="1"/>
  <c r="M1398" i="22"/>
  <c r="L1398" i="22"/>
  <c r="K1398" i="22"/>
  <c r="J1398" i="22"/>
  <c r="R1397" i="22"/>
  <c r="M1397" i="22"/>
  <c r="L1397" i="22"/>
  <c r="K1397" i="22"/>
  <c r="J1397" i="22"/>
  <c r="R1396" i="22"/>
  <c r="M1396" i="22"/>
  <c r="L1396" i="22"/>
  <c r="K1396" i="22"/>
  <c r="J1396" i="22"/>
  <c r="R1395" i="22"/>
  <c r="N1395" i="22"/>
  <c r="V1395" i="22" s="1"/>
  <c r="M1395" i="22"/>
  <c r="L1395" i="22"/>
  <c r="K1395" i="22"/>
  <c r="J1395" i="22"/>
  <c r="R1394" i="22"/>
  <c r="M1394" i="22"/>
  <c r="L1394" i="22"/>
  <c r="K1394" i="22"/>
  <c r="J1394" i="22"/>
  <c r="R1393" i="22"/>
  <c r="N1393" i="22"/>
  <c r="V1393" i="22" s="1"/>
  <c r="M1393" i="22"/>
  <c r="L1393" i="22"/>
  <c r="K1393" i="22"/>
  <c r="J1393" i="22"/>
  <c r="R1392" i="22"/>
  <c r="M1392" i="22"/>
  <c r="L1392" i="22"/>
  <c r="K1392" i="22"/>
  <c r="J1392" i="22"/>
  <c r="R1391" i="22"/>
  <c r="N1391" i="22"/>
  <c r="V1391" i="22" s="1"/>
  <c r="M1391" i="22"/>
  <c r="L1391" i="22"/>
  <c r="K1391" i="22"/>
  <c r="J1391" i="22"/>
  <c r="R1390" i="22"/>
  <c r="M1390" i="22"/>
  <c r="L1390" i="22"/>
  <c r="K1390" i="22"/>
  <c r="J1390" i="22"/>
  <c r="R1389" i="22"/>
  <c r="N1389" i="22"/>
  <c r="V1389" i="22" s="1"/>
  <c r="M1389" i="22"/>
  <c r="L1389" i="22"/>
  <c r="K1389" i="22"/>
  <c r="J1389" i="22"/>
  <c r="R1388" i="22"/>
  <c r="N1388" i="22"/>
  <c r="V1388" i="22" s="1"/>
  <c r="M1388" i="22"/>
  <c r="L1388" i="22"/>
  <c r="K1388" i="22"/>
  <c r="J1388" i="22"/>
  <c r="R1387" i="22"/>
  <c r="N1387" i="22"/>
  <c r="V1387" i="22" s="1"/>
  <c r="M1387" i="22"/>
  <c r="L1387" i="22"/>
  <c r="K1387" i="22"/>
  <c r="J1387" i="22"/>
  <c r="R1386" i="22"/>
  <c r="N1386" i="22"/>
  <c r="V1386" i="22" s="1"/>
  <c r="M1386" i="22"/>
  <c r="L1386" i="22"/>
  <c r="K1386" i="22"/>
  <c r="J1386" i="22"/>
  <c r="R1385" i="22"/>
  <c r="N1385" i="22"/>
  <c r="V1385" i="22" s="1"/>
  <c r="M1385" i="22"/>
  <c r="L1385" i="22"/>
  <c r="K1385" i="22"/>
  <c r="J1385" i="22"/>
  <c r="R1384" i="22"/>
  <c r="N1384" i="22"/>
  <c r="V1384" i="22" s="1"/>
  <c r="M1384" i="22"/>
  <c r="L1384" i="22"/>
  <c r="K1384" i="22"/>
  <c r="J1384" i="22"/>
  <c r="R1383" i="22"/>
  <c r="N1383" i="22"/>
  <c r="V1383" i="22" s="1"/>
  <c r="M1383" i="22"/>
  <c r="L1383" i="22"/>
  <c r="K1383" i="22"/>
  <c r="J1383" i="22"/>
  <c r="R1382" i="22"/>
  <c r="N1382" i="22"/>
  <c r="V1382" i="22" s="1"/>
  <c r="M1382" i="22"/>
  <c r="L1382" i="22"/>
  <c r="K1382" i="22"/>
  <c r="J1382" i="22"/>
  <c r="R1381" i="22"/>
  <c r="N1381" i="22"/>
  <c r="V1381" i="22" s="1"/>
  <c r="M1381" i="22"/>
  <c r="L1381" i="22"/>
  <c r="K1381" i="22"/>
  <c r="J1381" i="22"/>
  <c r="R1380" i="22"/>
  <c r="N1380" i="22"/>
  <c r="V1380" i="22" s="1"/>
  <c r="M1380" i="22"/>
  <c r="L1380" i="22"/>
  <c r="K1380" i="22"/>
  <c r="J1380" i="22"/>
  <c r="R1379" i="22"/>
  <c r="N1379" i="22"/>
  <c r="V1379" i="22" s="1"/>
  <c r="M1379" i="22"/>
  <c r="L1379" i="22"/>
  <c r="K1379" i="22"/>
  <c r="J1379" i="22"/>
  <c r="R1378" i="22"/>
  <c r="N1378" i="22"/>
  <c r="V1378" i="22" s="1"/>
  <c r="M1378" i="22"/>
  <c r="L1378" i="22"/>
  <c r="K1378" i="22"/>
  <c r="J1378" i="22"/>
  <c r="R1377" i="22"/>
  <c r="N1377" i="22"/>
  <c r="V1377" i="22" s="1"/>
  <c r="M1377" i="22"/>
  <c r="L1377" i="22"/>
  <c r="K1377" i="22"/>
  <c r="J1377" i="22"/>
  <c r="R1376" i="22"/>
  <c r="N1376" i="22"/>
  <c r="V1376" i="22" s="1"/>
  <c r="M1376" i="22"/>
  <c r="L1376" i="22"/>
  <c r="K1376" i="22"/>
  <c r="J1376" i="22"/>
  <c r="R1375" i="22"/>
  <c r="N1375" i="22"/>
  <c r="V1375" i="22" s="1"/>
  <c r="M1375" i="22"/>
  <c r="L1375" i="22"/>
  <c r="K1375" i="22"/>
  <c r="J1375" i="22"/>
  <c r="R1374" i="22"/>
  <c r="N1374" i="22"/>
  <c r="V1374" i="22" s="1"/>
  <c r="M1374" i="22"/>
  <c r="L1374" i="22"/>
  <c r="K1374" i="22"/>
  <c r="J1374" i="22"/>
  <c r="R1373" i="22"/>
  <c r="N1373" i="22"/>
  <c r="V1373" i="22" s="1"/>
  <c r="M1373" i="22"/>
  <c r="L1373" i="22"/>
  <c r="K1373" i="22"/>
  <c r="J1373" i="22"/>
  <c r="R1372" i="22"/>
  <c r="N1372" i="22"/>
  <c r="V1372" i="22" s="1"/>
  <c r="M1372" i="22"/>
  <c r="L1372" i="22"/>
  <c r="K1372" i="22"/>
  <c r="J1372" i="22"/>
  <c r="R1371" i="22"/>
  <c r="N1371" i="22"/>
  <c r="V1371" i="22" s="1"/>
  <c r="M1371" i="22"/>
  <c r="U1371" i="22" s="1"/>
  <c r="L1371" i="22"/>
  <c r="K1371" i="22"/>
  <c r="J1371" i="22"/>
  <c r="V1370" i="22"/>
  <c r="R1370" i="22"/>
  <c r="N1370" i="22"/>
  <c r="M1370" i="22"/>
  <c r="L1370" i="22"/>
  <c r="L1411" i="22" s="1"/>
  <c r="T1411" i="22" s="1"/>
  <c r="K1370" i="22"/>
  <c r="J1370" i="22"/>
  <c r="F1368" i="22"/>
  <c r="N1367" i="22"/>
  <c r="M1367" i="22"/>
  <c r="L1367" i="22"/>
  <c r="E1367" i="22"/>
  <c r="D1367" i="22"/>
  <c r="J1366" i="22"/>
  <c r="D1365" i="22"/>
  <c r="F1485" i="22" s="1"/>
  <c r="I1362" i="22"/>
  <c r="U1360" i="22"/>
  <c r="U1358" i="22"/>
  <c r="O1348" i="22"/>
  <c r="O1346" i="22"/>
  <c r="O1343" i="22"/>
  <c r="C1337" i="22"/>
  <c r="C1253" i="22"/>
  <c r="R1250" i="22"/>
  <c r="C1250" i="22"/>
  <c r="C1251" i="22" s="1"/>
  <c r="F1206" i="22" s="1"/>
  <c r="R1248" i="22"/>
  <c r="M1248" i="22"/>
  <c r="L1248" i="22"/>
  <c r="K1248" i="22"/>
  <c r="J1248" i="22"/>
  <c r="R1247" i="22"/>
  <c r="M1247" i="22"/>
  <c r="L1247" i="22"/>
  <c r="K1247" i="22"/>
  <c r="J1247" i="22"/>
  <c r="R1246" i="22"/>
  <c r="M1246" i="22"/>
  <c r="L1246" i="22"/>
  <c r="K1246" i="22"/>
  <c r="J1246" i="22"/>
  <c r="R1245" i="22"/>
  <c r="M1245" i="22"/>
  <c r="L1245" i="22"/>
  <c r="K1245" i="22"/>
  <c r="J1245" i="22"/>
  <c r="R1244" i="22"/>
  <c r="M1244" i="22"/>
  <c r="L1244" i="22"/>
  <c r="K1244" i="22"/>
  <c r="J1244" i="22"/>
  <c r="R1243" i="22"/>
  <c r="M1243" i="22"/>
  <c r="L1243" i="22"/>
  <c r="K1243" i="22"/>
  <c r="J1243" i="22"/>
  <c r="R1242" i="22"/>
  <c r="M1242" i="22"/>
  <c r="L1242" i="22"/>
  <c r="K1242" i="22"/>
  <c r="J1242" i="22"/>
  <c r="R1241" i="22"/>
  <c r="M1241" i="22"/>
  <c r="L1241" i="22"/>
  <c r="K1241" i="22"/>
  <c r="J1241" i="22"/>
  <c r="R1240" i="22"/>
  <c r="M1240" i="22"/>
  <c r="L1240" i="22"/>
  <c r="K1240" i="22"/>
  <c r="J1240" i="22"/>
  <c r="R1239" i="22"/>
  <c r="M1239" i="22"/>
  <c r="L1239" i="22"/>
  <c r="K1239" i="22"/>
  <c r="J1239" i="22"/>
  <c r="R1238" i="22"/>
  <c r="M1238" i="22"/>
  <c r="L1238" i="22"/>
  <c r="K1238" i="22"/>
  <c r="J1238" i="22"/>
  <c r="R1237" i="22"/>
  <c r="M1237" i="22"/>
  <c r="L1237" i="22"/>
  <c r="K1237" i="22"/>
  <c r="J1237" i="22"/>
  <c r="R1236" i="22"/>
  <c r="M1236" i="22"/>
  <c r="L1236" i="22"/>
  <c r="K1236" i="22"/>
  <c r="J1236" i="22"/>
  <c r="R1235" i="22"/>
  <c r="M1235" i="22"/>
  <c r="L1235" i="22"/>
  <c r="K1235" i="22"/>
  <c r="J1235" i="22"/>
  <c r="R1234" i="22"/>
  <c r="M1234" i="22"/>
  <c r="L1234" i="22"/>
  <c r="K1234" i="22"/>
  <c r="J1234" i="22"/>
  <c r="R1233" i="22"/>
  <c r="M1233" i="22"/>
  <c r="L1233" i="22"/>
  <c r="K1233" i="22"/>
  <c r="J1233" i="22"/>
  <c r="R1232" i="22"/>
  <c r="M1232" i="22"/>
  <c r="L1232" i="22"/>
  <c r="K1232" i="22"/>
  <c r="J1232" i="22"/>
  <c r="R1231" i="22"/>
  <c r="M1231" i="22"/>
  <c r="L1231" i="22"/>
  <c r="K1231" i="22"/>
  <c r="J1231" i="22"/>
  <c r="R1230" i="22"/>
  <c r="M1230" i="22"/>
  <c r="L1230" i="22"/>
  <c r="K1230" i="22"/>
  <c r="J1230" i="22"/>
  <c r="R1229" i="22"/>
  <c r="M1229" i="22"/>
  <c r="L1229" i="22"/>
  <c r="K1229" i="22"/>
  <c r="J1229" i="22"/>
  <c r="R1228" i="22"/>
  <c r="M1228" i="22"/>
  <c r="L1228" i="22"/>
  <c r="K1228" i="22"/>
  <c r="J1228" i="22"/>
  <c r="R1227" i="22"/>
  <c r="N1227" i="22"/>
  <c r="V1227" i="22" s="1"/>
  <c r="M1227" i="22"/>
  <c r="L1227" i="22"/>
  <c r="K1227" i="22"/>
  <c r="J1227" i="22"/>
  <c r="R1226" i="22"/>
  <c r="M1226" i="22"/>
  <c r="L1226" i="22"/>
  <c r="K1226" i="22"/>
  <c r="J1226" i="22"/>
  <c r="R1225" i="22"/>
  <c r="M1225" i="22"/>
  <c r="L1225" i="22"/>
  <c r="K1225" i="22"/>
  <c r="J1225" i="22"/>
  <c r="R1224" i="22"/>
  <c r="M1224" i="22"/>
  <c r="L1224" i="22"/>
  <c r="K1224" i="22"/>
  <c r="J1224" i="22"/>
  <c r="R1223" i="22"/>
  <c r="M1223" i="22"/>
  <c r="L1223" i="22"/>
  <c r="K1223" i="22"/>
  <c r="J1223" i="22"/>
  <c r="R1222" i="22"/>
  <c r="M1222" i="22"/>
  <c r="L1222" i="22"/>
  <c r="K1222" i="22"/>
  <c r="J1222" i="22"/>
  <c r="R1221" i="22"/>
  <c r="M1221" i="22"/>
  <c r="L1221" i="22"/>
  <c r="K1221" i="22"/>
  <c r="J1221" i="22"/>
  <c r="R1220" i="22"/>
  <c r="M1220" i="22"/>
  <c r="L1220" i="22"/>
  <c r="K1220" i="22"/>
  <c r="J1220" i="22"/>
  <c r="R1219" i="22"/>
  <c r="M1219" i="22"/>
  <c r="L1219" i="22"/>
  <c r="K1219" i="22"/>
  <c r="J1219" i="22"/>
  <c r="R1218" i="22"/>
  <c r="M1218" i="22"/>
  <c r="L1218" i="22"/>
  <c r="K1218" i="22"/>
  <c r="J1218" i="22"/>
  <c r="R1217" i="22"/>
  <c r="M1217" i="22"/>
  <c r="L1217" i="22"/>
  <c r="K1217" i="22"/>
  <c r="J1217" i="22"/>
  <c r="R1216" i="22"/>
  <c r="M1216" i="22"/>
  <c r="L1216" i="22"/>
  <c r="K1216" i="22"/>
  <c r="J1216" i="22"/>
  <c r="R1215" i="22"/>
  <c r="M1215" i="22"/>
  <c r="L1215" i="22"/>
  <c r="K1215" i="22"/>
  <c r="J1215" i="22"/>
  <c r="R1214" i="22"/>
  <c r="M1214" i="22"/>
  <c r="L1214" i="22"/>
  <c r="K1214" i="22"/>
  <c r="J1214" i="22"/>
  <c r="R1213" i="22"/>
  <c r="M1213" i="22"/>
  <c r="L1213" i="22"/>
  <c r="K1213" i="22"/>
  <c r="J1213" i="22"/>
  <c r="R1212" i="22"/>
  <c r="M1212" i="22"/>
  <c r="L1212" i="22"/>
  <c r="K1212" i="22"/>
  <c r="J1212" i="22"/>
  <c r="R1211" i="22"/>
  <c r="M1211" i="22"/>
  <c r="L1211" i="22"/>
  <c r="K1211" i="22"/>
  <c r="J1211" i="22"/>
  <c r="R1210" i="22"/>
  <c r="M1210" i="22"/>
  <c r="L1210" i="22"/>
  <c r="K1210" i="22"/>
  <c r="J1210" i="22"/>
  <c r="R1209" i="22"/>
  <c r="M1209" i="22"/>
  <c r="L1209" i="22"/>
  <c r="K1209" i="22"/>
  <c r="J1209" i="22"/>
  <c r="M1206" i="22"/>
  <c r="L1206" i="22"/>
  <c r="E1206" i="22"/>
  <c r="D1206" i="22"/>
  <c r="J1205" i="22"/>
  <c r="D1204" i="22"/>
  <c r="F1324" i="22" s="1"/>
  <c r="I1201" i="22"/>
  <c r="U1199" i="22"/>
  <c r="U1197" i="22"/>
  <c r="S1250" i="22" s="1"/>
  <c r="O1187" i="22"/>
  <c r="O1185" i="22"/>
  <c r="O1182" i="22"/>
  <c r="C1176" i="22"/>
  <c r="C1092" i="22"/>
  <c r="R1089" i="22"/>
  <c r="C1089" i="22"/>
  <c r="N1087" i="22" s="1"/>
  <c r="V1087" i="22" s="1"/>
  <c r="R1087" i="22"/>
  <c r="M1087" i="22"/>
  <c r="L1087" i="22"/>
  <c r="K1087" i="22"/>
  <c r="J1087" i="22"/>
  <c r="R1086" i="22"/>
  <c r="M1086" i="22"/>
  <c r="L1086" i="22"/>
  <c r="K1086" i="22"/>
  <c r="J1086" i="22"/>
  <c r="R1085" i="22"/>
  <c r="M1085" i="22"/>
  <c r="L1085" i="22"/>
  <c r="K1085" i="22"/>
  <c r="J1085" i="22"/>
  <c r="R1084" i="22"/>
  <c r="M1084" i="22"/>
  <c r="L1084" i="22"/>
  <c r="K1084" i="22"/>
  <c r="J1084" i="22"/>
  <c r="R1083" i="22"/>
  <c r="M1083" i="22"/>
  <c r="L1083" i="22"/>
  <c r="K1083" i="22"/>
  <c r="J1083" i="22"/>
  <c r="R1082" i="22"/>
  <c r="N1082" i="22"/>
  <c r="V1082" i="22" s="1"/>
  <c r="M1082" i="22"/>
  <c r="L1082" i="22"/>
  <c r="K1082" i="22"/>
  <c r="J1082" i="22"/>
  <c r="R1081" i="22"/>
  <c r="M1081" i="22"/>
  <c r="L1081" i="22"/>
  <c r="K1081" i="22"/>
  <c r="J1081" i="22"/>
  <c r="R1080" i="22"/>
  <c r="N1080" i="22"/>
  <c r="V1080" i="22" s="1"/>
  <c r="M1080" i="22"/>
  <c r="L1080" i="22"/>
  <c r="K1080" i="22"/>
  <c r="J1080" i="22"/>
  <c r="R1079" i="22"/>
  <c r="M1079" i="22"/>
  <c r="L1079" i="22"/>
  <c r="K1079" i="22"/>
  <c r="J1079" i="22"/>
  <c r="R1078" i="22"/>
  <c r="N1078" i="22"/>
  <c r="V1078" i="22" s="1"/>
  <c r="M1078" i="22"/>
  <c r="L1078" i="22"/>
  <c r="K1078" i="22"/>
  <c r="J1078" i="22"/>
  <c r="R1077" i="22"/>
  <c r="M1077" i="22"/>
  <c r="L1077" i="22"/>
  <c r="K1077" i="22"/>
  <c r="J1077" i="22"/>
  <c r="R1076" i="22"/>
  <c r="N1076" i="22"/>
  <c r="V1076" i="22" s="1"/>
  <c r="M1076" i="22"/>
  <c r="L1076" i="22"/>
  <c r="K1076" i="22"/>
  <c r="J1076" i="22"/>
  <c r="R1075" i="22"/>
  <c r="N1075" i="22"/>
  <c r="V1075" i="22" s="1"/>
  <c r="M1075" i="22"/>
  <c r="L1075" i="22"/>
  <c r="K1075" i="22"/>
  <c r="J1075" i="22"/>
  <c r="R1074" i="22"/>
  <c r="N1074" i="22"/>
  <c r="V1074" i="22" s="1"/>
  <c r="M1074" i="22"/>
  <c r="L1074" i="22"/>
  <c r="K1074" i="22"/>
  <c r="J1074" i="22"/>
  <c r="R1073" i="22"/>
  <c r="N1073" i="22"/>
  <c r="V1073" i="22" s="1"/>
  <c r="M1073" i="22"/>
  <c r="L1073" i="22"/>
  <c r="K1073" i="22"/>
  <c r="J1073" i="22"/>
  <c r="R1072" i="22"/>
  <c r="N1072" i="22"/>
  <c r="V1072" i="22" s="1"/>
  <c r="M1072" i="22"/>
  <c r="L1072" i="22"/>
  <c r="K1072" i="22"/>
  <c r="J1072" i="22"/>
  <c r="R1071" i="22"/>
  <c r="N1071" i="22"/>
  <c r="V1071" i="22" s="1"/>
  <c r="M1071" i="22"/>
  <c r="L1071" i="22"/>
  <c r="K1071" i="22"/>
  <c r="J1071" i="22"/>
  <c r="R1070" i="22"/>
  <c r="N1070" i="22"/>
  <c r="V1070" i="22" s="1"/>
  <c r="M1070" i="22"/>
  <c r="L1070" i="22"/>
  <c r="K1070" i="22"/>
  <c r="J1070" i="22"/>
  <c r="R1069" i="22"/>
  <c r="N1069" i="22"/>
  <c r="V1069" i="22" s="1"/>
  <c r="M1069" i="22"/>
  <c r="L1069" i="22"/>
  <c r="K1069" i="22"/>
  <c r="J1069" i="22"/>
  <c r="R1068" i="22"/>
  <c r="N1068" i="22"/>
  <c r="V1068" i="22" s="1"/>
  <c r="M1068" i="22"/>
  <c r="L1068" i="22"/>
  <c r="K1068" i="22"/>
  <c r="J1068" i="22"/>
  <c r="R1067" i="22"/>
  <c r="N1067" i="22"/>
  <c r="V1067" i="22" s="1"/>
  <c r="M1067" i="22"/>
  <c r="L1067" i="22"/>
  <c r="K1067" i="22"/>
  <c r="J1067" i="22"/>
  <c r="R1066" i="22"/>
  <c r="N1066" i="22"/>
  <c r="V1066" i="22" s="1"/>
  <c r="M1066" i="22"/>
  <c r="L1066" i="22"/>
  <c r="K1066" i="22"/>
  <c r="J1066" i="22"/>
  <c r="R1065" i="22"/>
  <c r="N1065" i="22"/>
  <c r="V1065" i="22" s="1"/>
  <c r="M1065" i="22"/>
  <c r="L1065" i="22"/>
  <c r="K1065" i="22"/>
  <c r="J1065" i="22"/>
  <c r="R1064" i="22"/>
  <c r="N1064" i="22"/>
  <c r="V1064" i="22" s="1"/>
  <c r="M1064" i="22"/>
  <c r="L1064" i="22"/>
  <c r="K1064" i="22"/>
  <c r="J1064" i="22"/>
  <c r="R1063" i="22"/>
  <c r="N1063" i="22"/>
  <c r="V1063" i="22" s="1"/>
  <c r="M1063" i="22"/>
  <c r="L1063" i="22"/>
  <c r="K1063" i="22"/>
  <c r="J1063" i="22"/>
  <c r="R1062" i="22"/>
  <c r="N1062" i="22"/>
  <c r="V1062" i="22" s="1"/>
  <c r="M1062" i="22"/>
  <c r="L1062" i="22"/>
  <c r="K1062" i="22"/>
  <c r="J1062" i="22"/>
  <c r="R1061" i="22"/>
  <c r="N1061" i="22"/>
  <c r="V1061" i="22" s="1"/>
  <c r="M1061" i="22"/>
  <c r="L1061" i="22"/>
  <c r="K1061" i="22"/>
  <c r="J1061" i="22"/>
  <c r="R1060" i="22"/>
  <c r="N1060" i="22"/>
  <c r="V1060" i="22" s="1"/>
  <c r="M1060" i="22"/>
  <c r="L1060" i="22"/>
  <c r="K1060" i="22"/>
  <c r="J1060" i="22"/>
  <c r="R1059" i="22"/>
  <c r="N1059" i="22"/>
  <c r="V1059" i="22" s="1"/>
  <c r="M1059" i="22"/>
  <c r="L1059" i="22"/>
  <c r="K1059" i="22"/>
  <c r="J1059" i="22"/>
  <c r="R1058" i="22"/>
  <c r="N1058" i="22"/>
  <c r="V1058" i="22" s="1"/>
  <c r="M1058" i="22"/>
  <c r="L1058" i="22"/>
  <c r="K1058" i="22"/>
  <c r="J1058" i="22"/>
  <c r="R1057" i="22"/>
  <c r="N1057" i="22"/>
  <c r="V1057" i="22" s="1"/>
  <c r="M1057" i="22"/>
  <c r="L1057" i="22"/>
  <c r="K1057" i="22"/>
  <c r="J1057" i="22"/>
  <c r="R1056" i="22"/>
  <c r="N1056" i="22"/>
  <c r="V1056" i="22" s="1"/>
  <c r="M1056" i="22"/>
  <c r="L1056" i="22"/>
  <c r="K1056" i="22"/>
  <c r="J1056" i="22"/>
  <c r="R1055" i="22"/>
  <c r="N1055" i="22"/>
  <c r="V1055" i="22" s="1"/>
  <c r="M1055" i="22"/>
  <c r="L1055" i="22"/>
  <c r="K1055" i="22"/>
  <c r="J1055" i="22"/>
  <c r="R1054" i="22"/>
  <c r="N1054" i="22"/>
  <c r="V1054" i="22" s="1"/>
  <c r="M1054" i="22"/>
  <c r="L1054" i="22"/>
  <c r="K1054" i="22"/>
  <c r="J1054" i="22"/>
  <c r="R1053" i="22"/>
  <c r="N1053" i="22"/>
  <c r="V1053" i="22" s="1"/>
  <c r="M1053" i="22"/>
  <c r="L1053" i="22"/>
  <c r="K1053" i="22"/>
  <c r="J1053" i="22"/>
  <c r="R1052" i="22"/>
  <c r="N1052" i="22"/>
  <c r="V1052" i="22" s="1"/>
  <c r="M1052" i="22"/>
  <c r="L1052" i="22"/>
  <c r="K1052" i="22"/>
  <c r="J1052" i="22"/>
  <c r="R1051" i="22"/>
  <c r="N1051" i="22"/>
  <c r="V1051" i="22" s="1"/>
  <c r="M1051" i="22"/>
  <c r="L1051" i="22"/>
  <c r="K1051" i="22"/>
  <c r="J1051" i="22"/>
  <c r="R1050" i="22"/>
  <c r="N1050" i="22"/>
  <c r="V1050" i="22" s="1"/>
  <c r="M1050" i="22"/>
  <c r="L1050" i="22"/>
  <c r="K1050" i="22"/>
  <c r="J1050" i="22"/>
  <c r="R1049" i="22"/>
  <c r="M1049" i="22"/>
  <c r="L1049" i="22"/>
  <c r="K1049" i="22"/>
  <c r="J1049" i="22"/>
  <c r="R1048" i="22"/>
  <c r="N1048" i="22"/>
  <c r="M1048" i="22"/>
  <c r="L1048" i="22"/>
  <c r="K1048" i="22"/>
  <c r="J1048" i="22"/>
  <c r="F1046" i="22"/>
  <c r="M1045" i="22"/>
  <c r="L1045" i="22"/>
  <c r="E1045" i="22"/>
  <c r="D1045" i="22"/>
  <c r="J1044" i="22"/>
  <c r="D1043" i="22"/>
  <c r="I1040" i="22"/>
  <c r="U1038" i="22"/>
  <c r="U1036" i="22"/>
  <c r="O1026" i="22"/>
  <c r="O1024" i="22"/>
  <c r="O1021" i="22"/>
  <c r="C1015" i="22"/>
  <c r="C931" i="22"/>
  <c r="R928" i="22"/>
  <c r="C928" i="22"/>
  <c r="C929" i="22" s="1"/>
  <c r="F884" i="22" s="1"/>
  <c r="R926" i="22"/>
  <c r="M926" i="22"/>
  <c r="L926" i="22"/>
  <c r="K926" i="22"/>
  <c r="J926" i="22"/>
  <c r="R925" i="22"/>
  <c r="M925" i="22"/>
  <c r="L925" i="22"/>
  <c r="K925" i="22"/>
  <c r="J925" i="22"/>
  <c r="R924" i="22"/>
  <c r="N924" i="22"/>
  <c r="V924" i="22" s="1"/>
  <c r="M924" i="22"/>
  <c r="L924" i="22"/>
  <c r="K924" i="22"/>
  <c r="J924" i="22"/>
  <c r="R923" i="22"/>
  <c r="M923" i="22"/>
  <c r="L923" i="22"/>
  <c r="K923" i="22"/>
  <c r="J923" i="22"/>
  <c r="R922" i="22"/>
  <c r="M922" i="22"/>
  <c r="L922" i="22"/>
  <c r="K922" i="22"/>
  <c r="J922" i="22"/>
  <c r="R921" i="22"/>
  <c r="M921" i="22"/>
  <c r="L921" i="22"/>
  <c r="K921" i="22"/>
  <c r="J921" i="22"/>
  <c r="R920" i="22"/>
  <c r="N920" i="22"/>
  <c r="V920" i="22" s="1"/>
  <c r="M920" i="22"/>
  <c r="L920" i="22"/>
  <c r="K920" i="22"/>
  <c r="J920" i="22"/>
  <c r="R919" i="22"/>
  <c r="M919" i="22"/>
  <c r="L919" i="22"/>
  <c r="T919" i="22" s="1"/>
  <c r="K919" i="22"/>
  <c r="J919" i="22"/>
  <c r="R918" i="22"/>
  <c r="N918" i="22"/>
  <c r="V918" i="22" s="1"/>
  <c r="M918" i="22"/>
  <c r="L918" i="22"/>
  <c r="K918" i="22"/>
  <c r="J918" i="22"/>
  <c r="R917" i="22"/>
  <c r="M917" i="22"/>
  <c r="L917" i="22"/>
  <c r="K917" i="22"/>
  <c r="J917" i="22"/>
  <c r="R916" i="22"/>
  <c r="N916" i="22"/>
  <c r="V916" i="22" s="1"/>
  <c r="M916" i="22"/>
  <c r="L916" i="22"/>
  <c r="K916" i="22"/>
  <c r="J916" i="22"/>
  <c r="R915" i="22"/>
  <c r="M915" i="22"/>
  <c r="L915" i="22"/>
  <c r="K915" i="22"/>
  <c r="J915" i="22"/>
  <c r="R914" i="22"/>
  <c r="N914" i="22"/>
  <c r="V914" i="22" s="1"/>
  <c r="M914" i="22"/>
  <c r="L914" i="22"/>
  <c r="T914" i="22" s="1"/>
  <c r="K914" i="22"/>
  <c r="J914" i="22"/>
  <c r="R913" i="22"/>
  <c r="M913" i="22"/>
  <c r="L913" i="22"/>
  <c r="K913" i="22"/>
  <c r="J913" i="22"/>
  <c r="R912" i="22"/>
  <c r="N912" i="22"/>
  <c r="V912" i="22" s="1"/>
  <c r="M912" i="22"/>
  <c r="L912" i="22"/>
  <c r="K912" i="22"/>
  <c r="J912" i="22"/>
  <c r="R911" i="22"/>
  <c r="M911" i="22"/>
  <c r="L911" i="22"/>
  <c r="K911" i="22"/>
  <c r="J911" i="22"/>
  <c r="R910" i="22"/>
  <c r="N910" i="22"/>
  <c r="V910" i="22" s="1"/>
  <c r="M910" i="22"/>
  <c r="L910" i="22"/>
  <c r="K910" i="22"/>
  <c r="J910" i="22"/>
  <c r="R909" i="22"/>
  <c r="M909" i="22"/>
  <c r="L909" i="22"/>
  <c r="K909" i="22"/>
  <c r="J909" i="22"/>
  <c r="R908" i="22"/>
  <c r="N908" i="22"/>
  <c r="V908" i="22" s="1"/>
  <c r="M908" i="22"/>
  <c r="L908" i="22"/>
  <c r="K908" i="22"/>
  <c r="J908" i="22"/>
  <c r="R907" i="22"/>
  <c r="M907" i="22"/>
  <c r="L907" i="22"/>
  <c r="K907" i="22"/>
  <c r="J907" i="22"/>
  <c r="R906" i="22"/>
  <c r="N906" i="22"/>
  <c r="V906" i="22" s="1"/>
  <c r="M906" i="22"/>
  <c r="L906" i="22"/>
  <c r="T906" i="22" s="1"/>
  <c r="K906" i="22"/>
  <c r="J906" i="22"/>
  <c r="R905" i="22"/>
  <c r="M905" i="22"/>
  <c r="U905" i="22" s="1"/>
  <c r="L905" i="22"/>
  <c r="K905" i="22"/>
  <c r="J905" i="22"/>
  <c r="R904" i="22"/>
  <c r="N904" i="22"/>
  <c r="V904" i="22" s="1"/>
  <c r="M904" i="22"/>
  <c r="L904" i="22"/>
  <c r="K904" i="22"/>
  <c r="J904" i="22"/>
  <c r="R903" i="22"/>
  <c r="M903" i="22"/>
  <c r="L903" i="22"/>
  <c r="K903" i="22"/>
  <c r="J903" i="22"/>
  <c r="R902" i="22"/>
  <c r="N902" i="22"/>
  <c r="V902" i="22" s="1"/>
  <c r="M902" i="22"/>
  <c r="L902" i="22"/>
  <c r="K902" i="22"/>
  <c r="J902" i="22"/>
  <c r="R901" i="22"/>
  <c r="N901" i="22"/>
  <c r="V901" i="22" s="1"/>
  <c r="M901" i="22"/>
  <c r="L901" i="22"/>
  <c r="K901" i="22"/>
  <c r="J901" i="22"/>
  <c r="R900" i="22"/>
  <c r="N900" i="22"/>
  <c r="V900" i="22" s="1"/>
  <c r="M900" i="22"/>
  <c r="L900" i="22"/>
  <c r="K900" i="22"/>
  <c r="J900" i="22"/>
  <c r="R899" i="22"/>
  <c r="N899" i="22"/>
  <c r="V899" i="22" s="1"/>
  <c r="M899" i="22"/>
  <c r="L899" i="22"/>
  <c r="K899" i="22"/>
  <c r="J899" i="22"/>
  <c r="R898" i="22"/>
  <c r="N898" i="22"/>
  <c r="V898" i="22" s="1"/>
  <c r="M898" i="22"/>
  <c r="L898" i="22"/>
  <c r="K898" i="22"/>
  <c r="J898" i="22"/>
  <c r="R897" i="22"/>
  <c r="M897" i="22"/>
  <c r="L897" i="22"/>
  <c r="K897" i="22"/>
  <c r="J897" i="22"/>
  <c r="R896" i="22"/>
  <c r="N896" i="22"/>
  <c r="V896" i="22" s="1"/>
  <c r="M896" i="22"/>
  <c r="L896" i="22"/>
  <c r="K896" i="22"/>
  <c r="J896" i="22"/>
  <c r="R895" i="22"/>
  <c r="M895" i="22"/>
  <c r="L895" i="22"/>
  <c r="K895" i="22"/>
  <c r="J895" i="22"/>
  <c r="R894" i="22"/>
  <c r="N894" i="22"/>
  <c r="V894" i="22" s="1"/>
  <c r="M894" i="22"/>
  <c r="L894" i="22"/>
  <c r="K894" i="22"/>
  <c r="J894" i="22"/>
  <c r="R893" i="22"/>
  <c r="M893" i="22"/>
  <c r="U893" i="22" s="1"/>
  <c r="L893" i="22"/>
  <c r="K893" i="22"/>
  <c r="J893" i="22"/>
  <c r="R892" i="22"/>
  <c r="N892" i="22"/>
  <c r="V892" i="22" s="1"/>
  <c r="M892" i="22"/>
  <c r="L892" i="22"/>
  <c r="K892" i="22"/>
  <c r="S892" i="22" s="1"/>
  <c r="J892" i="22"/>
  <c r="R891" i="22"/>
  <c r="M891" i="22"/>
  <c r="L891" i="22"/>
  <c r="K891" i="22"/>
  <c r="J891" i="22"/>
  <c r="R890" i="22"/>
  <c r="N890" i="22"/>
  <c r="V890" i="22" s="1"/>
  <c r="M890" i="22"/>
  <c r="L890" i="22"/>
  <c r="K890" i="22"/>
  <c r="J890" i="22"/>
  <c r="R889" i="22"/>
  <c r="M889" i="22"/>
  <c r="L889" i="22"/>
  <c r="K889" i="22"/>
  <c r="J889" i="22"/>
  <c r="R888" i="22"/>
  <c r="N888" i="22"/>
  <c r="V888" i="22" s="1"/>
  <c r="M888" i="22"/>
  <c r="L888" i="22"/>
  <c r="K888" i="22"/>
  <c r="J888" i="22"/>
  <c r="R887" i="22"/>
  <c r="M887" i="22"/>
  <c r="L887" i="22"/>
  <c r="K887" i="22"/>
  <c r="J887" i="22"/>
  <c r="F885" i="22"/>
  <c r="M884" i="22"/>
  <c r="L884" i="22"/>
  <c r="E884" i="22"/>
  <c r="D884" i="22"/>
  <c r="J883" i="22"/>
  <c r="D882" i="22"/>
  <c r="F1002" i="22" s="1"/>
  <c r="G880" i="22"/>
  <c r="I879" i="22"/>
  <c r="U877" i="22"/>
  <c r="U875" i="22"/>
  <c r="S928" i="22" s="1"/>
  <c r="O865" i="22"/>
  <c r="O863" i="22"/>
  <c r="O860" i="22"/>
  <c r="C854" i="22"/>
  <c r="C770" i="22"/>
  <c r="R767" i="22"/>
  <c r="C767" i="22"/>
  <c r="C768" i="22" s="1"/>
  <c r="F723" i="22" s="1"/>
  <c r="R765" i="22"/>
  <c r="M765" i="22"/>
  <c r="L765" i="22"/>
  <c r="K765" i="22"/>
  <c r="J765" i="22"/>
  <c r="R764" i="22"/>
  <c r="M764" i="22"/>
  <c r="L764" i="22"/>
  <c r="K764" i="22"/>
  <c r="J764" i="22"/>
  <c r="R763" i="22"/>
  <c r="M763" i="22"/>
  <c r="L763" i="22"/>
  <c r="K763" i="22"/>
  <c r="J763" i="22"/>
  <c r="R762" i="22"/>
  <c r="M762" i="22"/>
  <c r="L762" i="22"/>
  <c r="K762" i="22"/>
  <c r="J762" i="22"/>
  <c r="R761" i="22"/>
  <c r="N761" i="22"/>
  <c r="V761" i="22" s="1"/>
  <c r="M761" i="22"/>
  <c r="L761" i="22"/>
  <c r="K761" i="22"/>
  <c r="J761" i="22"/>
  <c r="R760" i="22"/>
  <c r="M760" i="22"/>
  <c r="L760" i="22"/>
  <c r="K760" i="22"/>
  <c r="J760" i="22"/>
  <c r="R759" i="22"/>
  <c r="M759" i="22"/>
  <c r="L759" i="22"/>
  <c r="K759" i="22"/>
  <c r="J759" i="22"/>
  <c r="R758" i="22"/>
  <c r="N758" i="22"/>
  <c r="V758" i="22" s="1"/>
  <c r="M758" i="22"/>
  <c r="L758" i="22"/>
  <c r="K758" i="22"/>
  <c r="J758" i="22"/>
  <c r="R757" i="22"/>
  <c r="N757" i="22"/>
  <c r="V757" i="22" s="1"/>
  <c r="M757" i="22"/>
  <c r="L757" i="22"/>
  <c r="K757" i="22"/>
  <c r="J757" i="22"/>
  <c r="R756" i="22"/>
  <c r="N756" i="22"/>
  <c r="V756" i="22" s="1"/>
  <c r="M756" i="22"/>
  <c r="L756" i="22"/>
  <c r="K756" i="22"/>
  <c r="J756" i="22"/>
  <c r="R755" i="22"/>
  <c r="N755" i="22"/>
  <c r="V755" i="22" s="1"/>
  <c r="M755" i="22"/>
  <c r="L755" i="22"/>
  <c r="K755" i="22"/>
  <c r="J755" i="22"/>
  <c r="R754" i="22"/>
  <c r="N754" i="22"/>
  <c r="V754" i="22" s="1"/>
  <c r="M754" i="22"/>
  <c r="L754" i="22"/>
  <c r="K754" i="22"/>
  <c r="J754" i="22"/>
  <c r="R753" i="22"/>
  <c r="N753" i="22"/>
  <c r="V753" i="22" s="1"/>
  <c r="M753" i="22"/>
  <c r="L753" i="22"/>
  <c r="K753" i="22"/>
  <c r="J753" i="22"/>
  <c r="R752" i="22"/>
  <c r="N752" i="22"/>
  <c r="V752" i="22" s="1"/>
  <c r="M752" i="22"/>
  <c r="L752" i="22"/>
  <c r="K752" i="22"/>
  <c r="J752" i="22"/>
  <c r="R751" i="22"/>
  <c r="N751" i="22"/>
  <c r="V751" i="22" s="1"/>
  <c r="M751" i="22"/>
  <c r="L751" i="22"/>
  <c r="K751" i="22"/>
  <c r="J751" i="22"/>
  <c r="R750" i="22"/>
  <c r="N750" i="22"/>
  <c r="V750" i="22" s="1"/>
  <c r="M750" i="22"/>
  <c r="L750" i="22"/>
  <c r="K750" i="22"/>
  <c r="J750" i="22"/>
  <c r="R749" i="22"/>
  <c r="N749" i="22"/>
  <c r="V749" i="22" s="1"/>
  <c r="M749" i="22"/>
  <c r="L749" i="22"/>
  <c r="K749" i="22"/>
  <c r="J749" i="22"/>
  <c r="R748" i="22"/>
  <c r="N748" i="22"/>
  <c r="V748" i="22" s="1"/>
  <c r="M748" i="22"/>
  <c r="L748" i="22"/>
  <c r="K748" i="22"/>
  <c r="J748" i="22"/>
  <c r="R747" i="22"/>
  <c r="N747" i="22"/>
  <c r="V747" i="22" s="1"/>
  <c r="M747" i="22"/>
  <c r="L747" i="22"/>
  <c r="K747" i="22"/>
  <c r="J747" i="22"/>
  <c r="R746" i="22"/>
  <c r="N746" i="22"/>
  <c r="V746" i="22" s="1"/>
  <c r="M746" i="22"/>
  <c r="L746" i="22"/>
  <c r="K746" i="22"/>
  <c r="J746" i="22"/>
  <c r="R745" i="22"/>
  <c r="N745" i="22"/>
  <c r="V745" i="22" s="1"/>
  <c r="M745" i="22"/>
  <c r="L745" i="22"/>
  <c r="K745" i="22"/>
  <c r="J745" i="22"/>
  <c r="R744" i="22"/>
  <c r="N744" i="22"/>
  <c r="V744" i="22" s="1"/>
  <c r="M744" i="22"/>
  <c r="L744" i="22"/>
  <c r="K744" i="22"/>
  <c r="J744" i="22"/>
  <c r="R743" i="22"/>
  <c r="N743" i="22"/>
  <c r="V743" i="22" s="1"/>
  <c r="M743" i="22"/>
  <c r="L743" i="22"/>
  <c r="K743" i="22"/>
  <c r="J743" i="22"/>
  <c r="R742" i="22"/>
  <c r="N742" i="22"/>
  <c r="V742" i="22" s="1"/>
  <c r="M742" i="22"/>
  <c r="L742" i="22"/>
  <c r="T742" i="22" s="1"/>
  <c r="K742" i="22"/>
  <c r="J742" i="22"/>
  <c r="R741" i="22"/>
  <c r="N741" i="22"/>
  <c r="V741" i="22" s="1"/>
  <c r="M741" i="22"/>
  <c r="L741" i="22"/>
  <c r="K741" i="22"/>
  <c r="J741" i="22"/>
  <c r="R740" i="22"/>
  <c r="N740" i="22"/>
  <c r="V740" i="22" s="1"/>
  <c r="M740" i="22"/>
  <c r="L740" i="22"/>
  <c r="T740" i="22" s="1"/>
  <c r="K740" i="22"/>
  <c r="J740" i="22"/>
  <c r="R739" i="22"/>
  <c r="N739" i="22"/>
  <c r="V739" i="22" s="1"/>
  <c r="M739" i="22"/>
  <c r="L739" i="22"/>
  <c r="T739" i="22" s="1"/>
  <c r="K739" i="22"/>
  <c r="J739" i="22"/>
  <c r="R738" i="22"/>
  <c r="N738" i="22"/>
  <c r="V738" i="22" s="1"/>
  <c r="M738" i="22"/>
  <c r="L738" i="22"/>
  <c r="T738" i="22" s="1"/>
  <c r="K738" i="22"/>
  <c r="J738" i="22"/>
  <c r="R737" i="22"/>
  <c r="N737" i="22"/>
  <c r="V737" i="22" s="1"/>
  <c r="M737" i="22"/>
  <c r="L737" i="22"/>
  <c r="K737" i="22"/>
  <c r="J737" i="22"/>
  <c r="R736" i="22"/>
  <c r="N736" i="22"/>
  <c r="V736" i="22" s="1"/>
  <c r="M736" i="22"/>
  <c r="U736" i="22" s="1"/>
  <c r="L736" i="22"/>
  <c r="T736" i="22" s="1"/>
  <c r="K736" i="22"/>
  <c r="J736" i="22"/>
  <c r="R735" i="22"/>
  <c r="N735" i="22"/>
  <c r="V735" i="22" s="1"/>
  <c r="M735" i="22"/>
  <c r="L735" i="22"/>
  <c r="T735" i="22" s="1"/>
  <c r="K735" i="22"/>
  <c r="J735" i="22"/>
  <c r="R734" i="22"/>
  <c r="N734" i="22"/>
  <c r="V734" i="22" s="1"/>
  <c r="M734" i="22"/>
  <c r="L734" i="22"/>
  <c r="T734" i="22" s="1"/>
  <c r="K734" i="22"/>
  <c r="J734" i="22"/>
  <c r="R733" i="22"/>
  <c r="N733" i="22"/>
  <c r="V733" i="22" s="1"/>
  <c r="M733" i="22"/>
  <c r="L733" i="22"/>
  <c r="K733" i="22"/>
  <c r="J733" i="22"/>
  <c r="R732" i="22"/>
  <c r="N732" i="22"/>
  <c r="V732" i="22" s="1"/>
  <c r="M732" i="22"/>
  <c r="U732" i="22" s="1"/>
  <c r="L732" i="22"/>
  <c r="T732" i="22" s="1"/>
  <c r="K732" i="22"/>
  <c r="J732" i="22"/>
  <c r="V731" i="22"/>
  <c r="R731" i="22"/>
  <c r="N731" i="22"/>
  <c r="M731" i="22"/>
  <c r="L731" i="22"/>
  <c r="T731" i="22" s="1"/>
  <c r="K731" i="22"/>
  <c r="J731" i="22"/>
  <c r="R730" i="22"/>
  <c r="N730" i="22"/>
  <c r="V730" i="22" s="1"/>
  <c r="M730" i="22"/>
  <c r="L730" i="22"/>
  <c r="K730" i="22"/>
  <c r="J730" i="22"/>
  <c r="R729" i="22"/>
  <c r="N729" i="22"/>
  <c r="V729" i="22" s="1"/>
  <c r="M729" i="22"/>
  <c r="L729" i="22"/>
  <c r="K729" i="22"/>
  <c r="J729" i="22"/>
  <c r="R728" i="22"/>
  <c r="N728" i="22"/>
  <c r="V728" i="22" s="1"/>
  <c r="M728" i="22"/>
  <c r="U728" i="22" s="1"/>
  <c r="L728" i="22"/>
  <c r="K728" i="22"/>
  <c r="J728" i="22"/>
  <c r="R727" i="22"/>
  <c r="N727" i="22"/>
  <c r="V727" i="22" s="1"/>
  <c r="M727" i="22"/>
  <c r="L727" i="22"/>
  <c r="T727" i="22" s="1"/>
  <c r="K727" i="22"/>
  <c r="J727" i="22"/>
  <c r="R726" i="22"/>
  <c r="N726" i="22"/>
  <c r="M726" i="22"/>
  <c r="L726" i="22"/>
  <c r="K726" i="22"/>
  <c r="J726" i="22"/>
  <c r="F724" i="22"/>
  <c r="M723" i="22"/>
  <c r="L723" i="22"/>
  <c r="E723" i="22"/>
  <c r="D723" i="22"/>
  <c r="J722" i="22"/>
  <c r="D721" i="22"/>
  <c r="I718" i="22"/>
  <c r="U716" i="22"/>
  <c r="U714" i="22"/>
  <c r="O704" i="22"/>
  <c r="O702" i="22"/>
  <c r="O699" i="22"/>
  <c r="C693" i="22"/>
  <c r="C609" i="22"/>
  <c r="R606" i="22"/>
  <c r="C606" i="22"/>
  <c r="N601" i="22" s="1"/>
  <c r="V601" i="22" s="1"/>
  <c r="R604" i="22"/>
  <c r="M604" i="22"/>
  <c r="L604" i="22"/>
  <c r="K604" i="22"/>
  <c r="J604" i="22"/>
  <c r="R603" i="22"/>
  <c r="M603" i="22"/>
  <c r="L603" i="22"/>
  <c r="K603" i="22"/>
  <c r="J603" i="22"/>
  <c r="R602" i="22"/>
  <c r="M602" i="22"/>
  <c r="L602" i="22"/>
  <c r="K602" i="22"/>
  <c r="J602" i="22"/>
  <c r="R601" i="22"/>
  <c r="M601" i="22"/>
  <c r="L601" i="22"/>
  <c r="K601" i="22"/>
  <c r="J601" i="22"/>
  <c r="R600" i="22"/>
  <c r="M600" i="22"/>
  <c r="L600" i="22"/>
  <c r="K600" i="22"/>
  <c r="J600" i="22"/>
  <c r="R599" i="22"/>
  <c r="M599" i="22"/>
  <c r="L599" i="22"/>
  <c r="K599" i="22"/>
  <c r="J599" i="22"/>
  <c r="R598" i="22"/>
  <c r="M598" i="22"/>
  <c r="L598" i="22"/>
  <c r="T598" i="22" s="1"/>
  <c r="K598" i="22"/>
  <c r="J598" i="22"/>
  <c r="R597" i="22"/>
  <c r="M597" i="22"/>
  <c r="U597" i="22" s="1"/>
  <c r="L597" i="22"/>
  <c r="K597" i="22"/>
  <c r="J597" i="22"/>
  <c r="R596" i="22"/>
  <c r="M596" i="22"/>
  <c r="L596" i="22"/>
  <c r="K596" i="22"/>
  <c r="J596" i="22"/>
  <c r="R595" i="22"/>
  <c r="M595" i="22"/>
  <c r="L595" i="22"/>
  <c r="K595" i="22"/>
  <c r="J595" i="22"/>
  <c r="R594" i="22"/>
  <c r="M594" i="22"/>
  <c r="L594" i="22"/>
  <c r="K594" i="22"/>
  <c r="J594" i="22"/>
  <c r="R593" i="22"/>
  <c r="N593" i="22"/>
  <c r="V593" i="22" s="1"/>
  <c r="M593" i="22"/>
  <c r="L593" i="22"/>
  <c r="K593" i="22"/>
  <c r="J593" i="22"/>
  <c r="R592" i="22"/>
  <c r="M592" i="22"/>
  <c r="L592" i="22"/>
  <c r="K592" i="22"/>
  <c r="J592" i="22"/>
  <c r="R591" i="22"/>
  <c r="M591" i="22"/>
  <c r="U591" i="22" s="1"/>
  <c r="L591" i="22"/>
  <c r="K591" i="22"/>
  <c r="J591" i="22"/>
  <c r="R590" i="22"/>
  <c r="M590" i="22"/>
  <c r="L590" i="22"/>
  <c r="K590" i="22"/>
  <c r="J590" i="22"/>
  <c r="R589" i="22"/>
  <c r="M589" i="22"/>
  <c r="L589" i="22"/>
  <c r="K589" i="22"/>
  <c r="J589" i="22"/>
  <c r="R588" i="22"/>
  <c r="M588" i="22"/>
  <c r="L588" i="22"/>
  <c r="K588" i="22"/>
  <c r="J588" i="22"/>
  <c r="R587" i="22"/>
  <c r="M587" i="22"/>
  <c r="L587" i="22"/>
  <c r="K587" i="22"/>
  <c r="J587" i="22"/>
  <c r="R586" i="22"/>
  <c r="M586" i="22"/>
  <c r="L586" i="22"/>
  <c r="K586" i="22"/>
  <c r="J586" i="22"/>
  <c r="R585" i="22"/>
  <c r="M585" i="22"/>
  <c r="U585" i="22" s="1"/>
  <c r="L585" i="22"/>
  <c r="K585" i="22"/>
  <c r="J585" i="22"/>
  <c r="R584" i="22"/>
  <c r="M584" i="22"/>
  <c r="L584" i="22"/>
  <c r="K584" i="22"/>
  <c r="J584" i="22"/>
  <c r="R583" i="22"/>
  <c r="N583" i="22"/>
  <c r="V583" i="22" s="1"/>
  <c r="M583" i="22"/>
  <c r="L583" i="22"/>
  <c r="K583" i="22"/>
  <c r="J583" i="22"/>
  <c r="R582" i="22"/>
  <c r="M582" i="22"/>
  <c r="L582" i="22"/>
  <c r="K582" i="22"/>
  <c r="J582" i="22"/>
  <c r="R581" i="22"/>
  <c r="M581" i="22"/>
  <c r="L581" i="22"/>
  <c r="K581" i="22"/>
  <c r="J581" i="22"/>
  <c r="R580" i="22"/>
  <c r="M580" i="22"/>
  <c r="L580" i="22"/>
  <c r="K580" i="22"/>
  <c r="J580" i="22"/>
  <c r="R579" i="22"/>
  <c r="M579" i="22"/>
  <c r="U579" i="22" s="1"/>
  <c r="L579" i="22"/>
  <c r="K579" i="22"/>
  <c r="J579" i="22"/>
  <c r="R578" i="22"/>
  <c r="M578" i="22"/>
  <c r="L578" i="22"/>
  <c r="K578" i="22"/>
  <c r="J578" i="22"/>
  <c r="R577" i="22"/>
  <c r="N577" i="22"/>
  <c r="V577" i="22" s="1"/>
  <c r="M577" i="22"/>
  <c r="L577" i="22"/>
  <c r="K577" i="22"/>
  <c r="J577" i="22"/>
  <c r="R576" i="22"/>
  <c r="M576" i="22"/>
  <c r="L576" i="22"/>
  <c r="K576" i="22"/>
  <c r="J576" i="22"/>
  <c r="R575" i="22"/>
  <c r="M575" i="22"/>
  <c r="L575" i="22"/>
  <c r="K575" i="22"/>
  <c r="J575" i="22"/>
  <c r="R574" i="22"/>
  <c r="M574" i="22"/>
  <c r="L574" i="22"/>
  <c r="K574" i="22"/>
  <c r="J574" i="22"/>
  <c r="R573" i="22"/>
  <c r="M573" i="22"/>
  <c r="L573" i="22"/>
  <c r="K573" i="22"/>
  <c r="J573" i="22"/>
  <c r="R572" i="22"/>
  <c r="M572" i="22"/>
  <c r="L572" i="22"/>
  <c r="K572" i="22"/>
  <c r="J572" i="22"/>
  <c r="R571" i="22"/>
  <c r="N571" i="22"/>
  <c r="V571" i="22" s="1"/>
  <c r="M571" i="22"/>
  <c r="L571" i="22"/>
  <c r="K571" i="22"/>
  <c r="J571" i="22"/>
  <c r="R570" i="22"/>
  <c r="M570" i="22"/>
  <c r="L570" i="22"/>
  <c r="K570" i="22"/>
  <c r="J570" i="22"/>
  <c r="R569" i="22"/>
  <c r="M569" i="22"/>
  <c r="L569" i="22"/>
  <c r="K569" i="22"/>
  <c r="J569" i="22"/>
  <c r="R568" i="22"/>
  <c r="M568" i="22"/>
  <c r="L568" i="22"/>
  <c r="K568" i="22"/>
  <c r="J568" i="22"/>
  <c r="R567" i="22"/>
  <c r="N567" i="22"/>
  <c r="V567" i="22" s="1"/>
  <c r="M567" i="22"/>
  <c r="L567" i="22"/>
  <c r="K567" i="22"/>
  <c r="J567" i="22"/>
  <c r="R566" i="22"/>
  <c r="M566" i="22"/>
  <c r="L566" i="22"/>
  <c r="K566" i="22"/>
  <c r="J566" i="22"/>
  <c r="R565" i="22"/>
  <c r="M565" i="22"/>
  <c r="L565" i="22"/>
  <c r="K565" i="22"/>
  <c r="J565" i="22"/>
  <c r="M562" i="22"/>
  <c r="L562" i="22"/>
  <c r="E562" i="22"/>
  <c r="D562" i="22"/>
  <c r="J561" i="22"/>
  <c r="D560" i="22"/>
  <c r="F680" i="22" s="1"/>
  <c r="I557" i="22"/>
  <c r="U555" i="22"/>
  <c r="U553" i="22"/>
  <c r="S604" i="22" s="1"/>
  <c r="O543" i="22"/>
  <c r="O541" i="22"/>
  <c r="O538" i="22"/>
  <c r="C532" i="22"/>
  <c r="C448" i="22"/>
  <c r="R445" i="22"/>
  <c r="C445" i="22"/>
  <c r="C446" i="22" s="1"/>
  <c r="R443" i="22"/>
  <c r="M443" i="22"/>
  <c r="L443" i="22"/>
  <c r="K443" i="22"/>
  <c r="J443" i="22"/>
  <c r="R442" i="22"/>
  <c r="N442" i="22"/>
  <c r="V442" i="22" s="1"/>
  <c r="M442" i="22"/>
  <c r="L442" i="22"/>
  <c r="K442" i="22"/>
  <c r="J442" i="22"/>
  <c r="R441" i="22"/>
  <c r="M441" i="22"/>
  <c r="L441" i="22"/>
  <c r="K441" i="22"/>
  <c r="J441" i="22"/>
  <c r="R440" i="22"/>
  <c r="N440" i="22"/>
  <c r="V440" i="22" s="1"/>
  <c r="M440" i="22"/>
  <c r="L440" i="22"/>
  <c r="K440" i="22"/>
  <c r="J440" i="22"/>
  <c r="R439" i="22"/>
  <c r="M439" i="22"/>
  <c r="L439" i="22"/>
  <c r="K439" i="22"/>
  <c r="J439" i="22"/>
  <c r="R438" i="22"/>
  <c r="N438" i="22"/>
  <c r="V438" i="22" s="1"/>
  <c r="M438" i="22"/>
  <c r="L438" i="22"/>
  <c r="K438" i="22"/>
  <c r="J438" i="22"/>
  <c r="R437" i="22"/>
  <c r="N437" i="22"/>
  <c r="V437" i="22" s="1"/>
  <c r="M437" i="22"/>
  <c r="L437" i="22"/>
  <c r="K437" i="22"/>
  <c r="J437" i="22"/>
  <c r="R436" i="22"/>
  <c r="N436" i="22"/>
  <c r="V436" i="22" s="1"/>
  <c r="M436" i="22"/>
  <c r="L436" i="22"/>
  <c r="K436" i="22"/>
  <c r="J436" i="22"/>
  <c r="R435" i="22"/>
  <c r="N435" i="22"/>
  <c r="V435" i="22" s="1"/>
  <c r="M435" i="22"/>
  <c r="L435" i="22"/>
  <c r="K435" i="22"/>
  <c r="J435" i="22"/>
  <c r="R434" i="22"/>
  <c r="N434" i="22"/>
  <c r="V434" i="22" s="1"/>
  <c r="M434" i="22"/>
  <c r="L434" i="22"/>
  <c r="K434" i="22"/>
  <c r="J434" i="22"/>
  <c r="R433" i="22"/>
  <c r="N433" i="22"/>
  <c r="V433" i="22" s="1"/>
  <c r="M433" i="22"/>
  <c r="L433" i="22"/>
  <c r="K433" i="22"/>
  <c r="J433" i="22"/>
  <c r="R432" i="22"/>
  <c r="N432" i="22"/>
  <c r="V432" i="22" s="1"/>
  <c r="M432" i="22"/>
  <c r="L432" i="22"/>
  <c r="K432" i="22"/>
  <c r="J432" i="22"/>
  <c r="R431" i="22"/>
  <c r="N431" i="22"/>
  <c r="V431" i="22" s="1"/>
  <c r="M431" i="22"/>
  <c r="L431" i="22"/>
  <c r="K431" i="22"/>
  <c r="J431" i="22"/>
  <c r="R430" i="22"/>
  <c r="N430" i="22"/>
  <c r="V430" i="22" s="1"/>
  <c r="M430" i="22"/>
  <c r="L430" i="22"/>
  <c r="K430" i="22"/>
  <c r="J430" i="22"/>
  <c r="R429" i="22"/>
  <c r="N429" i="22"/>
  <c r="V429" i="22" s="1"/>
  <c r="M429" i="22"/>
  <c r="L429" i="22"/>
  <c r="K429" i="22"/>
  <c r="J429" i="22"/>
  <c r="R428" i="22"/>
  <c r="N428" i="22"/>
  <c r="V428" i="22" s="1"/>
  <c r="M428" i="22"/>
  <c r="L428" i="22"/>
  <c r="K428" i="22"/>
  <c r="J428" i="22"/>
  <c r="R427" i="22"/>
  <c r="N427" i="22"/>
  <c r="V427" i="22" s="1"/>
  <c r="M427" i="22"/>
  <c r="L427" i="22"/>
  <c r="K427" i="22"/>
  <c r="J427" i="22"/>
  <c r="R426" i="22"/>
  <c r="N426" i="22"/>
  <c r="V426" i="22" s="1"/>
  <c r="M426" i="22"/>
  <c r="U426" i="22" s="1"/>
  <c r="L426" i="22"/>
  <c r="K426" i="22"/>
  <c r="J426" i="22"/>
  <c r="R425" i="22"/>
  <c r="N425" i="22"/>
  <c r="V425" i="22" s="1"/>
  <c r="M425" i="22"/>
  <c r="L425" i="22"/>
  <c r="K425" i="22"/>
  <c r="J425" i="22"/>
  <c r="R424" i="22"/>
  <c r="N424" i="22"/>
  <c r="V424" i="22" s="1"/>
  <c r="M424" i="22"/>
  <c r="L424" i="22"/>
  <c r="K424" i="22"/>
  <c r="J424" i="22"/>
  <c r="R423" i="22"/>
  <c r="N423" i="22"/>
  <c r="V423" i="22" s="1"/>
  <c r="M423" i="22"/>
  <c r="L423" i="22"/>
  <c r="K423" i="22"/>
  <c r="J423" i="22"/>
  <c r="R422" i="22"/>
  <c r="N422" i="22"/>
  <c r="V422" i="22" s="1"/>
  <c r="M422" i="22"/>
  <c r="U422" i="22" s="1"/>
  <c r="L422" i="22"/>
  <c r="K422" i="22"/>
  <c r="J422" i="22"/>
  <c r="R421" i="22"/>
  <c r="N421" i="22"/>
  <c r="V421" i="22" s="1"/>
  <c r="M421" i="22"/>
  <c r="L421" i="22"/>
  <c r="K421" i="22"/>
  <c r="J421" i="22"/>
  <c r="R420" i="22"/>
  <c r="N420" i="22"/>
  <c r="V420" i="22" s="1"/>
  <c r="M420" i="22"/>
  <c r="L420" i="22"/>
  <c r="K420" i="22"/>
  <c r="J420" i="22"/>
  <c r="R419" i="22"/>
  <c r="N419" i="22"/>
  <c r="V419" i="22" s="1"/>
  <c r="M419" i="22"/>
  <c r="L419" i="22"/>
  <c r="K419" i="22"/>
  <c r="J419" i="22"/>
  <c r="R418" i="22"/>
  <c r="N418" i="22"/>
  <c r="V418" i="22" s="1"/>
  <c r="M418" i="22"/>
  <c r="U418" i="22" s="1"/>
  <c r="L418" i="22"/>
  <c r="K418" i="22"/>
  <c r="J418" i="22"/>
  <c r="R417" i="22"/>
  <c r="N417" i="22"/>
  <c r="V417" i="22" s="1"/>
  <c r="M417" i="22"/>
  <c r="L417" i="22"/>
  <c r="K417" i="22"/>
  <c r="J417" i="22"/>
  <c r="R416" i="22"/>
  <c r="N416" i="22"/>
  <c r="V416" i="22" s="1"/>
  <c r="M416" i="22"/>
  <c r="U416" i="22" s="1"/>
  <c r="L416" i="22"/>
  <c r="K416" i="22"/>
  <c r="J416" i="22"/>
  <c r="R415" i="22"/>
  <c r="N415" i="22"/>
  <c r="V415" i="22" s="1"/>
  <c r="M415" i="22"/>
  <c r="L415" i="22"/>
  <c r="K415" i="22"/>
  <c r="J415" i="22"/>
  <c r="R414" i="22"/>
  <c r="N414" i="22"/>
  <c r="V414" i="22" s="1"/>
  <c r="M414" i="22"/>
  <c r="U414" i="22" s="1"/>
  <c r="L414" i="22"/>
  <c r="K414" i="22"/>
  <c r="J414" i="22"/>
  <c r="R413" i="22"/>
  <c r="N413" i="22"/>
  <c r="V413" i="22" s="1"/>
  <c r="M413" i="22"/>
  <c r="L413" i="22"/>
  <c r="K413" i="22"/>
  <c r="J413" i="22"/>
  <c r="R412" i="22"/>
  <c r="N412" i="22"/>
  <c r="V412" i="22" s="1"/>
  <c r="M412" i="22"/>
  <c r="U412" i="22" s="1"/>
  <c r="L412" i="22"/>
  <c r="K412" i="22"/>
  <c r="J412" i="22"/>
  <c r="R411" i="22"/>
  <c r="N411" i="22"/>
  <c r="V411" i="22" s="1"/>
  <c r="M411" i="22"/>
  <c r="L411" i="22"/>
  <c r="K411" i="22"/>
  <c r="J411" i="22"/>
  <c r="R410" i="22"/>
  <c r="N410" i="22"/>
  <c r="V410" i="22" s="1"/>
  <c r="M410" i="22"/>
  <c r="L410" i="22"/>
  <c r="T410" i="22" s="1"/>
  <c r="K410" i="22"/>
  <c r="J410" i="22"/>
  <c r="R409" i="22"/>
  <c r="N409" i="22"/>
  <c r="V409" i="22" s="1"/>
  <c r="M409" i="22"/>
  <c r="L409" i="22"/>
  <c r="T409" i="22" s="1"/>
  <c r="K409" i="22"/>
  <c r="J409" i="22"/>
  <c r="R408" i="22"/>
  <c r="N408" i="22"/>
  <c r="V408" i="22" s="1"/>
  <c r="M408" i="22"/>
  <c r="L408" i="22"/>
  <c r="T408" i="22" s="1"/>
  <c r="K408" i="22"/>
  <c r="J408" i="22"/>
  <c r="R407" i="22"/>
  <c r="N407" i="22"/>
  <c r="V407" i="22" s="1"/>
  <c r="M407" i="22"/>
  <c r="L407" i="22"/>
  <c r="T407" i="22" s="1"/>
  <c r="K407" i="22"/>
  <c r="J407" i="22"/>
  <c r="R406" i="22"/>
  <c r="N406" i="22"/>
  <c r="V406" i="22" s="1"/>
  <c r="M406" i="22"/>
  <c r="L406" i="22"/>
  <c r="T406" i="22" s="1"/>
  <c r="K406" i="22"/>
  <c r="J406" i="22"/>
  <c r="R405" i="22"/>
  <c r="N405" i="22"/>
  <c r="V405" i="22" s="1"/>
  <c r="M405" i="22"/>
  <c r="L405" i="22"/>
  <c r="T405" i="22" s="1"/>
  <c r="K405" i="22"/>
  <c r="J405" i="22"/>
  <c r="R404" i="22"/>
  <c r="N404" i="22"/>
  <c r="M404" i="22"/>
  <c r="L404" i="22"/>
  <c r="K404" i="22"/>
  <c r="J404" i="22"/>
  <c r="F402" i="22"/>
  <c r="M401" i="22"/>
  <c r="L401" i="22"/>
  <c r="F401" i="22"/>
  <c r="E401" i="22"/>
  <c r="D401" i="22"/>
  <c r="J400" i="22"/>
  <c r="D399" i="22"/>
  <c r="F519" i="22" s="1"/>
  <c r="I396" i="22"/>
  <c r="U394" i="22"/>
  <c r="U392" i="22"/>
  <c r="S445" i="22" s="1"/>
  <c r="O382" i="22"/>
  <c r="O380" i="22"/>
  <c r="O377" i="22"/>
  <c r="C371" i="22"/>
  <c r="C287" i="22"/>
  <c r="R284" i="22"/>
  <c r="C284" i="22"/>
  <c r="N275" i="22" s="1"/>
  <c r="V275" i="22" s="1"/>
  <c r="R282" i="22"/>
  <c r="M282" i="22"/>
  <c r="L282" i="22"/>
  <c r="K282" i="22"/>
  <c r="J282" i="22"/>
  <c r="R281" i="22"/>
  <c r="M281" i="22"/>
  <c r="L281" i="22"/>
  <c r="K281" i="22"/>
  <c r="J281" i="22"/>
  <c r="R280" i="22"/>
  <c r="M280" i="22"/>
  <c r="L280" i="22"/>
  <c r="K280" i="22"/>
  <c r="J280" i="22"/>
  <c r="R279" i="22"/>
  <c r="M279" i="22"/>
  <c r="L279" i="22"/>
  <c r="K279" i="22"/>
  <c r="J279" i="22"/>
  <c r="R278" i="22"/>
  <c r="M278" i="22"/>
  <c r="L278" i="22"/>
  <c r="K278" i="22"/>
  <c r="J278" i="22"/>
  <c r="R277" i="22"/>
  <c r="M277" i="22"/>
  <c r="L277" i="22"/>
  <c r="K277" i="22"/>
  <c r="J277" i="22"/>
  <c r="R276" i="22"/>
  <c r="M276" i="22"/>
  <c r="L276" i="22"/>
  <c r="K276" i="22"/>
  <c r="J276" i="22"/>
  <c r="R275" i="22"/>
  <c r="M275" i="22"/>
  <c r="L275" i="22"/>
  <c r="K275" i="22"/>
  <c r="J275" i="22"/>
  <c r="R274" i="22"/>
  <c r="M274" i="22"/>
  <c r="L274" i="22"/>
  <c r="K274" i="22"/>
  <c r="J274" i="22"/>
  <c r="R273" i="22"/>
  <c r="M273" i="22"/>
  <c r="L273" i="22"/>
  <c r="K273" i="22"/>
  <c r="J273" i="22"/>
  <c r="R272" i="22"/>
  <c r="M272" i="22"/>
  <c r="L272" i="22"/>
  <c r="K272" i="22"/>
  <c r="J272" i="22"/>
  <c r="R271" i="22"/>
  <c r="M271" i="22"/>
  <c r="L271" i="22"/>
  <c r="K271" i="22"/>
  <c r="J271" i="22"/>
  <c r="R270" i="22"/>
  <c r="M270" i="22"/>
  <c r="L270" i="22"/>
  <c r="K270" i="22"/>
  <c r="J270" i="22"/>
  <c r="R269" i="22"/>
  <c r="M269" i="22"/>
  <c r="L269" i="22"/>
  <c r="K269" i="22"/>
  <c r="J269" i="22"/>
  <c r="R268" i="22"/>
  <c r="M268" i="22"/>
  <c r="L268" i="22"/>
  <c r="K268" i="22"/>
  <c r="J268" i="22"/>
  <c r="R267" i="22"/>
  <c r="M267" i="22"/>
  <c r="L267" i="22"/>
  <c r="T267" i="22" s="1"/>
  <c r="K267" i="22"/>
  <c r="J267" i="22"/>
  <c r="R266" i="22"/>
  <c r="M266" i="22"/>
  <c r="L266" i="22"/>
  <c r="K266" i="22"/>
  <c r="J266" i="22"/>
  <c r="R265" i="22"/>
  <c r="M265" i="22"/>
  <c r="L265" i="22"/>
  <c r="T265" i="22" s="1"/>
  <c r="K265" i="22"/>
  <c r="J265" i="22"/>
  <c r="R264" i="22"/>
  <c r="N264" i="22"/>
  <c r="V264" i="22" s="1"/>
  <c r="M264" i="22"/>
  <c r="L264" i="22"/>
  <c r="K264" i="22"/>
  <c r="J264" i="22"/>
  <c r="R263" i="22"/>
  <c r="M263" i="22"/>
  <c r="L263" i="22"/>
  <c r="K263" i="22"/>
  <c r="J263" i="22"/>
  <c r="R262" i="22"/>
  <c r="M262" i="22"/>
  <c r="L262" i="22"/>
  <c r="K262" i="22"/>
  <c r="J262" i="22"/>
  <c r="R261" i="22"/>
  <c r="M261" i="22"/>
  <c r="U261" i="22" s="1"/>
  <c r="L261" i="22"/>
  <c r="K261" i="22"/>
  <c r="J261" i="22"/>
  <c r="R260" i="22"/>
  <c r="M260" i="22"/>
  <c r="L260" i="22"/>
  <c r="T260" i="22" s="1"/>
  <c r="K260" i="22"/>
  <c r="S260" i="22" s="1"/>
  <c r="J260" i="22"/>
  <c r="R259" i="22"/>
  <c r="M259" i="22"/>
  <c r="L259" i="22"/>
  <c r="K259" i="22"/>
  <c r="J259" i="22"/>
  <c r="R258" i="22"/>
  <c r="M258" i="22"/>
  <c r="L258" i="22"/>
  <c r="K258" i="22"/>
  <c r="J258" i="22"/>
  <c r="R257" i="22"/>
  <c r="M257" i="22"/>
  <c r="U257" i="22" s="1"/>
  <c r="L257" i="22"/>
  <c r="T257" i="22" s="1"/>
  <c r="K257" i="22"/>
  <c r="J257" i="22"/>
  <c r="R256" i="22"/>
  <c r="M256" i="22"/>
  <c r="L256" i="22"/>
  <c r="K256" i="22"/>
  <c r="J256" i="22"/>
  <c r="R255" i="22"/>
  <c r="M255" i="22"/>
  <c r="L255" i="22"/>
  <c r="K255" i="22"/>
  <c r="J255" i="22"/>
  <c r="R254" i="22"/>
  <c r="M254" i="22"/>
  <c r="L254" i="22"/>
  <c r="K254" i="22"/>
  <c r="J254" i="22"/>
  <c r="R253" i="22"/>
  <c r="M253" i="22"/>
  <c r="L253" i="22"/>
  <c r="K253" i="22"/>
  <c r="J253" i="22"/>
  <c r="R252" i="22"/>
  <c r="M252" i="22"/>
  <c r="U252" i="22" s="1"/>
  <c r="L252" i="22"/>
  <c r="K252" i="22"/>
  <c r="J252" i="22"/>
  <c r="R251" i="22"/>
  <c r="M251" i="22"/>
  <c r="L251" i="22"/>
  <c r="K251" i="22"/>
  <c r="S251" i="22" s="1"/>
  <c r="J251" i="22"/>
  <c r="R250" i="22"/>
  <c r="M250" i="22"/>
  <c r="L250" i="22"/>
  <c r="K250" i="22"/>
  <c r="S250" i="22" s="1"/>
  <c r="J250" i="22"/>
  <c r="R249" i="22"/>
  <c r="M249" i="22"/>
  <c r="U249" i="22" s="1"/>
  <c r="L249" i="22"/>
  <c r="K249" i="22"/>
  <c r="J249" i="22"/>
  <c r="R248" i="22"/>
  <c r="M248" i="22"/>
  <c r="U248" i="22" s="1"/>
  <c r="L248" i="22"/>
  <c r="K248" i="22"/>
  <c r="J248" i="22"/>
  <c r="R247" i="22"/>
  <c r="M247" i="22"/>
  <c r="L247" i="22"/>
  <c r="K247" i="22"/>
  <c r="S247" i="22" s="1"/>
  <c r="J247" i="22"/>
  <c r="R246" i="22"/>
  <c r="M246" i="22"/>
  <c r="L246" i="22"/>
  <c r="K246" i="22"/>
  <c r="S246" i="22" s="1"/>
  <c r="J246" i="22"/>
  <c r="R245" i="22"/>
  <c r="M245" i="22"/>
  <c r="U245" i="22" s="1"/>
  <c r="L245" i="22"/>
  <c r="T245" i="22" s="1"/>
  <c r="K245" i="22"/>
  <c r="J245" i="22"/>
  <c r="R244" i="22"/>
  <c r="M244" i="22"/>
  <c r="L244" i="22"/>
  <c r="T244" i="22" s="1"/>
  <c r="K244" i="22"/>
  <c r="J244" i="22"/>
  <c r="R243" i="22"/>
  <c r="M243" i="22"/>
  <c r="U243" i="22" s="1"/>
  <c r="L243" i="22"/>
  <c r="K243" i="22"/>
  <c r="S243" i="22" s="1"/>
  <c r="J243" i="22"/>
  <c r="F241" i="22"/>
  <c r="M240" i="22"/>
  <c r="L240" i="22"/>
  <c r="E240" i="22"/>
  <c r="D240" i="22"/>
  <c r="J239" i="22"/>
  <c r="D238" i="22"/>
  <c r="I235" i="22"/>
  <c r="U233" i="22"/>
  <c r="U231" i="22"/>
  <c r="O221" i="22"/>
  <c r="O219" i="22"/>
  <c r="O216" i="22"/>
  <c r="C210" i="22"/>
  <c r="C126" i="22"/>
  <c r="R123" i="22"/>
  <c r="C123" i="22"/>
  <c r="C124" i="22" s="1"/>
  <c r="R121" i="22"/>
  <c r="M121" i="22"/>
  <c r="L121" i="22"/>
  <c r="K121" i="22"/>
  <c r="J121" i="22"/>
  <c r="R120" i="22"/>
  <c r="M120" i="22"/>
  <c r="L120" i="22"/>
  <c r="K120" i="22"/>
  <c r="J120" i="22"/>
  <c r="R119" i="22"/>
  <c r="M119" i="22"/>
  <c r="L119" i="22"/>
  <c r="K119" i="22"/>
  <c r="J119" i="22"/>
  <c r="R118" i="22"/>
  <c r="M118" i="22"/>
  <c r="L118" i="22"/>
  <c r="K118" i="22"/>
  <c r="J118" i="22"/>
  <c r="R117" i="22"/>
  <c r="M117" i="22"/>
  <c r="L117" i="22"/>
  <c r="K117" i="22"/>
  <c r="J117" i="22"/>
  <c r="R116" i="22"/>
  <c r="M116" i="22"/>
  <c r="L116" i="22"/>
  <c r="K116" i="22"/>
  <c r="J116" i="22"/>
  <c r="R115" i="22"/>
  <c r="M115" i="22"/>
  <c r="L115" i="22"/>
  <c r="K115" i="22"/>
  <c r="J115" i="22"/>
  <c r="R114" i="22"/>
  <c r="M114" i="22"/>
  <c r="L114" i="22"/>
  <c r="K114" i="22"/>
  <c r="J114" i="22"/>
  <c r="R113" i="22"/>
  <c r="N113" i="22"/>
  <c r="V113" i="22" s="1"/>
  <c r="M113" i="22"/>
  <c r="L113" i="22"/>
  <c r="K113" i="22"/>
  <c r="J113" i="22"/>
  <c r="R112" i="22"/>
  <c r="M112" i="22"/>
  <c r="L112" i="22"/>
  <c r="K112" i="22"/>
  <c r="J112" i="22"/>
  <c r="R111" i="22"/>
  <c r="N111" i="22"/>
  <c r="V111" i="22" s="1"/>
  <c r="M111" i="22"/>
  <c r="L111" i="22"/>
  <c r="K111" i="22"/>
  <c r="J111" i="22"/>
  <c r="R110" i="22"/>
  <c r="M110" i="22"/>
  <c r="L110" i="22"/>
  <c r="K110" i="22"/>
  <c r="J110" i="22"/>
  <c r="R109" i="22"/>
  <c r="N109" i="22"/>
  <c r="V109" i="22" s="1"/>
  <c r="M109" i="22"/>
  <c r="L109" i="22"/>
  <c r="K109" i="22"/>
  <c r="J109" i="22"/>
  <c r="R108" i="22"/>
  <c r="M108" i="22"/>
  <c r="L108" i="22"/>
  <c r="K108" i="22"/>
  <c r="J108" i="22"/>
  <c r="R107" i="22"/>
  <c r="M107" i="22"/>
  <c r="L107" i="22"/>
  <c r="K107" i="22"/>
  <c r="J107" i="22"/>
  <c r="R106" i="22"/>
  <c r="N106" i="22"/>
  <c r="V106" i="22" s="1"/>
  <c r="M106" i="22"/>
  <c r="L106" i="22"/>
  <c r="K106" i="22"/>
  <c r="J106" i="22"/>
  <c r="R105" i="22"/>
  <c r="M105" i="22"/>
  <c r="L105" i="22"/>
  <c r="K105" i="22"/>
  <c r="J105" i="22"/>
  <c r="R104" i="22"/>
  <c r="M104" i="22"/>
  <c r="L104" i="22"/>
  <c r="K104" i="22"/>
  <c r="J104" i="22"/>
  <c r="R103" i="22"/>
  <c r="M103" i="22"/>
  <c r="L103" i="22"/>
  <c r="K103" i="22"/>
  <c r="J103" i="22"/>
  <c r="R102" i="22"/>
  <c r="N102" i="22"/>
  <c r="V102" i="22" s="1"/>
  <c r="M102" i="22"/>
  <c r="L102" i="22"/>
  <c r="K102" i="22"/>
  <c r="J102" i="22"/>
  <c r="R101" i="22"/>
  <c r="M101" i="22"/>
  <c r="L101" i="22"/>
  <c r="K101" i="22"/>
  <c r="J101" i="22"/>
  <c r="R100" i="22"/>
  <c r="N100" i="22"/>
  <c r="V100" i="22" s="1"/>
  <c r="M100" i="22"/>
  <c r="L100" i="22"/>
  <c r="K100" i="22"/>
  <c r="J100" i="22"/>
  <c r="R99" i="22"/>
  <c r="M99" i="22"/>
  <c r="L99" i="22"/>
  <c r="K99" i="22"/>
  <c r="J99" i="22"/>
  <c r="R98" i="22"/>
  <c r="M98" i="22"/>
  <c r="L98" i="22"/>
  <c r="K98" i="22"/>
  <c r="J98" i="22"/>
  <c r="R97" i="22"/>
  <c r="M97" i="22"/>
  <c r="L97" i="22"/>
  <c r="K97" i="22"/>
  <c r="J97" i="22"/>
  <c r="R96" i="22"/>
  <c r="N96" i="22"/>
  <c r="V96" i="22" s="1"/>
  <c r="M96" i="22"/>
  <c r="L96" i="22"/>
  <c r="K96" i="22"/>
  <c r="J96" i="22"/>
  <c r="R95" i="22"/>
  <c r="M95" i="22"/>
  <c r="L95" i="22"/>
  <c r="K95" i="22"/>
  <c r="J95" i="22"/>
  <c r="R94" i="22"/>
  <c r="M94" i="22"/>
  <c r="L94" i="22"/>
  <c r="K94" i="22"/>
  <c r="J94" i="22"/>
  <c r="R93" i="22"/>
  <c r="M93" i="22"/>
  <c r="L93" i="22"/>
  <c r="K93" i="22"/>
  <c r="J93" i="22"/>
  <c r="R92" i="22"/>
  <c r="M92" i="22"/>
  <c r="L92" i="22"/>
  <c r="K92" i="22"/>
  <c r="J92" i="22"/>
  <c r="R91" i="22"/>
  <c r="N91" i="22"/>
  <c r="V91" i="22" s="1"/>
  <c r="M91" i="22"/>
  <c r="L91" i="22"/>
  <c r="K91" i="22"/>
  <c r="J91" i="22"/>
  <c r="R90" i="22"/>
  <c r="N90" i="22"/>
  <c r="V90" i="22" s="1"/>
  <c r="M90" i="22"/>
  <c r="L90" i="22"/>
  <c r="K90" i="22"/>
  <c r="J90" i="22"/>
  <c r="R89" i="22"/>
  <c r="N89" i="22"/>
  <c r="V89" i="22" s="1"/>
  <c r="M89" i="22"/>
  <c r="L89" i="22"/>
  <c r="K89" i="22"/>
  <c r="J89" i="22"/>
  <c r="R88" i="22"/>
  <c r="N88" i="22"/>
  <c r="V88" i="22" s="1"/>
  <c r="M88" i="22"/>
  <c r="L88" i="22"/>
  <c r="K88" i="22"/>
  <c r="J88" i="22"/>
  <c r="R87" i="22"/>
  <c r="N87" i="22"/>
  <c r="V87" i="22" s="1"/>
  <c r="M87" i="22"/>
  <c r="L87" i="22"/>
  <c r="K87" i="22"/>
  <c r="J87" i="22"/>
  <c r="R86" i="22"/>
  <c r="N86" i="22"/>
  <c r="V86" i="22" s="1"/>
  <c r="M86" i="22"/>
  <c r="L86" i="22"/>
  <c r="K86" i="22"/>
  <c r="J86" i="22"/>
  <c r="R85" i="22"/>
  <c r="M85" i="22"/>
  <c r="L85" i="22"/>
  <c r="K85" i="22"/>
  <c r="J85" i="22"/>
  <c r="R84" i="22"/>
  <c r="N84" i="22"/>
  <c r="V84" i="22" s="1"/>
  <c r="M84" i="22"/>
  <c r="L84" i="22"/>
  <c r="K84" i="22"/>
  <c r="J84" i="22"/>
  <c r="R83" i="22"/>
  <c r="M83" i="22"/>
  <c r="L83" i="22"/>
  <c r="K83" i="22"/>
  <c r="J83" i="22"/>
  <c r="R82" i="22"/>
  <c r="N82" i="22"/>
  <c r="V82" i="22" s="1"/>
  <c r="M82" i="22"/>
  <c r="L82" i="22"/>
  <c r="K82" i="22"/>
  <c r="J82" i="22"/>
  <c r="F80" i="22"/>
  <c r="M79" i="22"/>
  <c r="L79" i="22"/>
  <c r="F79" i="22"/>
  <c r="E79" i="22"/>
  <c r="D79" i="22"/>
  <c r="J78" i="22"/>
  <c r="D77" i="22"/>
  <c r="F197" i="22" s="1"/>
  <c r="I74" i="22"/>
  <c r="U72" i="22"/>
  <c r="U70" i="22"/>
  <c r="S123" i="22" s="1"/>
  <c r="AD60" i="22"/>
  <c r="O60" i="22"/>
  <c r="O58" i="22"/>
  <c r="O55" i="22"/>
  <c r="W43" i="22"/>
  <c r="W36" i="22"/>
  <c r="W1711" i="22" s="1"/>
  <c r="S36" i="22"/>
  <c r="B35" i="22"/>
  <c r="C748" i="21"/>
  <c r="C716" i="21"/>
  <c r="B716" i="21"/>
  <c r="O714" i="21"/>
  <c r="C699" i="21"/>
  <c r="B699" i="21"/>
  <c r="O697" i="21"/>
  <c r="A698" i="21" s="1"/>
  <c r="C693" i="21"/>
  <c r="C609" i="21"/>
  <c r="R606" i="21"/>
  <c r="C606" i="21"/>
  <c r="C607" i="21" s="1"/>
  <c r="R604" i="21"/>
  <c r="M604" i="21"/>
  <c r="L604" i="21"/>
  <c r="K604" i="21"/>
  <c r="J604" i="21"/>
  <c r="R603" i="21"/>
  <c r="N603" i="21"/>
  <c r="V603" i="21" s="1"/>
  <c r="M603" i="21"/>
  <c r="L603" i="21"/>
  <c r="K603" i="21"/>
  <c r="J603" i="21"/>
  <c r="R602" i="21"/>
  <c r="N602" i="21"/>
  <c r="V602" i="21" s="1"/>
  <c r="M602" i="21"/>
  <c r="L602" i="21"/>
  <c r="K602" i="21"/>
  <c r="J602" i="21"/>
  <c r="R601" i="21"/>
  <c r="N601" i="21"/>
  <c r="V601" i="21" s="1"/>
  <c r="M601" i="21"/>
  <c r="L601" i="21"/>
  <c r="K601" i="21"/>
  <c r="J601" i="21"/>
  <c r="R600" i="21"/>
  <c r="N600" i="21"/>
  <c r="V600" i="21" s="1"/>
  <c r="M600" i="21"/>
  <c r="L600" i="21"/>
  <c r="K600" i="21"/>
  <c r="J600" i="21"/>
  <c r="R599" i="21"/>
  <c r="M599" i="21"/>
  <c r="L599" i="21"/>
  <c r="K599" i="21"/>
  <c r="J599" i="21"/>
  <c r="R598" i="21"/>
  <c r="M598" i="21"/>
  <c r="L598" i="21"/>
  <c r="K598" i="21"/>
  <c r="J598" i="21"/>
  <c r="R597" i="21"/>
  <c r="M597" i="21"/>
  <c r="L597" i="21"/>
  <c r="K597" i="21"/>
  <c r="J597" i="21"/>
  <c r="R596" i="21"/>
  <c r="M596" i="21"/>
  <c r="L596" i="21"/>
  <c r="K596" i="21"/>
  <c r="J596" i="21"/>
  <c r="R595" i="21"/>
  <c r="M595" i="21"/>
  <c r="L595" i="21"/>
  <c r="K595" i="21"/>
  <c r="J595" i="21"/>
  <c r="R594" i="21"/>
  <c r="M594" i="21"/>
  <c r="L594" i="21"/>
  <c r="K594" i="21"/>
  <c r="J594" i="21"/>
  <c r="R593" i="21"/>
  <c r="M593" i="21"/>
  <c r="L593" i="21"/>
  <c r="K593" i="21"/>
  <c r="J593" i="21"/>
  <c r="R592" i="21"/>
  <c r="M592" i="21"/>
  <c r="L592" i="21"/>
  <c r="K592" i="21"/>
  <c r="J592" i="21"/>
  <c r="R591" i="21"/>
  <c r="M591" i="21"/>
  <c r="L591" i="21"/>
  <c r="K591" i="21"/>
  <c r="J591" i="21"/>
  <c r="R590" i="21"/>
  <c r="M590" i="21"/>
  <c r="L590" i="21"/>
  <c r="K590" i="21"/>
  <c r="J590" i="21"/>
  <c r="R589" i="21"/>
  <c r="N589" i="21"/>
  <c r="V589" i="21" s="1"/>
  <c r="M589" i="21"/>
  <c r="L589" i="21"/>
  <c r="K589" i="21"/>
  <c r="J589" i="21"/>
  <c r="R588" i="21"/>
  <c r="N588" i="21"/>
  <c r="V588" i="21" s="1"/>
  <c r="M588" i="21"/>
  <c r="L588" i="21"/>
  <c r="K588" i="21"/>
  <c r="J588" i="21"/>
  <c r="R587" i="21"/>
  <c r="N587" i="21"/>
  <c r="V587" i="21" s="1"/>
  <c r="M587" i="21"/>
  <c r="L587" i="21"/>
  <c r="K587" i="21"/>
  <c r="J587" i="21"/>
  <c r="R586" i="21"/>
  <c r="N586" i="21"/>
  <c r="V586" i="21" s="1"/>
  <c r="M586" i="21"/>
  <c r="L586" i="21"/>
  <c r="K586" i="21"/>
  <c r="J586" i="21"/>
  <c r="R585" i="21"/>
  <c r="N585" i="21"/>
  <c r="V585" i="21" s="1"/>
  <c r="M585" i="21"/>
  <c r="L585" i="21"/>
  <c r="K585" i="21"/>
  <c r="J585" i="21"/>
  <c r="R584" i="21"/>
  <c r="N584" i="21"/>
  <c r="V584" i="21" s="1"/>
  <c r="M584" i="21"/>
  <c r="L584" i="21"/>
  <c r="K584" i="21"/>
  <c r="J584" i="21"/>
  <c r="R583" i="21"/>
  <c r="N583" i="21"/>
  <c r="V583" i="21" s="1"/>
  <c r="M583" i="21"/>
  <c r="L583" i="21"/>
  <c r="K583" i="21"/>
  <c r="J583" i="21"/>
  <c r="R582" i="21"/>
  <c r="N582" i="21"/>
  <c r="V582" i="21" s="1"/>
  <c r="M582" i="21"/>
  <c r="L582" i="21"/>
  <c r="K582" i="21"/>
  <c r="J582" i="21"/>
  <c r="R581" i="21"/>
  <c r="N581" i="21"/>
  <c r="V581" i="21" s="1"/>
  <c r="M581" i="21"/>
  <c r="L581" i="21"/>
  <c r="K581" i="21"/>
  <c r="J581" i="21"/>
  <c r="R580" i="21"/>
  <c r="N580" i="21"/>
  <c r="V580" i="21" s="1"/>
  <c r="M580" i="21"/>
  <c r="L580" i="21"/>
  <c r="K580" i="21"/>
  <c r="J580" i="21"/>
  <c r="R579" i="21"/>
  <c r="N579" i="21"/>
  <c r="V579" i="21" s="1"/>
  <c r="M579" i="21"/>
  <c r="L579" i="21"/>
  <c r="K579" i="21"/>
  <c r="J579" i="21"/>
  <c r="R578" i="21"/>
  <c r="N578" i="21"/>
  <c r="V578" i="21" s="1"/>
  <c r="M578" i="21"/>
  <c r="L578" i="21"/>
  <c r="K578" i="21"/>
  <c r="J578" i="21"/>
  <c r="R577" i="21"/>
  <c r="N577" i="21"/>
  <c r="V577" i="21" s="1"/>
  <c r="M577" i="21"/>
  <c r="L577" i="21"/>
  <c r="K577" i="21"/>
  <c r="J577" i="21"/>
  <c r="R576" i="21"/>
  <c r="N576" i="21"/>
  <c r="V576" i="21" s="1"/>
  <c r="M576" i="21"/>
  <c r="L576" i="21"/>
  <c r="K576" i="21"/>
  <c r="J576" i="21"/>
  <c r="R575" i="21"/>
  <c r="M575" i="21"/>
  <c r="L575" i="21"/>
  <c r="K575" i="21"/>
  <c r="J575" i="21"/>
  <c r="R574" i="21"/>
  <c r="N574" i="21"/>
  <c r="V574" i="21" s="1"/>
  <c r="M574" i="21"/>
  <c r="L574" i="21"/>
  <c r="K574" i="21"/>
  <c r="J574" i="21"/>
  <c r="R573" i="21"/>
  <c r="M573" i="21"/>
  <c r="L573" i="21"/>
  <c r="K573" i="21"/>
  <c r="J573" i="21"/>
  <c r="R572" i="21"/>
  <c r="N572" i="21"/>
  <c r="V572" i="21" s="1"/>
  <c r="M572" i="21"/>
  <c r="L572" i="21"/>
  <c r="K572" i="21"/>
  <c r="J572" i="21"/>
  <c r="R571" i="21"/>
  <c r="N571" i="21"/>
  <c r="V571" i="21" s="1"/>
  <c r="M571" i="21"/>
  <c r="L571" i="21"/>
  <c r="K571" i="21"/>
  <c r="J571" i="21"/>
  <c r="R570" i="21"/>
  <c r="N570" i="21"/>
  <c r="V570" i="21" s="1"/>
  <c r="M570" i="21"/>
  <c r="L570" i="21"/>
  <c r="K570" i="21"/>
  <c r="J570" i="21"/>
  <c r="R569" i="21"/>
  <c r="N569" i="21"/>
  <c r="V569" i="21" s="1"/>
  <c r="M569" i="21"/>
  <c r="L569" i="21"/>
  <c r="K569" i="21"/>
  <c r="J569" i="21"/>
  <c r="R568" i="21"/>
  <c r="N568" i="21"/>
  <c r="V568" i="21" s="1"/>
  <c r="M568" i="21"/>
  <c r="L568" i="21"/>
  <c r="K568" i="21"/>
  <c r="J568" i="21"/>
  <c r="R567" i="21"/>
  <c r="N567" i="21"/>
  <c r="V567" i="21" s="1"/>
  <c r="M567" i="21"/>
  <c r="L567" i="21"/>
  <c r="K567" i="21"/>
  <c r="J567" i="21"/>
  <c r="R566" i="21"/>
  <c r="N566" i="21"/>
  <c r="V566" i="21" s="1"/>
  <c r="M566" i="21"/>
  <c r="L566" i="21"/>
  <c r="K566" i="21"/>
  <c r="J566" i="21"/>
  <c r="R565" i="21"/>
  <c r="N565" i="21"/>
  <c r="V565" i="21" s="1"/>
  <c r="M565" i="21"/>
  <c r="L565" i="21"/>
  <c r="K565" i="21"/>
  <c r="J565" i="21"/>
  <c r="F563" i="21"/>
  <c r="M562" i="21"/>
  <c r="L562" i="21"/>
  <c r="F562" i="21"/>
  <c r="E562" i="21"/>
  <c r="D562" i="21"/>
  <c r="J561" i="21"/>
  <c r="D560" i="21"/>
  <c r="F680" i="21" s="1"/>
  <c r="I557" i="21"/>
  <c r="U555" i="21"/>
  <c r="U553" i="21"/>
  <c r="U594" i="21" s="1"/>
  <c r="O543" i="21"/>
  <c r="O541" i="21"/>
  <c r="O538" i="21"/>
  <c r="C532" i="21"/>
  <c r="C448" i="21"/>
  <c r="R445" i="21"/>
  <c r="C445" i="21"/>
  <c r="N438" i="21" s="1"/>
  <c r="V438" i="21" s="1"/>
  <c r="R443" i="21"/>
  <c r="M443" i="21"/>
  <c r="L443" i="21"/>
  <c r="K443" i="21"/>
  <c r="J443" i="21"/>
  <c r="R442" i="21"/>
  <c r="M442" i="21"/>
  <c r="L442" i="21"/>
  <c r="K442" i="21"/>
  <c r="J442" i="21"/>
  <c r="R441" i="21"/>
  <c r="M441" i="21"/>
  <c r="L441" i="21"/>
  <c r="K441" i="21"/>
  <c r="J441" i="21"/>
  <c r="R440" i="21"/>
  <c r="M440" i="21"/>
  <c r="L440" i="21"/>
  <c r="K440" i="21"/>
  <c r="J440" i="21"/>
  <c r="R439" i="21"/>
  <c r="M439" i="21"/>
  <c r="L439" i="21"/>
  <c r="K439" i="21"/>
  <c r="J439" i="21"/>
  <c r="R438" i="21"/>
  <c r="M438" i="21"/>
  <c r="L438" i="21"/>
  <c r="K438" i="21"/>
  <c r="J438" i="21"/>
  <c r="R437" i="21"/>
  <c r="M437" i="21"/>
  <c r="L437" i="21"/>
  <c r="K437" i="21"/>
  <c r="J437" i="21"/>
  <c r="R436" i="21"/>
  <c r="N436" i="21"/>
  <c r="V436" i="21" s="1"/>
  <c r="M436" i="21"/>
  <c r="L436" i="21"/>
  <c r="K436" i="21"/>
  <c r="J436" i="21"/>
  <c r="R435" i="21"/>
  <c r="M435" i="21"/>
  <c r="L435" i="21"/>
  <c r="K435" i="21"/>
  <c r="J435" i="21"/>
  <c r="R434" i="21"/>
  <c r="M434" i="21"/>
  <c r="L434" i="21"/>
  <c r="K434" i="21"/>
  <c r="J434" i="21"/>
  <c r="R433" i="21"/>
  <c r="M433" i="21"/>
  <c r="L433" i="21"/>
  <c r="K433" i="21"/>
  <c r="J433" i="21"/>
  <c r="R432" i="21"/>
  <c r="M432" i="21"/>
  <c r="L432" i="21"/>
  <c r="K432" i="21"/>
  <c r="J432" i="21"/>
  <c r="R431" i="21"/>
  <c r="M431" i="21"/>
  <c r="L431" i="21"/>
  <c r="K431" i="21"/>
  <c r="J431" i="21"/>
  <c r="R430" i="21"/>
  <c r="N430" i="21"/>
  <c r="V430" i="21" s="1"/>
  <c r="M430" i="21"/>
  <c r="L430" i="21"/>
  <c r="K430" i="21"/>
  <c r="J430" i="21"/>
  <c r="R429" i="21"/>
  <c r="M429" i="21"/>
  <c r="L429" i="21"/>
  <c r="K429" i="21"/>
  <c r="J429" i="21"/>
  <c r="R428" i="21"/>
  <c r="M428" i="21"/>
  <c r="L428" i="21"/>
  <c r="K428" i="21"/>
  <c r="J428" i="21"/>
  <c r="R427" i="21"/>
  <c r="N427" i="21"/>
  <c r="V427" i="21" s="1"/>
  <c r="M427" i="21"/>
  <c r="L427" i="21"/>
  <c r="K427" i="21"/>
  <c r="J427" i="21"/>
  <c r="R426" i="21"/>
  <c r="M426" i="21"/>
  <c r="L426" i="21"/>
  <c r="K426" i="21"/>
  <c r="J426" i="21"/>
  <c r="R425" i="21"/>
  <c r="N425" i="21"/>
  <c r="V425" i="21" s="1"/>
  <c r="M425" i="21"/>
  <c r="L425" i="21"/>
  <c r="K425" i="21"/>
  <c r="J425" i="21"/>
  <c r="R424" i="21"/>
  <c r="M424" i="21"/>
  <c r="L424" i="21"/>
  <c r="K424" i="21"/>
  <c r="J424" i="21"/>
  <c r="R423" i="21"/>
  <c r="N423" i="21"/>
  <c r="V423" i="21" s="1"/>
  <c r="M423" i="21"/>
  <c r="L423" i="21"/>
  <c r="K423" i="21"/>
  <c r="J423" i="21"/>
  <c r="R422" i="21"/>
  <c r="M422" i="21"/>
  <c r="L422" i="21"/>
  <c r="K422" i="21"/>
  <c r="J422" i="21"/>
  <c r="R421" i="21"/>
  <c r="N421" i="21"/>
  <c r="V421" i="21" s="1"/>
  <c r="M421" i="21"/>
  <c r="L421" i="21"/>
  <c r="K421" i="21"/>
  <c r="J421" i="21"/>
  <c r="R420" i="21"/>
  <c r="M420" i="21"/>
  <c r="L420" i="21"/>
  <c r="K420" i="21"/>
  <c r="J420" i="21"/>
  <c r="R419" i="21"/>
  <c r="N419" i="21"/>
  <c r="V419" i="21" s="1"/>
  <c r="M419" i="21"/>
  <c r="L419" i="21"/>
  <c r="K419" i="21"/>
  <c r="J419" i="21"/>
  <c r="R418" i="21"/>
  <c r="M418" i="21"/>
  <c r="L418" i="21"/>
  <c r="K418" i="21"/>
  <c r="J418" i="21"/>
  <c r="R417" i="21"/>
  <c r="N417" i="21"/>
  <c r="V417" i="21" s="1"/>
  <c r="M417" i="21"/>
  <c r="L417" i="21"/>
  <c r="K417" i="21"/>
  <c r="J417" i="21"/>
  <c r="R416" i="21"/>
  <c r="M416" i="21"/>
  <c r="L416" i="21"/>
  <c r="K416" i="21"/>
  <c r="J416" i="21"/>
  <c r="R415" i="21"/>
  <c r="N415" i="21"/>
  <c r="V415" i="21" s="1"/>
  <c r="M415" i="21"/>
  <c r="L415" i="21"/>
  <c r="K415" i="21"/>
  <c r="J415" i="21"/>
  <c r="R414" i="21"/>
  <c r="M414" i="21"/>
  <c r="L414" i="21"/>
  <c r="K414" i="21"/>
  <c r="J414" i="21"/>
  <c r="R413" i="21"/>
  <c r="N413" i="21"/>
  <c r="V413" i="21" s="1"/>
  <c r="M413" i="21"/>
  <c r="L413" i="21"/>
  <c r="K413" i="21"/>
  <c r="J413" i="21"/>
  <c r="R412" i="21"/>
  <c r="M412" i="21"/>
  <c r="L412" i="21"/>
  <c r="K412" i="21"/>
  <c r="J412" i="21"/>
  <c r="R411" i="21"/>
  <c r="N411" i="21"/>
  <c r="V411" i="21" s="1"/>
  <c r="M411" i="21"/>
  <c r="L411" i="21"/>
  <c r="K411" i="21"/>
  <c r="J411" i="21"/>
  <c r="R410" i="21"/>
  <c r="M410" i="21"/>
  <c r="L410" i="21"/>
  <c r="K410" i="21"/>
  <c r="J410" i="21"/>
  <c r="R409" i="21"/>
  <c r="N409" i="21"/>
  <c r="V409" i="21" s="1"/>
  <c r="M409" i="21"/>
  <c r="L409" i="21"/>
  <c r="K409" i="21"/>
  <c r="J409" i="21"/>
  <c r="R408" i="21"/>
  <c r="M408" i="21"/>
  <c r="L408" i="21"/>
  <c r="K408" i="21"/>
  <c r="J408" i="21"/>
  <c r="R407" i="21"/>
  <c r="N407" i="21"/>
  <c r="V407" i="21" s="1"/>
  <c r="M407" i="21"/>
  <c r="L407" i="21"/>
  <c r="K407" i="21"/>
  <c r="J407" i="21"/>
  <c r="R406" i="21"/>
  <c r="M406" i="21"/>
  <c r="L406" i="21"/>
  <c r="K406" i="21"/>
  <c r="J406" i="21"/>
  <c r="R405" i="21"/>
  <c r="N405" i="21"/>
  <c r="V405" i="21" s="1"/>
  <c r="M405" i="21"/>
  <c r="L405" i="21"/>
  <c r="K405" i="21"/>
  <c r="J405" i="21"/>
  <c r="R404" i="21"/>
  <c r="M404" i="21"/>
  <c r="L404" i="21"/>
  <c r="K404" i="21"/>
  <c r="J404" i="21"/>
  <c r="F402" i="21"/>
  <c r="M401" i="21"/>
  <c r="L401" i="21"/>
  <c r="E401" i="21"/>
  <c r="D401" i="21"/>
  <c r="J400" i="21"/>
  <c r="D399" i="21"/>
  <c r="G397" i="21" s="1"/>
  <c r="I396" i="21"/>
  <c r="U394" i="21"/>
  <c r="U392" i="21"/>
  <c r="U417" i="21" s="1"/>
  <c r="O382" i="21"/>
  <c r="O380" i="21"/>
  <c r="O377" i="21"/>
  <c r="C371" i="21"/>
  <c r="C287" i="21"/>
  <c r="R284" i="21"/>
  <c r="C284" i="21"/>
  <c r="N259" i="21" s="1"/>
  <c r="V259" i="21" s="1"/>
  <c r="R282" i="21"/>
  <c r="M282" i="21"/>
  <c r="L282" i="21"/>
  <c r="K282" i="21"/>
  <c r="J282" i="21"/>
  <c r="R281" i="21"/>
  <c r="M281" i="21"/>
  <c r="L281" i="21"/>
  <c r="K281" i="21"/>
  <c r="J281" i="21"/>
  <c r="R280" i="21"/>
  <c r="M280" i="21"/>
  <c r="L280" i="21"/>
  <c r="K280" i="21"/>
  <c r="J280" i="21"/>
  <c r="R279" i="21"/>
  <c r="M279" i="21"/>
  <c r="L279" i="21"/>
  <c r="K279" i="21"/>
  <c r="J279" i="21"/>
  <c r="R278" i="21"/>
  <c r="M278" i="21"/>
  <c r="L278" i="21"/>
  <c r="K278" i="21"/>
  <c r="J278" i="21"/>
  <c r="R277" i="21"/>
  <c r="M277" i="21"/>
  <c r="L277" i="21"/>
  <c r="K277" i="21"/>
  <c r="J277" i="21"/>
  <c r="R276" i="21"/>
  <c r="M276" i="21"/>
  <c r="L276" i="21"/>
  <c r="K276" i="21"/>
  <c r="J276" i="21"/>
  <c r="R275" i="21"/>
  <c r="M275" i="21"/>
  <c r="L275" i="21"/>
  <c r="K275" i="21"/>
  <c r="J275" i="21"/>
  <c r="R274" i="21"/>
  <c r="M274" i="21"/>
  <c r="L274" i="21"/>
  <c r="K274" i="21"/>
  <c r="J274" i="21"/>
  <c r="R273" i="21"/>
  <c r="M273" i="21"/>
  <c r="L273" i="21"/>
  <c r="K273" i="21"/>
  <c r="J273" i="21"/>
  <c r="R272" i="21"/>
  <c r="M272" i="21"/>
  <c r="L272" i="21"/>
  <c r="K272" i="21"/>
  <c r="J272" i="21"/>
  <c r="R271" i="21"/>
  <c r="M271" i="21"/>
  <c r="L271" i="21"/>
  <c r="K271" i="21"/>
  <c r="J271" i="21"/>
  <c r="R270" i="21"/>
  <c r="M270" i="21"/>
  <c r="L270" i="21"/>
  <c r="K270" i="21"/>
  <c r="J270" i="21"/>
  <c r="R269" i="21"/>
  <c r="M269" i="21"/>
  <c r="L269" i="21"/>
  <c r="K269" i="21"/>
  <c r="J269" i="21"/>
  <c r="R268" i="21"/>
  <c r="M268" i="21"/>
  <c r="L268" i="21"/>
  <c r="K268" i="21"/>
  <c r="J268" i="21"/>
  <c r="R267" i="21"/>
  <c r="M267" i="21"/>
  <c r="L267" i="21"/>
  <c r="K267" i="21"/>
  <c r="J267" i="21"/>
  <c r="R266" i="21"/>
  <c r="M266" i="21"/>
  <c r="L266" i="21"/>
  <c r="K266" i="21"/>
  <c r="J266" i="21"/>
  <c r="R265" i="21"/>
  <c r="M265" i="21"/>
  <c r="L265" i="21"/>
  <c r="K265" i="21"/>
  <c r="J265" i="21"/>
  <c r="R264" i="21"/>
  <c r="M264" i="21"/>
  <c r="L264" i="21"/>
  <c r="K264" i="21"/>
  <c r="J264" i="21"/>
  <c r="R263" i="21"/>
  <c r="M263" i="21"/>
  <c r="L263" i="21"/>
  <c r="K263" i="21"/>
  <c r="J263" i="21"/>
  <c r="R262" i="21"/>
  <c r="M262" i="21"/>
  <c r="L262" i="21"/>
  <c r="K262" i="21"/>
  <c r="J262" i="21"/>
  <c r="R261" i="21"/>
  <c r="M261" i="21"/>
  <c r="L261" i="21"/>
  <c r="K261" i="21"/>
  <c r="J261" i="21"/>
  <c r="R260" i="21"/>
  <c r="M260" i="21"/>
  <c r="L260" i="21"/>
  <c r="K260" i="21"/>
  <c r="J260" i="21"/>
  <c r="R259" i="21"/>
  <c r="M259" i="21"/>
  <c r="L259" i="21"/>
  <c r="K259" i="21"/>
  <c r="J259" i="21"/>
  <c r="R258" i="21"/>
  <c r="M258" i="21"/>
  <c r="L258" i="21"/>
  <c r="K258" i="21"/>
  <c r="J258" i="21"/>
  <c r="R257" i="21"/>
  <c r="M257" i="21"/>
  <c r="L257" i="21"/>
  <c r="K257" i="21"/>
  <c r="J257" i="21"/>
  <c r="R256" i="21"/>
  <c r="M256" i="21"/>
  <c r="L256" i="21"/>
  <c r="K256" i="21"/>
  <c r="J256" i="21"/>
  <c r="R255" i="21"/>
  <c r="M255" i="21"/>
  <c r="L255" i="21"/>
  <c r="K255" i="21"/>
  <c r="J255" i="21"/>
  <c r="R254" i="21"/>
  <c r="M254" i="21"/>
  <c r="L254" i="21"/>
  <c r="K254" i="21"/>
  <c r="J254" i="21"/>
  <c r="R253" i="21"/>
  <c r="N253" i="21"/>
  <c r="V253" i="21" s="1"/>
  <c r="M253" i="21"/>
  <c r="L253" i="21"/>
  <c r="K253" i="21"/>
  <c r="J253" i="21"/>
  <c r="R252" i="21"/>
  <c r="M252" i="21"/>
  <c r="L252" i="21"/>
  <c r="K252" i="21"/>
  <c r="J252" i="21"/>
  <c r="R251" i="21"/>
  <c r="M251" i="21"/>
  <c r="L251" i="21"/>
  <c r="K251" i="21"/>
  <c r="J251" i="21"/>
  <c r="R250" i="21"/>
  <c r="M250" i="21"/>
  <c r="L250" i="21"/>
  <c r="K250" i="21"/>
  <c r="J250" i="21"/>
  <c r="R249" i="21"/>
  <c r="M249" i="21"/>
  <c r="L249" i="21"/>
  <c r="K249" i="21"/>
  <c r="J249" i="21"/>
  <c r="R248" i="21"/>
  <c r="M248" i="21"/>
  <c r="L248" i="21"/>
  <c r="K248" i="21"/>
  <c r="J248" i="21"/>
  <c r="R247" i="21"/>
  <c r="M247" i="21"/>
  <c r="L247" i="21"/>
  <c r="K247" i="21"/>
  <c r="J247" i="21"/>
  <c r="R246" i="21"/>
  <c r="M246" i="21"/>
  <c r="L246" i="21"/>
  <c r="K246" i="21"/>
  <c r="J246" i="21"/>
  <c r="R245" i="21"/>
  <c r="M245" i="21"/>
  <c r="L245" i="21"/>
  <c r="K245" i="21"/>
  <c r="J245" i="21"/>
  <c r="R244" i="21"/>
  <c r="M244" i="21"/>
  <c r="L244" i="21"/>
  <c r="K244" i="21"/>
  <c r="J244" i="21"/>
  <c r="R243" i="21"/>
  <c r="M243" i="21"/>
  <c r="L243" i="21"/>
  <c r="K243" i="21"/>
  <c r="J243" i="21"/>
  <c r="M240" i="21"/>
  <c r="L240" i="21"/>
  <c r="E240" i="21"/>
  <c r="D240" i="21"/>
  <c r="J239" i="21"/>
  <c r="D238" i="21"/>
  <c r="F358" i="21" s="1"/>
  <c r="I235" i="21"/>
  <c r="U233" i="21"/>
  <c r="U231" i="21"/>
  <c r="U277" i="21" s="1"/>
  <c r="O221" i="21"/>
  <c r="O219" i="21"/>
  <c r="O216" i="21"/>
  <c r="C210" i="21"/>
  <c r="C126" i="21"/>
  <c r="R123" i="21"/>
  <c r="C123" i="21"/>
  <c r="C124" i="21" s="1"/>
  <c r="F79" i="21" s="1"/>
  <c r="R121" i="21"/>
  <c r="M121" i="21"/>
  <c r="L121" i="21"/>
  <c r="K121" i="21"/>
  <c r="J121" i="21"/>
  <c r="R120" i="21"/>
  <c r="M120" i="21"/>
  <c r="L120" i="21"/>
  <c r="K120" i="21"/>
  <c r="J120" i="21"/>
  <c r="R119" i="21"/>
  <c r="M119" i="21"/>
  <c r="L119" i="21"/>
  <c r="K119" i="21"/>
  <c r="J119" i="21"/>
  <c r="R118" i="21"/>
  <c r="M118" i="21"/>
  <c r="L118" i="21"/>
  <c r="K118" i="21"/>
  <c r="J118" i="21"/>
  <c r="R117" i="21"/>
  <c r="M117" i="21"/>
  <c r="L117" i="21"/>
  <c r="K117" i="21"/>
  <c r="J117" i="21"/>
  <c r="R116" i="21"/>
  <c r="M116" i="21"/>
  <c r="L116" i="21"/>
  <c r="K116" i="21"/>
  <c r="J116" i="21"/>
  <c r="R115" i="21"/>
  <c r="M115" i="21"/>
  <c r="L115" i="21"/>
  <c r="K115" i="21"/>
  <c r="J115" i="21"/>
  <c r="R114" i="21"/>
  <c r="M114" i="21"/>
  <c r="L114" i="21"/>
  <c r="K114" i="21"/>
  <c r="J114" i="21"/>
  <c r="R113" i="21"/>
  <c r="M113" i="21"/>
  <c r="L113" i="21"/>
  <c r="K113" i="21"/>
  <c r="J113" i="21"/>
  <c r="R112" i="21"/>
  <c r="M112" i="21"/>
  <c r="L112" i="21"/>
  <c r="K112" i="21"/>
  <c r="J112" i="21"/>
  <c r="R111" i="21"/>
  <c r="M111" i="21"/>
  <c r="L111" i="21"/>
  <c r="K111" i="21"/>
  <c r="J111" i="21"/>
  <c r="R110" i="21"/>
  <c r="M110" i="21"/>
  <c r="L110" i="21"/>
  <c r="K110" i="21"/>
  <c r="J110" i="21"/>
  <c r="R109" i="21"/>
  <c r="N109" i="21"/>
  <c r="V109" i="21" s="1"/>
  <c r="M109" i="21"/>
  <c r="L109" i="21"/>
  <c r="K109" i="21"/>
  <c r="J109" i="21"/>
  <c r="R108" i="21"/>
  <c r="M108" i="21"/>
  <c r="L108" i="21"/>
  <c r="K108" i="21"/>
  <c r="J108" i="21"/>
  <c r="R107" i="21"/>
  <c r="N107" i="21"/>
  <c r="V107" i="21" s="1"/>
  <c r="M107" i="21"/>
  <c r="L107" i="21"/>
  <c r="K107" i="21"/>
  <c r="J107" i="21"/>
  <c r="R106" i="21"/>
  <c r="M106" i="21"/>
  <c r="L106" i="21"/>
  <c r="K106" i="21"/>
  <c r="J106" i="21"/>
  <c r="R105" i="21"/>
  <c r="M105" i="21"/>
  <c r="L105" i="21"/>
  <c r="K105" i="21"/>
  <c r="J105" i="21"/>
  <c r="R104" i="21"/>
  <c r="N104" i="21"/>
  <c r="V104" i="21" s="1"/>
  <c r="M104" i="21"/>
  <c r="L104" i="21"/>
  <c r="K104" i="21"/>
  <c r="J104" i="21"/>
  <c r="R103" i="21"/>
  <c r="M103" i="21"/>
  <c r="L103" i="21"/>
  <c r="K103" i="21"/>
  <c r="J103" i="21"/>
  <c r="R102" i="21"/>
  <c r="N102" i="21"/>
  <c r="V102" i="21" s="1"/>
  <c r="M102" i="21"/>
  <c r="L102" i="21"/>
  <c r="K102" i="21"/>
  <c r="J102" i="21"/>
  <c r="R101" i="21"/>
  <c r="M101" i="21"/>
  <c r="L101" i="21"/>
  <c r="K101" i="21"/>
  <c r="J101" i="21"/>
  <c r="R100" i="21"/>
  <c r="N100" i="21"/>
  <c r="V100" i="21" s="1"/>
  <c r="M100" i="21"/>
  <c r="L100" i="21"/>
  <c r="K100" i="21"/>
  <c r="J100" i="21"/>
  <c r="R99" i="21"/>
  <c r="M99" i="21"/>
  <c r="L99" i="21"/>
  <c r="K99" i="21"/>
  <c r="J99" i="21"/>
  <c r="R98" i="21"/>
  <c r="N98" i="21"/>
  <c r="V98" i="21" s="1"/>
  <c r="M98" i="21"/>
  <c r="L98" i="21"/>
  <c r="K98" i="21"/>
  <c r="J98" i="21"/>
  <c r="R97" i="21"/>
  <c r="M97" i="21"/>
  <c r="L97" i="21"/>
  <c r="K97" i="21"/>
  <c r="J97" i="21"/>
  <c r="R96" i="21"/>
  <c r="N96" i="21"/>
  <c r="V96" i="21" s="1"/>
  <c r="M96" i="21"/>
  <c r="L96" i="21"/>
  <c r="K96" i="21"/>
  <c r="J96" i="21"/>
  <c r="R95" i="21"/>
  <c r="M95" i="21"/>
  <c r="L95" i="21"/>
  <c r="K95" i="21"/>
  <c r="J95" i="21"/>
  <c r="R94" i="21"/>
  <c r="N94" i="21"/>
  <c r="V94" i="21" s="1"/>
  <c r="M94" i="21"/>
  <c r="L94" i="21"/>
  <c r="K94" i="21"/>
  <c r="J94" i="21"/>
  <c r="R93" i="21"/>
  <c r="M93" i="21"/>
  <c r="L93" i="21"/>
  <c r="K93" i="21"/>
  <c r="J93" i="21"/>
  <c r="R92" i="21"/>
  <c r="N92" i="21"/>
  <c r="V92" i="21" s="1"/>
  <c r="M92" i="21"/>
  <c r="L92" i="21"/>
  <c r="K92" i="21"/>
  <c r="J92" i="21"/>
  <c r="R91" i="21"/>
  <c r="M91" i="21"/>
  <c r="L91" i="21"/>
  <c r="K91" i="21"/>
  <c r="J91" i="21"/>
  <c r="R90" i="21"/>
  <c r="N90" i="21"/>
  <c r="V90" i="21" s="1"/>
  <c r="M90" i="21"/>
  <c r="L90" i="21"/>
  <c r="K90" i="21"/>
  <c r="J90" i="21"/>
  <c r="R89" i="21"/>
  <c r="M89" i="21"/>
  <c r="L89" i="21"/>
  <c r="K89" i="21"/>
  <c r="J89" i="21"/>
  <c r="R88" i="21"/>
  <c r="N88" i="21"/>
  <c r="V88" i="21" s="1"/>
  <c r="M88" i="21"/>
  <c r="L88" i="21"/>
  <c r="K88" i="21"/>
  <c r="J88" i="21"/>
  <c r="R87" i="21"/>
  <c r="M87" i="21"/>
  <c r="L87" i="21"/>
  <c r="K87" i="21"/>
  <c r="J87" i="21"/>
  <c r="R86" i="21"/>
  <c r="N86" i="21"/>
  <c r="V86" i="21" s="1"/>
  <c r="M86" i="21"/>
  <c r="L86" i="21"/>
  <c r="K86" i="21"/>
  <c r="J86" i="21"/>
  <c r="R85" i="21"/>
  <c r="M85" i="21"/>
  <c r="L85" i="21"/>
  <c r="K85" i="21"/>
  <c r="J85" i="21"/>
  <c r="R84" i="21"/>
  <c r="N84" i="21"/>
  <c r="V84" i="21" s="1"/>
  <c r="M84" i="21"/>
  <c r="L84" i="21"/>
  <c r="K84" i="21"/>
  <c r="J84" i="21"/>
  <c r="R83" i="21"/>
  <c r="M83" i="21"/>
  <c r="L83" i="21"/>
  <c r="K83" i="21"/>
  <c r="J83" i="21"/>
  <c r="R82" i="21"/>
  <c r="N82" i="21"/>
  <c r="M82" i="21"/>
  <c r="L82" i="21"/>
  <c r="K82" i="21"/>
  <c r="J82" i="21"/>
  <c r="F80" i="21"/>
  <c r="M79" i="21"/>
  <c r="L79" i="21"/>
  <c r="E79" i="21"/>
  <c r="D79" i="21"/>
  <c r="J78" i="21"/>
  <c r="D77" i="21"/>
  <c r="F197" i="21" s="1"/>
  <c r="I74" i="21"/>
  <c r="U72" i="21"/>
  <c r="U70" i="21"/>
  <c r="O60" i="21"/>
  <c r="O58" i="21"/>
  <c r="O55" i="21"/>
  <c r="W43" i="21"/>
  <c r="W36" i="21"/>
  <c r="W745" i="21" s="1"/>
  <c r="S36" i="21"/>
  <c r="B35" i="21"/>
  <c r="T88" i="22" l="1"/>
  <c r="T90" i="22"/>
  <c r="T92" i="22"/>
  <c r="S566" i="22"/>
  <c r="U569" i="22"/>
  <c r="U573" i="22"/>
  <c r="U575" i="22"/>
  <c r="S580" i="22"/>
  <c r="S586" i="22"/>
  <c r="S590" i="22"/>
  <c r="T592" i="22"/>
  <c r="S596" i="22"/>
  <c r="U600" i="22"/>
  <c r="S602" i="22"/>
  <c r="L123" i="21"/>
  <c r="N83" i="21"/>
  <c r="V83" i="21" s="1"/>
  <c r="N85" i="21"/>
  <c r="V85" i="21" s="1"/>
  <c r="N87" i="21"/>
  <c r="V87" i="21" s="1"/>
  <c r="N89" i="21"/>
  <c r="V89" i="21" s="1"/>
  <c r="N91" i="21"/>
  <c r="V91" i="21" s="1"/>
  <c r="N93" i="21"/>
  <c r="V93" i="21" s="1"/>
  <c r="N95" i="21"/>
  <c r="V95" i="21" s="1"/>
  <c r="N97" i="21"/>
  <c r="V97" i="21" s="1"/>
  <c r="N99" i="21"/>
  <c r="V99" i="21" s="1"/>
  <c r="N101" i="21"/>
  <c r="V101" i="21" s="1"/>
  <c r="N103" i="21"/>
  <c r="V103" i="21" s="1"/>
  <c r="N105" i="21"/>
  <c r="V105" i="21" s="1"/>
  <c r="N114" i="21"/>
  <c r="V114" i="21" s="1"/>
  <c r="N117" i="21"/>
  <c r="V117" i="21" s="1"/>
  <c r="N251" i="21"/>
  <c r="V251" i="21" s="1"/>
  <c r="N404" i="21"/>
  <c r="V404" i="21" s="1"/>
  <c r="N406" i="21"/>
  <c r="V406" i="21" s="1"/>
  <c r="N408" i="21"/>
  <c r="V408" i="21" s="1"/>
  <c r="N410" i="21"/>
  <c r="V410" i="21" s="1"/>
  <c r="N412" i="21"/>
  <c r="V412" i="21" s="1"/>
  <c r="N414" i="21"/>
  <c r="V414" i="21" s="1"/>
  <c r="N416" i="21"/>
  <c r="V416" i="21" s="1"/>
  <c r="N418" i="21"/>
  <c r="V418" i="21" s="1"/>
  <c r="N420" i="21"/>
  <c r="V420" i="21" s="1"/>
  <c r="N422" i="21"/>
  <c r="V422" i="21" s="1"/>
  <c r="N424" i="21"/>
  <c r="V424" i="21" s="1"/>
  <c r="N426" i="21"/>
  <c r="V426" i="21" s="1"/>
  <c r="T82" i="22"/>
  <c r="N83" i="22"/>
  <c r="V83" i="22" s="1"/>
  <c r="T84" i="22"/>
  <c r="N85" i="22"/>
  <c r="V85" i="22" s="1"/>
  <c r="N98" i="22"/>
  <c r="V98" i="22" s="1"/>
  <c r="N115" i="22"/>
  <c r="V115" i="22" s="1"/>
  <c r="N118" i="22"/>
  <c r="V118" i="22" s="1"/>
  <c r="S244" i="22"/>
  <c r="U246" i="22"/>
  <c r="S248" i="22"/>
  <c r="T276" i="22"/>
  <c r="T566" i="22"/>
  <c r="T569" i="22"/>
  <c r="U571" i="22"/>
  <c r="S572" i="22"/>
  <c r="T575" i="22"/>
  <c r="U577" i="22"/>
  <c r="S578" i="22"/>
  <c r="S581" i="22"/>
  <c r="U583" i="22"/>
  <c r="S584" i="22"/>
  <c r="T586" i="22"/>
  <c r="U589" i="22"/>
  <c r="T596" i="22"/>
  <c r="U601" i="22"/>
  <c r="T602" i="22"/>
  <c r="S603" i="22"/>
  <c r="U765" i="22"/>
  <c r="T728" i="22"/>
  <c r="T730" i="22"/>
  <c r="M284" i="21"/>
  <c r="N245" i="21"/>
  <c r="V245" i="21" s="1"/>
  <c r="T86" i="22"/>
  <c r="T94" i="22"/>
  <c r="L445" i="22"/>
  <c r="T445" i="22" s="1"/>
  <c r="S570" i="22"/>
  <c r="S576" i="22"/>
  <c r="U580" i="22"/>
  <c r="S582" i="22"/>
  <c r="S588" i="22"/>
  <c r="T591" i="22"/>
  <c r="U593" i="22"/>
  <c r="S594" i="22"/>
  <c r="T597" i="22"/>
  <c r="S600" i="22"/>
  <c r="N243" i="21"/>
  <c r="N267" i="21"/>
  <c r="V267" i="21" s="1"/>
  <c r="M445" i="22"/>
  <c r="G558" i="22"/>
  <c r="S565" i="22"/>
  <c r="U567" i="22"/>
  <c r="S568" i="22"/>
  <c r="T570" i="22"/>
  <c r="S574" i="22"/>
  <c r="T576" i="22"/>
  <c r="T579" i="22"/>
  <c r="T582" i="22"/>
  <c r="T585" i="22"/>
  <c r="U587" i="22"/>
  <c r="S592" i="22"/>
  <c r="T594" i="22"/>
  <c r="S595" i="22"/>
  <c r="S598" i="22"/>
  <c r="U599" i="22"/>
  <c r="T600" i="22"/>
  <c r="T604" i="22"/>
  <c r="S1061" i="22"/>
  <c r="S1050" i="22"/>
  <c r="T77" i="23"/>
  <c r="V78" i="23"/>
  <c r="T81" i="23"/>
  <c r="V82" i="23"/>
  <c r="T85" i="23"/>
  <c r="V86" i="23"/>
  <c r="V93" i="23"/>
  <c r="V369" i="23"/>
  <c r="T341" i="23"/>
  <c r="V343" i="23"/>
  <c r="V346" i="23"/>
  <c r="T351" i="23"/>
  <c r="V358" i="23"/>
  <c r="V360" i="23"/>
  <c r="T363" i="23"/>
  <c r="T371" i="23"/>
  <c r="V372" i="23"/>
  <c r="V376" i="23"/>
  <c r="V377" i="23"/>
  <c r="T470" i="23"/>
  <c r="V473" i="23"/>
  <c r="V474" i="23"/>
  <c r="T474" i="23"/>
  <c r="T477" i="23"/>
  <c r="T478" i="23"/>
  <c r="V483" i="23"/>
  <c r="T487" i="23"/>
  <c r="V488" i="23"/>
  <c r="T491" i="23"/>
  <c r="T496" i="23"/>
  <c r="V498" i="23"/>
  <c r="V501" i="23"/>
  <c r="T502" i="23"/>
  <c r="V504" i="23"/>
  <c r="T505" i="23"/>
  <c r="T506" i="23"/>
  <c r="V508" i="23"/>
  <c r="S890" i="22"/>
  <c r="T892" i="22"/>
  <c r="S900" i="22"/>
  <c r="U901" i="22"/>
  <c r="S902" i="22"/>
  <c r="U903" i="22"/>
  <c r="S910" i="22"/>
  <c r="U911" i="22"/>
  <c r="M1089" i="22"/>
  <c r="S1049" i="22"/>
  <c r="S1053" i="22"/>
  <c r="M1250" i="22"/>
  <c r="T1210" i="22"/>
  <c r="T1214" i="22"/>
  <c r="G1363" i="22"/>
  <c r="M1572" i="22"/>
  <c r="T1537" i="22"/>
  <c r="T78" i="23"/>
  <c r="V79" i="23"/>
  <c r="V80" i="23"/>
  <c r="T82" i="23"/>
  <c r="V83" i="23"/>
  <c r="V84" i="23"/>
  <c r="T86" i="23"/>
  <c r="V87" i="23"/>
  <c r="T92" i="23"/>
  <c r="T95" i="23"/>
  <c r="T108" i="23"/>
  <c r="V110" i="23"/>
  <c r="T222" i="23"/>
  <c r="T223" i="23"/>
  <c r="V225" i="23"/>
  <c r="T227" i="23"/>
  <c r="V228" i="23"/>
  <c r="V231" i="23"/>
  <c r="T231" i="23"/>
  <c r="T239" i="23"/>
  <c r="V241" i="23"/>
  <c r="T243" i="23"/>
  <c r="V244" i="23"/>
  <c r="V247" i="23"/>
  <c r="T342" i="23"/>
  <c r="V344" i="23"/>
  <c r="T346" i="23"/>
  <c r="V347" i="23"/>
  <c r="V350" i="23"/>
  <c r="T350" i="23"/>
  <c r="T358" i="23"/>
  <c r="V362" i="23"/>
  <c r="T376" i="23"/>
  <c r="T471" i="23"/>
  <c r="T473" i="23"/>
  <c r="T476" i="23"/>
  <c r="V477" i="23"/>
  <c r="T479" i="23"/>
  <c r="T481" i="23"/>
  <c r="T483" i="23"/>
  <c r="V486" i="23"/>
  <c r="V490" i="23"/>
  <c r="T492" i="23"/>
  <c r="V494" i="23"/>
  <c r="T500" i="23"/>
  <c r="T503" i="23"/>
  <c r="T507" i="23"/>
  <c r="T80" i="24"/>
  <c r="T84" i="24"/>
  <c r="T88" i="24"/>
  <c r="T92" i="24"/>
  <c r="T96" i="24"/>
  <c r="T100" i="24"/>
  <c r="T104" i="24"/>
  <c r="T108" i="24"/>
  <c r="T112" i="24"/>
  <c r="T116" i="24"/>
  <c r="T209" i="24"/>
  <c r="T213" i="24"/>
  <c r="T217" i="24"/>
  <c r="T221" i="24"/>
  <c r="T225" i="24"/>
  <c r="T229" i="24"/>
  <c r="T233" i="24"/>
  <c r="V234" i="24"/>
  <c r="T345" i="24"/>
  <c r="V480" i="24"/>
  <c r="T483" i="24"/>
  <c r="V486" i="24"/>
  <c r="V492" i="24"/>
  <c r="V500" i="24"/>
  <c r="V506" i="24"/>
  <c r="T744" i="22"/>
  <c r="T748" i="22"/>
  <c r="T752" i="22"/>
  <c r="T890" i="22"/>
  <c r="T898" i="22"/>
  <c r="T900" i="22"/>
  <c r="S908" i="22"/>
  <c r="U909" i="22"/>
  <c r="S916" i="22"/>
  <c r="U917" i="22"/>
  <c r="N922" i="22"/>
  <c r="V922" i="22" s="1"/>
  <c r="T923" i="22"/>
  <c r="S924" i="22"/>
  <c r="T1049" i="22"/>
  <c r="T1211" i="22"/>
  <c r="U1374" i="22"/>
  <c r="T79" i="23"/>
  <c r="T83" i="23"/>
  <c r="T99" i="23"/>
  <c r="T242" i="23"/>
  <c r="T208" i="23"/>
  <c r="V212" i="23"/>
  <c r="T214" i="23"/>
  <c r="V215" i="23"/>
  <c r="T217" i="23"/>
  <c r="T219" i="23"/>
  <c r="V220" i="23"/>
  <c r="V230" i="23"/>
  <c r="T233" i="23"/>
  <c r="T235" i="23"/>
  <c r="T237" i="23"/>
  <c r="V246" i="23"/>
  <c r="T340" i="23"/>
  <c r="V349" i="23"/>
  <c r="T352" i="23"/>
  <c r="T361" i="23"/>
  <c r="T472" i="23"/>
  <c r="T480" i="23"/>
  <c r="V482" i="23"/>
  <c r="T484" i="23"/>
  <c r="T488" i="23"/>
  <c r="T494" i="23"/>
  <c r="T504" i="23"/>
  <c r="T508" i="23"/>
  <c r="V509" i="23"/>
  <c r="V78" i="24"/>
  <c r="T81" i="24"/>
  <c r="V82" i="24"/>
  <c r="T85" i="24"/>
  <c r="V86" i="24"/>
  <c r="T89" i="24"/>
  <c r="V90" i="24"/>
  <c r="T93" i="24"/>
  <c r="V94" i="24"/>
  <c r="T97" i="24"/>
  <c r="V98" i="24"/>
  <c r="T101" i="24"/>
  <c r="V102" i="24"/>
  <c r="T105" i="24"/>
  <c r="V106" i="24"/>
  <c r="T109" i="24"/>
  <c r="V110" i="24"/>
  <c r="T113" i="24"/>
  <c r="V114" i="24"/>
  <c r="V246" i="24"/>
  <c r="T210" i="24"/>
  <c r="V211" i="24"/>
  <c r="T214" i="24"/>
  <c r="V215" i="24"/>
  <c r="T218" i="24"/>
  <c r="V219" i="24"/>
  <c r="T222" i="24"/>
  <c r="V223" i="24"/>
  <c r="T226" i="24"/>
  <c r="V227" i="24"/>
  <c r="T230" i="24"/>
  <c r="V231" i="24"/>
  <c r="T236" i="24"/>
  <c r="T239" i="24"/>
  <c r="V241" i="24"/>
  <c r="U740" i="22"/>
  <c r="M928" i="22"/>
  <c r="T888" i="22"/>
  <c r="S894" i="22"/>
  <c r="U895" i="22"/>
  <c r="T896" i="22"/>
  <c r="T908" i="22"/>
  <c r="T916" i="22"/>
  <c r="S1048" i="22"/>
  <c r="T1050" i="22"/>
  <c r="S1052" i="22"/>
  <c r="T1212" i="22"/>
  <c r="S1370" i="22"/>
  <c r="T1371" i="22"/>
  <c r="T1533" i="22"/>
  <c r="T1541" i="22"/>
  <c r="T1545" i="22"/>
  <c r="T80" i="23"/>
  <c r="T84" i="23"/>
  <c r="T96" i="23"/>
  <c r="V97" i="23"/>
  <c r="V101" i="23"/>
  <c r="V232" i="23"/>
  <c r="V351" i="23"/>
  <c r="T367" i="23"/>
  <c r="V368" i="23"/>
  <c r="V470" i="23"/>
  <c r="T475" i="23"/>
  <c r="V478" i="23"/>
  <c r="T495" i="23"/>
  <c r="T497" i="23"/>
  <c r="T499" i="23"/>
  <c r="V502" i="23"/>
  <c r="V505" i="23"/>
  <c r="V506" i="23"/>
  <c r="V79" i="24"/>
  <c r="T82" i="24"/>
  <c r="V83" i="24"/>
  <c r="T86" i="24"/>
  <c r="V87" i="24"/>
  <c r="T90" i="24"/>
  <c r="V91" i="24"/>
  <c r="T94" i="24"/>
  <c r="V95" i="24"/>
  <c r="T98" i="24"/>
  <c r="V99" i="24"/>
  <c r="T102" i="24"/>
  <c r="V103" i="24"/>
  <c r="T106" i="24"/>
  <c r="V107" i="24"/>
  <c r="T110" i="24"/>
  <c r="V111" i="24"/>
  <c r="T114" i="24"/>
  <c r="V115" i="24"/>
  <c r="T207" i="24"/>
  <c r="V208" i="24"/>
  <c r="T211" i="24"/>
  <c r="V212" i="24"/>
  <c r="T215" i="24"/>
  <c r="V216" i="24"/>
  <c r="T219" i="24"/>
  <c r="V220" i="24"/>
  <c r="T223" i="24"/>
  <c r="V224" i="24"/>
  <c r="T227" i="24"/>
  <c r="V228" i="24"/>
  <c r="T231" i="24"/>
  <c r="T240" i="24"/>
  <c r="V245" i="24"/>
  <c r="T361" i="24"/>
  <c r="T373" i="24"/>
  <c r="T505" i="24"/>
  <c r="T494" i="24"/>
  <c r="V468" i="24"/>
  <c r="T472" i="24"/>
  <c r="V476" i="24"/>
  <c r="V484" i="24"/>
  <c r="V490" i="24"/>
  <c r="T493" i="24"/>
  <c r="V502" i="24"/>
  <c r="V467" i="24"/>
  <c r="T469" i="24"/>
  <c r="V470" i="24"/>
  <c r="T473" i="24"/>
  <c r="T476" i="24"/>
  <c r="V479" i="24"/>
  <c r="T481" i="24"/>
  <c r="T486" i="24"/>
  <c r="V488" i="24"/>
  <c r="T490" i="24"/>
  <c r="V491" i="24"/>
  <c r="V494" i="24"/>
  <c r="T502" i="24"/>
  <c r="V504" i="24"/>
  <c r="T506" i="24"/>
  <c r="T601" i="24"/>
  <c r="V604" i="24"/>
  <c r="V606" i="24"/>
  <c r="V611" i="24"/>
  <c r="T617" i="24"/>
  <c r="V620" i="24"/>
  <c r="V627" i="24"/>
  <c r="V727" i="24"/>
  <c r="V729" i="24"/>
  <c r="V731" i="24"/>
  <c r="T733" i="24"/>
  <c r="T734" i="24"/>
  <c r="T736" i="24"/>
  <c r="T740" i="24"/>
  <c r="V743" i="24"/>
  <c r="V745" i="24"/>
  <c r="V747" i="24"/>
  <c r="T749" i="24"/>
  <c r="T750" i="24"/>
  <c r="T752" i="24"/>
  <c r="T756" i="24"/>
  <c r="V759" i="24"/>
  <c r="T761" i="24"/>
  <c r="V762" i="24"/>
  <c r="T763" i="24"/>
  <c r="V869" i="24"/>
  <c r="T875" i="24"/>
  <c r="T877" i="24"/>
  <c r="V884" i="24"/>
  <c r="V885" i="24"/>
  <c r="T891" i="24"/>
  <c r="T893" i="24"/>
  <c r="V996" i="24"/>
  <c r="V998" i="24"/>
  <c r="T1005" i="24"/>
  <c r="T1014" i="24"/>
  <c r="V1015" i="24"/>
  <c r="V1020" i="24"/>
  <c r="T1025" i="24"/>
  <c r="T467" i="24"/>
  <c r="T470" i="24"/>
  <c r="V471" i="24"/>
  <c r="V474" i="24"/>
  <c r="T477" i="24"/>
  <c r="T479" i="24"/>
  <c r="T482" i="24"/>
  <c r="T484" i="24"/>
  <c r="V493" i="24"/>
  <c r="T496" i="24"/>
  <c r="T498" i="24"/>
  <c r="T500" i="24"/>
  <c r="T597" i="24"/>
  <c r="V599" i="24"/>
  <c r="T604" i="24"/>
  <c r="T606" i="24"/>
  <c r="T608" i="24"/>
  <c r="T610" i="24"/>
  <c r="V615" i="24"/>
  <c r="T620" i="24"/>
  <c r="T622" i="24"/>
  <c r="T626" i="24"/>
  <c r="V636" i="24"/>
  <c r="T727" i="24"/>
  <c r="T729" i="24"/>
  <c r="T731" i="24"/>
  <c r="T738" i="24"/>
  <c r="V741" i="24"/>
  <c r="V742" i="24"/>
  <c r="T743" i="24"/>
  <c r="V744" i="24"/>
  <c r="T745" i="24"/>
  <c r="T747" i="24"/>
  <c r="T754" i="24"/>
  <c r="V757" i="24"/>
  <c r="V758" i="24"/>
  <c r="T759" i="24"/>
  <c r="V760" i="24"/>
  <c r="T764" i="24"/>
  <c r="V765" i="24"/>
  <c r="T862" i="24"/>
  <c r="T868" i="24"/>
  <c r="T872" i="24"/>
  <c r="V882" i="24"/>
  <c r="T888" i="24"/>
  <c r="T989" i="24"/>
  <c r="T998" i="24"/>
  <c r="V999" i="24"/>
  <c r="T1003" i="24"/>
  <c r="T1006" i="24"/>
  <c r="V1007" i="24"/>
  <c r="T1016" i="24"/>
  <c r="V1018" i="24"/>
  <c r="T468" i="24"/>
  <c r="T471" i="24"/>
  <c r="T474" i="24"/>
  <c r="V475" i="24"/>
  <c r="V478" i="24"/>
  <c r="T480" i="24"/>
  <c r="V495" i="24"/>
  <c r="T599" i="24"/>
  <c r="V600" i="24"/>
  <c r="V603" i="24"/>
  <c r="T611" i="24"/>
  <c r="T615" i="24"/>
  <c r="V616" i="24"/>
  <c r="V619" i="24"/>
  <c r="T627" i="24"/>
  <c r="T631" i="24"/>
  <c r="T732" i="24"/>
  <c r="V735" i="24"/>
  <c r="V737" i="24"/>
  <c r="V739" i="24"/>
  <c r="T741" i="24"/>
  <c r="T748" i="24"/>
  <c r="V751" i="24"/>
  <c r="V753" i="24"/>
  <c r="V755" i="24"/>
  <c r="T757" i="24"/>
  <c r="T859" i="24"/>
  <c r="V860" i="24"/>
  <c r="T864" i="24"/>
  <c r="T1000" i="24"/>
  <c r="T1001" i="24"/>
  <c r="T1004" i="24"/>
  <c r="V1010" i="24"/>
  <c r="T1013" i="24"/>
  <c r="T1017" i="24"/>
  <c r="V1022" i="24"/>
  <c r="T1020" i="24"/>
  <c r="T1022" i="24"/>
  <c r="V1023" i="24"/>
  <c r="T1026" i="24"/>
  <c r="T1250" i="24"/>
  <c r="T1251" i="24"/>
  <c r="T1258" i="24"/>
  <c r="V1259" i="24"/>
  <c r="V1260" i="24"/>
  <c r="T1262" i="24"/>
  <c r="V1270" i="24"/>
  <c r="T1273" i="24"/>
  <c r="T1274" i="24"/>
  <c r="V1282" i="24"/>
  <c r="V1286" i="24"/>
  <c r="V1248" i="24"/>
  <c r="V1249" i="24"/>
  <c r="T1249" i="24"/>
  <c r="T1255" i="24"/>
  <c r="V1256" i="24"/>
  <c r="T1259" i="24"/>
  <c r="T1260" i="24"/>
  <c r="T1267" i="24"/>
  <c r="V1268" i="24"/>
  <c r="T1270" i="24"/>
  <c r="T1271" i="24"/>
  <c r="V1272" i="24"/>
  <c r="T1278" i="24"/>
  <c r="V1279" i="24"/>
  <c r="V1280" i="24"/>
  <c r="T1282" i="24"/>
  <c r="T1283" i="24"/>
  <c r="T994" i="24"/>
  <c r="V1001" i="24"/>
  <c r="T1002" i="24"/>
  <c r="V1014" i="24"/>
  <c r="V1017" i="24"/>
  <c r="T1019" i="24"/>
  <c r="T1021" i="24"/>
  <c r="T1156" i="24"/>
  <c r="T1119" i="24"/>
  <c r="T1252" i="24"/>
  <c r="V1253" i="24"/>
  <c r="T1256" i="24"/>
  <c r="V1257" i="24"/>
  <c r="T1264" i="24"/>
  <c r="V1265" i="24"/>
  <c r="T1268" i="24"/>
  <c r="V1269" i="24"/>
  <c r="T1269" i="24"/>
  <c r="T1276" i="24"/>
  <c r="V1277" i="24"/>
  <c r="T1279" i="24"/>
  <c r="T1280" i="24"/>
  <c r="V1281" i="24"/>
  <c r="T1248" i="24"/>
  <c r="V1252" i="24"/>
  <c r="T1254" i="24"/>
  <c r="T1257" i="24"/>
  <c r="V1258" i="24"/>
  <c r="V1261" i="24"/>
  <c r="T1263" i="24"/>
  <c r="V1264" i="24"/>
  <c r="T1266" i="24"/>
  <c r="T1272" i="24"/>
  <c r="T1275" i="24"/>
  <c r="V1276" i="24"/>
  <c r="V1278" i="24"/>
  <c r="V1284" i="24"/>
  <c r="T1286" i="24"/>
  <c r="N573" i="21"/>
  <c r="V573" i="21" s="1"/>
  <c r="N575" i="21"/>
  <c r="V575" i="21" s="1"/>
  <c r="N590" i="21"/>
  <c r="V590" i="21" s="1"/>
  <c r="N592" i="21"/>
  <c r="V592" i="21" s="1"/>
  <c r="N594" i="21"/>
  <c r="V594" i="21" s="1"/>
  <c r="N596" i="21"/>
  <c r="V596" i="21" s="1"/>
  <c r="N598" i="21"/>
  <c r="V598" i="21" s="1"/>
  <c r="N604" i="21"/>
  <c r="V604" i="21" s="1"/>
  <c r="N591" i="21"/>
  <c r="V591" i="21" s="1"/>
  <c r="N593" i="21"/>
  <c r="V593" i="21" s="1"/>
  <c r="N595" i="21"/>
  <c r="V595" i="21" s="1"/>
  <c r="N597" i="21"/>
  <c r="V597" i="21" s="1"/>
  <c r="N599" i="21"/>
  <c r="V599" i="21" s="1"/>
  <c r="N428" i="21"/>
  <c r="V428" i="21" s="1"/>
  <c r="F1529" i="22"/>
  <c r="N1532" i="22"/>
  <c r="V1532" i="22" s="1"/>
  <c r="N1534" i="22"/>
  <c r="V1534" i="22" s="1"/>
  <c r="N1536" i="22"/>
  <c r="V1536" i="22" s="1"/>
  <c r="N1538" i="22"/>
  <c r="V1538" i="22" s="1"/>
  <c r="N1543" i="22"/>
  <c r="V1543" i="22" s="1"/>
  <c r="N1558" i="22"/>
  <c r="V1558" i="22" s="1"/>
  <c r="N1541" i="22"/>
  <c r="V1541" i="22" s="1"/>
  <c r="N1552" i="22"/>
  <c r="V1552" i="22" s="1"/>
  <c r="N1241" i="22"/>
  <c r="V1241" i="22" s="1"/>
  <c r="N887" i="22"/>
  <c r="V887" i="22" s="1"/>
  <c r="N889" i="22"/>
  <c r="V889" i="22" s="1"/>
  <c r="N891" i="22"/>
  <c r="V891" i="22" s="1"/>
  <c r="N893" i="22"/>
  <c r="V893" i="22" s="1"/>
  <c r="N895" i="22"/>
  <c r="V895" i="22" s="1"/>
  <c r="N897" i="22"/>
  <c r="V897" i="22" s="1"/>
  <c r="N915" i="22"/>
  <c r="V915" i="22" s="1"/>
  <c r="N917" i="22"/>
  <c r="V917" i="22" s="1"/>
  <c r="N919" i="22"/>
  <c r="V919" i="22" s="1"/>
  <c r="N921" i="22"/>
  <c r="V921" i="22" s="1"/>
  <c r="N923" i="22"/>
  <c r="V923" i="22" s="1"/>
  <c r="N925" i="22"/>
  <c r="V925" i="22" s="1"/>
  <c r="N903" i="22"/>
  <c r="V903" i="22" s="1"/>
  <c r="N905" i="22"/>
  <c r="V905" i="22" s="1"/>
  <c r="N907" i="22"/>
  <c r="V907" i="22" s="1"/>
  <c r="N909" i="22"/>
  <c r="V909" i="22" s="1"/>
  <c r="N911" i="22"/>
  <c r="V911" i="22" s="1"/>
  <c r="N759" i="22"/>
  <c r="V759" i="22" s="1"/>
  <c r="N762" i="22"/>
  <c r="V762" i="22" s="1"/>
  <c r="N1540" i="22"/>
  <c r="V1540" i="22" s="1"/>
  <c r="N1542" i="22"/>
  <c r="V1542" i="22" s="1"/>
  <c r="N1544" i="22"/>
  <c r="V1544" i="22" s="1"/>
  <c r="N1546" i="22"/>
  <c r="V1546" i="22" s="1"/>
  <c r="N1548" i="22"/>
  <c r="V1548" i="22" s="1"/>
  <c r="N1556" i="22"/>
  <c r="V1556" i="22" s="1"/>
  <c r="N1565" i="22"/>
  <c r="V1565" i="22" s="1"/>
  <c r="N1554" i="22"/>
  <c r="V1554" i="22" s="1"/>
  <c r="N1210" i="22"/>
  <c r="V1210" i="22" s="1"/>
  <c r="N1212" i="22"/>
  <c r="V1212" i="22" s="1"/>
  <c r="N1214" i="22"/>
  <c r="V1214" i="22" s="1"/>
  <c r="N1216" i="22"/>
  <c r="V1216" i="22" s="1"/>
  <c r="N1218" i="22"/>
  <c r="V1218" i="22" s="1"/>
  <c r="N1220" i="22"/>
  <c r="V1220" i="22" s="1"/>
  <c r="N1222" i="22"/>
  <c r="V1222" i="22" s="1"/>
  <c r="N1224" i="22"/>
  <c r="V1224" i="22" s="1"/>
  <c r="N1226" i="22"/>
  <c r="V1226" i="22" s="1"/>
  <c r="N1229" i="22"/>
  <c r="V1229" i="22" s="1"/>
  <c r="N1231" i="22"/>
  <c r="V1231" i="22" s="1"/>
  <c r="N1233" i="22"/>
  <c r="V1233" i="22" s="1"/>
  <c r="N1235" i="22"/>
  <c r="V1235" i="22" s="1"/>
  <c r="N1237" i="22"/>
  <c r="V1237" i="22" s="1"/>
  <c r="N1239" i="22"/>
  <c r="V1239" i="22" s="1"/>
  <c r="N1247" i="22"/>
  <c r="V1247" i="22" s="1"/>
  <c r="F1207" i="22"/>
  <c r="N1228" i="22"/>
  <c r="V1228" i="22" s="1"/>
  <c r="N1245" i="22"/>
  <c r="V1245" i="22" s="1"/>
  <c r="N1209" i="22"/>
  <c r="V1209" i="22" s="1"/>
  <c r="N1211" i="22"/>
  <c r="V1211" i="22" s="1"/>
  <c r="N1213" i="22"/>
  <c r="V1213" i="22" s="1"/>
  <c r="N1215" i="22"/>
  <c r="V1215" i="22" s="1"/>
  <c r="N1217" i="22"/>
  <c r="V1217" i="22" s="1"/>
  <c r="N1219" i="22"/>
  <c r="V1219" i="22" s="1"/>
  <c r="N1221" i="22"/>
  <c r="V1221" i="22" s="1"/>
  <c r="N1223" i="22"/>
  <c r="V1223" i="22" s="1"/>
  <c r="N1225" i="22"/>
  <c r="V1225" i="22" s="1"/>
  <c r="N1230" i="22"/>
  <c r="V1230" i="22" s="1"/>
  <c r="N1232" i="22"/>
  <c r="V1232" i="22" s="1"/>
  <c r="N1234" i="22"/>
  <c r="V1234" i="22" s="1"/>
  <c r="N1236" i="22"/>
  <c r="V1236" i="22" s="1"/>
  <c r="N1238" i="22"/>
  <c r="V1238" i="22" s="1"/>
  <c r="N1243" i="22"/>
  <c r="V1243" i="22" s="1"/>
  <c r="N1084" i="22"/>
  <c r="V1084" i="22" s="1"/>
  <c r="N1049" i="22"/>
  <c r="V1049" i="22" s="1"/>
  <c r="N1077" i="22"/>
  <c r="V1077" i="22" s="1"/>
  <c r="N1079" i="22"/>
  <c r="V1079" i="22" s="1"/>
  <c r="N1081" i="22"/>
  <c r="V1081" i="22" s="1"/>
  <c r="N926" i="22"/>
  <c r="V926" i="22" s="1"/>
  <c r="N913" i="22"/>
  <c r="V913" i="22" s="1"/>
  <c r="N765" i="22"/>
  <c r="V765" i="22" s="1"/>
  <c r="N439" i="22"/>
  <c r="V439" i="22" s="1"/>
  <c r="N441" i="22"/>
  <c r="V441" i="22" s="1"/>
  <c r="N443" i="22"/>
  <c r="V443" i="22" s="1"/>
  <c r="S84" i="22"/>
  <c r="S85" i="22"/>
  <c r="U88" i="22"/>
  <c r="U89" i="22"/>
  <c r="S92" i="22"/>
  <c r="S93" i="22"/>
  <c r="U96" i="22"/>
  <c r="U98" i="22"/>
  <c r="U100" i="22"/>
  <c r="U102" i="22"/>
  <c r="U104" i="22"/>
  <c r="U118" i="22"/>
  <c r="U120" i="22"/>
  <c r="N255" i="22"/>
  <c r="V255" i="22" s="1"/>
  <c r="N266" i="22"/>
  <c r="V266" i="22" s="1"/>
  <c r="G719" i="22"/>
  <c r="F841" i="22"/>
  <c r="S82" i="22"/>
  <c r="S83" i="22"/>
  <c r="U86" i="22"/>
  <c r="U87" i="22"/>
  <c r="S90" i="22"/>
  <c r="S91" i="22"/>
  <c r="U94" i="22"/>
  <c r="U95" i="22"/>
  <c r="U114" i="22"/>
  <c r="U116" i="22"/>
  <c r="N282" i="22"/>
  <c r="V282" i="22" s="1"/>
  <c r="N277" i="22"/>
  <c r="V277" i="22" s="1"/>
  <c r="N259" i="22"/>
  <c r="V259" i="22" s="1"/>
  <c r="N256" i="22"/>
  <c r="V256" i="22" s="1"/>
  <c r="N253" i="22"/>
  <c r="V253" i="22" s="1"/>
  <c r="N252" i="22"/>
  <c r="V252" i="22" s="1"/>
  <c r="N251" i="22"/>
  <c r="V251" i="22" s="1"/>
  <c r="N250" i="22"/>
  <c r="V250" i="22" s="1"/>
  <c r="N249" i="22"/>
  <c r="V249" i="22" s="1"/>
  <c r="N248" i="22"/>
  <c r="V248" i="22" s="1"/>
  <c r="N247" i="22"/>
  <c r="V247" i="22" s="1"/>
  <c r="N246" i="22"/>
  <c r="V246" i="22" s="1"/>
  <c r="N245" i="22"/>
  <c r="V245" i="22" s="1"/>
  <c r="N244" i="22"/>
  <c r="V244" i="22" s="1"/>
  <c r="N243" i="22"/>
  <c r="N279" i="22"/>
  <c r="V279" i="22" s="1"/>
  <c r="N271" i="22"/>
  <c r="V271" i="22" s="1"/>
  <c r="N269" i="22"/>
  <c r="V269" i="22" s="1"/>
  <c r="N267" i="22"/>
  <c r="V267" i="22" s="1"/>
  <c r="N265" i="22"/>
  <c r="V265" i="22" s="1"/>
  <c r="N263" i="22"/>
  <c r="V263" i="22" s="1"/>
  <c r="N260" i="22"/>
  <c r="V260" i="22" s="1"/>
  <c r="N257" i="22"/>
  <c r="V257" i="22" s="1"/>
  <c r="N254" i="22"/>
  <c r="V254" i="22" s="1"/>
  <c r="N281" i="22"/>
  <c r="V281" i="22" s="1"/>
  <c r="N273" i="22"/>
  <c r="V273" i="22" s="1"/>
  <c r="N261" i="22"/>
  <c r="V261" i="22" s="1"/>
  <c r="N258" i="22"/>
  <c r="V258" i="22" s="1"/>
  <c r="U84" i="22"/>
  <c r="U85" i="22"/>
  <c r="S88" i="22"/>
  <c r="S89" i="22"/>
  <c r="U92" i="22"/>
  <c r="U93" i="22"/>
  <c r="N94" i="22"/>
  <c r="V94" i="22" s="1"/>
  <c r="N95" i="22"/>
  <c r="V95" i="22" s="1"/>
  <c r="S96" i="22"/>
  <c r="N105" i="22"/>
  <c r="V105" i="22" s="1"/>
  <c r="N107" i="22"/>
  <c r="V107" i="22" s="1"/>
  <c r="U110" i="22"/>
  <c r="U112" i="22"/>
  <c r="N114" i="22"/>
  <c r="V114" i="22" s="1"/>
  <c r="N121" i="22"/>
  <c r="V121" i="22" s="1"/>
  <c r="U250" i="22"/>
  <c r="S252" i="22"/>
  <c r="N262" i="22"/>
  <c r="V262" i="22" s="1"/>
  <c r="T263" i="22"/>
  <c r="N270" i="22"/>
  <c r="V270" i="22" s="1"/>
  <c r="T271" i="22"/>
  <c r="N604" i="22"/>
  <c r="V604" i="22" s="1"/>
  <c r="C607" i="22"/>
  <c r="F562" i="22" s="1"/>
  <c r="N603" i="22"/>
  <c r="V603" i="22" s="1"/>
  <c r="N595" i="22"/>
  <c r="V595" i="22" s="1"/>
  <c r="N581" i="22"/>
  <c r="V581" i="22" s="1"/>
  <c r="N565" i="22"/>
  <c r="V565" i="22" s="1"/>
  <c r="N597" i="22"/>
  <c r="V597" i="22" s="1"/>
  <c r="N591" i="22"/>
  <c r="V591" i="22" s="1"/>
  <c r="N585" i="22"/>
  <c r="V585" i="22" s="1"/>
  <c r="N579" i="22"/>
  <c r="V579" i="22" s="1"/>
  <c r="N575" i="22"/>
  <c r="V575" i="22" s="1"/>
  <c r="N569" i="22"/>
  <c r="V569" i="22" s="1"/>
  <c r="N599" i="22"/>
  <c r="V599" i="22" s="1"/>
  <c r="N589" i="22"/>
  <c r="V589" i="22" s="1"/>
  <c r="N573" i="22"/>
  <c r="V573" i="22" s="1"/>
  <c r="M123" i="22"/>
  <c r="U83" i="22"/>
  <c r="S86" i="22"/>
  <c r="S87" i="22"/>
  <c r="U90" i="22"/>
  <c r="U91" i="22"/>
  <c r="N92" i="22"/>
  <c r="V92" i="22" s="1"/>
  <c r="N93" i="22"/>
  <c r="V93" i="22" s="1"/>
  <c r="S94" i="22"/>
  <c r="S95" i="22"/>
  <c r="N97" i="22"/>
  <c r="V97" i="22" s="1"/>
  <c r="N99" i="22"/>
  <c r="V99" i="22" s="1"/>
  <c r="N101" i="22"/>
  <c r="V101" i="22" s="1"/>
  <c r="N103" i="22"/>
  <c r="V103" i="22" s="1"/>
  <c r="U106" i="22"/>
  <c r="U108" i="22"/>
  <c r="N110" i="22"/>
  <c r="V110" i="22" s="1"/>
  <c r="N117" i="22"/>
  <c r="V117" i="22" s="1"/>
  <c r="N119" i="22"/>
  <c r="V119" i="22" s="1"/>
  <c r="U259" i="22"/>
  <c r="U253" i="22"/>
  <c r="S245" i="22"/>
  <c r="U247" i="22"/>
  <c r="S249" i="22"/>
  <c r="U251" i="22"/>
  <c r="U255" i="22"/>
  <c r="S256" i="22"/>
  <c r="N268" i="22"/>
  <c r="V268" i="22" s="1"/>
  <c r="T269" i="22"/>
  <c r="T279" i="22"/>
  <c r="N587" i="22"/>
  <c r="V587" i="22" s="1"/>
  <c r="T246" i="22"/>
  <c r="T247" i="22"/>
  <c r="T248" i="22"/>
  <c r="T249" i="22"/>
  <c r="T250" i="22"/>
  <c r="T251" i="22"/>
  <c r="T252" i="22"/>
  <c r="T253" i="22"/>
  <c r="T256" i="22"/>
  <c r="T259" i="22"/>
  <c r="U430" i="22"/>
  <c r="U434" i="22"/>
  <c r="U438" i="22"/>
  <c r="T565" i="22"/>
  <c r="U565" i="22"/>
  <c r="U566" i="22"/>
  <c r="S567" i="22"/>
  <c r="U570" i="22"/>
  <c r="S571" i="22"/>
  <c r="T572" i="22"/>
  <c r="U576" i="22"/>
  <c r="S577" i="22"/>
  <c r="T581" i="22"/>
  <c r="U581" i="22"/>
  <c r="U582" i="22"/>
  <c r="S583" i="22"/>
  <c r="U586" i="22"/>
  <c r="S587" i="22"/>
  <c r="T588" i="22"/>
  <c r="U592" i="22"/>
  <c r="S593" i="22"/>
  <c r="T595" i="22"/>
  <c r="U595" i="22"/>
  <c r="U598" i="22"/>
  <c r="S601" i="22"/>
  <c r="T603" i="22"/>
  <c r="U604" i="22"/>
  <c r="L767" i="22"/>
  <c r="T726" i="22"/>
  <c r="S729" i="22"/>
  <c r="S733" i="22"/>
  <c r="S737" i="22"/>
  <c r="S741" i="22"/>
  <c r="S745" i="22"/>
  <c r="T746" i="22"/>
  <c r="T751" i="22"/>
  <c r="U752" i="22"/>
  <c r="T754" i="22"/>
  <c r="T764" i="22"/>
  <c r="M284" i="22"/>
  <c r="N241" i="22" s="1"/>
  <c r="U244" i="22"/>
  <c r="T255" i="22"/>
  <c r="T264" i="22"/>
  <c r="T266" i="22"/>
  <c r="T268" i="22"/>
  <c r="T270" i="22"/>
  <c r="T272" i="22"/>
  <c r="T275" i="22"/>
  <c r="T567" i="22"/>
  <c r="T568" i="22"/>
  <c r="T571" i="22"/>
  <c r="U572" i="22"/>
  <c r="S573" i="22"/>
  <c r="T574" i="22"/>
  <c r="T577" i="22"/>
  <c r="T578" i="22"/>
  <c r="T583" i="22"/>
  <c r="T584" i="22"/>
  <c r="T587" i="22"/>
  <c r="U588" i="22"/>
  <c r="S589" i="22"/>
  <c r="T590" i="22"/>
  <c r="T593" i="22"/>
  <c r="U596" i="22"/>
  <c r="S599" i="22"/>
  <c r="T601" i="22"/>
  <c r="S606" i="22"/>
  <c r="T729" i="22"/>
  <c r="U730" i="22"/>
  <c r="T733" i="22"/>
  <c r="U734" i="22"/>
  <c r="T737" i="22"/>
  <c r="U738" i="22"/>
  <c r="T741" i="22"/>
  <c r="U742" i="22"/>
  <c r="T745" i="22"/>
  <c r="U746" i="22"/>
  <c r="S747" i="22"/>
  <c r="S755" i="22"/>
  <c r="T756" i="22"/>
  <c r="T758" i="22"/>
  <c r="T762" i="22"/>
  <c r="T261" i="22"/>
  <c r="T273" i="22"/>
  <c r="T278" i="22"/>
  <c r="T281" i="22"/>
  <c r="U568" i="22"/>
  <c r="S569" i="22"/>
  <c r="T573" i="22"/>
  <c r="U574" i="22"/>
  <c r="S575" i="22"/>
  <c r="U578" i="22"/>
  <c r="S579" i="22"/>
  <c r="T580" i="22"/>
  <c r="U584" i="22"/>
  <c r="S585" i="22"/>
  <c r="T589" i="22"/>
  <c r="U590" i="22"/>
  <c r="S591" i="22"/>
  <c r="U594" i="22"/>
  <c r="S597" i="22"/>
  <c r="T599" i="22"/>
  <c r="U602" i="22"/>
  <c r="V726" i="22"/>
  <c r="S727" i="22"/>
  <c r="S731" i="22"/>
  <c r="S735" i="22"/>
  <c r="S739" i="22"/>
  <c r="S743" i="22"/>
  <c r="T747" i="22"/>
  <c r="U748" i="22"/>
  <c r="T750" i="22"/>
  <c r="T755" i="22"/>
  <c r="T760" i="22"/>
  <c r="T743" i="22"/>
  <c r="U744" i="22"/>
  <c r="S751" i="22"/>
  <c r="U756" i="22"/>
  <c r="T759" i="22"/>
  <c r="U760" i="22"/>
  <c r="T763" i="22"/>
  <c r="U764" i="22"/>
  <c r="U890" i="22"/>
  <c r="U891" i="22"/>
  <c r="S893" i="22"/>
  <c r="U898" i="22"/>
  <c r="U899" i="22"/>
  <c r="S901" i="22"/>
  <c r="U906" i="22"/>
  <c r="U907" i="22"/>
  <c r="S909" i="22"/>
  <c r="U914" i="22"/>
  <c r="U915" i="22"/>
  <c r="U918" i="22"/>
  <c r="U919" i="22"/>
  <c r="T1053" i="22"/>
  <c r="T1228" i="22"/>
  <c r="U1234" i="22"/>
  <c r="T1401" i="22"/>
  <c r="S1402" i="22"/>
  <c r="U1405" i="22"/>
  <c r="T1549" i="22"/>
  <c r="T1553" i="22"/>
  <c r="T1557" i="22"/>
  <c r="U1563" i="22"/>
  <c r="S1564" i="22"/>
  <c r="S1570" i="22"/>
  <c r="S749" i="22"/>
  <c r="S753" i="22"/>
  <c r="S757" i="22"/>
  <c r="N760" i="22"/>
  <c r="V760" i="22" s="1"/>
  <c r="S761" i="22"/>
  <c r="N764" i="22"/>
  <c r="V764" i="22" s="1"/>
  <c r="S765" i="22"/>
  <c r="S887" i="22"/>
  <c r="U892" i="22"/>
  <c r="S895" i="22"/>
  <c r="U900" i="22"/>
  <c r="S903" i="22"/>
  <c r="U908" i="22"/>
  <c r="S911" i="22"/>
  <c r="U916" i="22"/>
  <c r="T924" i="22"/>
  <c r="T1052" i="22"/>
  <c r="T1084" i="22"/>
  <c r="L1250" i="22"/>
  <c r="T1250" i="22" s="1"/>
  <c r="T1213" i="22"/>
  <c r="T1215" i="22"/>
  <c r="T1217" i="22"/>
  <c r="T1219" i="22"/>
  <c r="T1221" i="22"/>
  <c r="T1223" i="22"/>
  <c r="T1225" i="22"/>
  <c r="T1230" i="22"/>
  <c r="N1240" i="22"/>
  <c r="V1240" i="22" s="1"/>
  <c r="N1242" i="22"/>
  <c r="V1242" i="22" s="1"/>
  <c r="N1244" i="22"/>
  <c r="V1244" i="22" s="1"/>
  <c r="N1246" i="22"/>
  <c r="V1246" i="22" s="1"/>
  <c r="N1248" i="22"/>
  <c r="V1248" i="22" s="1"/>
  <c r="S1372" i="22"/>
  <c r="N1390" i="22"/>
  <c r="V1390" i="22" s="1"/>
  <c r="N1392" i="22"/>
  <c r="V1392" i="22" s="1"/>
  <c r="N1394" i="22"/>
  <c r="V1394" i="22" s="1"/>
  <c r="N1396" i="22"/>
  <c r="V1396" i="22" s="1"/>
  <c r="N1403" i="22"/>
  <c r="V1403" i="22" s="1"/>
  <c r="U1533" i="22"/>
  <c r="S1534" i="22"/>
  <c r="U1537" i="22"/>
  <c r="S1538" i="22"/>
  <c r="U1541" i="22"/>
  <c r="S1542" i="22"/>
  <c r="U1545" i="22"/>
  <c r="S1546" i="22"/>
  <c r="U1549" i="22"/>
  <c r="S1550" i="22"/>
  <c r="U1553" i="22"/>
  <c r="S1554" i="22"/>
  <c r="U1557" i="22"/>
  <c r="S1558" i="22"/>
  <c r="U1561" i="22"/>
  <c r="S1562" i="22"/>
  <c r="N1563" i="22"/>
  <c r="V1563" i="22" s="1"/>
  <c r="U1569" i="22"/>
  <c r="T749" i="22"/>
  <c r="U750" i="22"/>
  <c r="T753" i="22"/>
  <c r="U754" i="22"/>
  <c r="T757" i="22"/>
  <c r="U758" i="22"/>
  <c r="T761" i="22"/>
  <c r="U762" i="22"/>
  <c r="N763" i="22"/>
  <c r="V763" i="22" s="1"/>
  <c r="T765" i="22"/>
  <c r="U887" i="22"/>
  <c r="S888" i="22"/>
  <c r="S889" i="22"/>
  <c r="U894" i="22"/>
  <c r="T894" i="22"/>
  <c r="S896" i="22"/>
  <c r="S897" i="22"/>
  <c r="U902" i="22"/>
  <c r="T902" i="22"/>
  <c r="S904" i="22"/>
  <c r="S905" i="22"/>
  <c r="U910" i="22"/>
  <c r="T910" i="22"/>
  <c r="S912" i="22"/>
  <c r="S913" i="22"/>
  <c r="T1051" i="22"/>
  <c r="S1051" i="22"/>
  <c r="T1055" i="22"/>
  <c r="S1055" i="22"/>
  <c r="N1086" i="22"/>
  <c r="V1086" i="22" s="1"/>
  <c r="T1232" i="22"/>
  <c r="U1237" i="22"/>
  <c r="U1241" i="22"/>
  <c r="U1245" i="22"/>
  <c r="S1246" i="22"/>
  <c r="N1399" i="22"/>
  <c r="V1399" i="22" s="1"/>
  <c r="N1406" i="22"/>
  <c r="V1406" i="22" s="1"/>
  <c r="N1549" i="22"/>
  <c r="V1549" i="22" s="1"/>
  <c r="N1551" i="22"/>
  <c r="V1551" i="22" s="1"/>
  <c r="N1553" i="22"/>
  <c r="V1553" i="22" s="1"/>
  <c r="N1555" i="22"/>
  <c r="V1555" i="22" s="1"/>
  <c r="N1557" i="22"/>
  <c r="V1557" i="22" s="1"/>
  <c r="N1559" i="22"/>
  <c r="V1559" i="22" s="1"/>
  <c r="N1561" i="22"/>
  <c r="V1561" i="22" s="1"/>
  <c r="U1567" i="22"/>
  <c r="S1568" i="22"/>
  <c r="S759" i="22"/>
  <c r="S763" i="22"/>
  <c r="U888" i="22"/>
  <c r="U889" i="22"/>
  <c r="S891" i="22"/>
  <c r="U896" i="22"/>
  <c r="U897" i="22"/>
  <c r="S898" i="22"/>
  <c r="S899" i="22"/>
  <c r="U904" i="22"/>
  <c r="T904" i="22"/>
  <c r="S906" i="22"/>
  <c r="S907" i="22"/>
  <c r="U912" i="22"/>
  <c r="T912" i="22"/>
  <c r="U913" i="22"/>
  <c r="S914" i="22"/>
  <c r="S915" i="22"/>
  <c r="S919" i="22"/>
  <c r="T920" i="22"/>
  <c r="S920" i="22"/>
  <c r="U923" i="22"/>
  <c r="T1054" i="22"/>
  <c r="S1054" i="22"/>
  <c r="T1059" i="22"/>
  <c r="S1059" i="22"/>
  <c r="T1216" i="22"/>
  <c r="T1218" i="22"/>
  <c r="T1220" i="22"/>
  <c r="T1222" i="22"/>
  <c r="T1224" i="22"/>
  <c r="T1226" i="22"/>
  <c r="N1402" i="22"/>
  <c r="V1402" i="22" s="1"/>
  <c r="N1404" i="22"/>
  <c r="V1404" i="22" s="1"/>
  <c r="T1405" i="22"/>
  <c r="S1406" i="22"/>
  <c r="U1565" i="22"/>
  <c r="S1566" i="22"/>
  <c r="N1567" i="22"/>
  <c r="V1567" i="22" s="1"/>
  <c r="T243" i="21"/>
  <c r="T249" i="21"/>
  <c r="T259" i="21"/>
  <c r="S264" i="21"/>
  <c r="U281" i="21"/>
  <c r="T282" i="21"/>
  <c r="T574" i="21"/>
  <c r="T586" i="21"/>
  <c r="T588" i="21"/>
  <c r="S599" i="21"/>
  <c r="T253" i="21"/>
  <c r="U263" i="21"/>
  <c r="S272" i="21"/>
  <c r="S280" i="21"/>
  <c r="S418" i="21"/>
  <c r="T436" i="21"/>
  <c r="S575" i="21"/>
  <c r="T576" i="21"/>
  <c r="T578" i="21"/>
  <c r="T590" i="21"/>
  <c r="U600" i="21"/>
  <c r="S601" i="21"/>
  <c r="T83" i="21"/>
  <c r="T85" i="21"/>
  <c r="T89" i="21"/>
  <c r="T251" i="21"/>
  <c r="T257" i="21"/>
  <c r="S262" i="21"/>
  <c r="U279" i="21"/>
  <c r="T406" i="21"/>
  <c r="U432" i="21"/>
  <c r="T566" i="21"/>
  <c r="S577" i="21"/>
  <c r="T580" i="21"/>
  <c r="T582" i="21"/>
  <c r="S591" i="21"/>
  <c r="T245" i="21"/>
  <c r="U265" i="21"/>
  <c r="T266" i="21"/>
  <c r="S270" i="21"/>
  <c r="S278" i="21"/>
  <c r="U412" i="21"/>
  <c r="T422" i="21"/>
  <c r="T428" i="21"/>
  <c r="S567" i="21"/>
  <c r="T568" i="21"/>
  <c r="T570" i="21"/>
  <c r="T572" i="21"/>
  <c r="S583" i="21"/>
  <c r="T584" i="21"/>
  <c r="U592" i="21"/>
  <c r="S593" i="21"/>
  <c r="U85" i="21"/>
  <c r="S86" i="21"/>
  <c r="U87" i="21"/>
  <c r="U89" i="21"/>
  <c r="S90" i="21"/>
  <c r="U91" i="21"/>
  <c r="U93" i="21"/>
  <c r="S94" i="21"/>
  <c r="U95" i="21"/>
  <c r="U97" i="21"/>
  <c r="S98" i="21"/>
  <c r="U99" i="21"/>
  <c r="U101" i="21"/>
  <c r="S102" i="21"/>
  <c r="U103" i="21"/>
  <c r="U105" i="21"/>
  <c r="S106" i="21"/>
  <c r="U107" i="21"/>
  <c r="U109" i="21"/>
  <c r="S110" i="21"/>
  <c r="N112" i="21"/>
  <c r="V112" i="21" s="1"/>
  <c r="N115" i="21"/>
  <c r="V115" i="21" s="1"/>
  <c r="U117" i="21"/>
  <c r="S118" i="21"/>
  <c r="N120" i="21"/>
  <c r="V120" i="21" s="1"/>
  <c r="U249" i="21"/>
  <c r="S250" i="21"/>
  <c r="S252" i="21"/>
  <c r="S254" i="21"/>
  <c r="T256" i="21"/>
  <c r="N269" i="21"/>
  <c r="V269" i="21" s="1"/>
  <c r="T270" i="21"/>
  <c r="T272" i="21"/>
  <c r="U276" i="21"/>
  <c r="U406" i="21"/>
  <c r="S419" i="21"/>
  <c r="U436" i="21"/>
  <c r="U438" i="21"/>
  <c r="F519" i="21"/>
  <c r="G558" i="21"/>
  <c r="M606" i="21"/>
  <c r="T571" i="21"/>
  <c r="U572" i="21"/>
  <c r="T575" i="21"/>
  <c r="U578" i="21"/>
  <c r="T581" i="21"/>
  <c r="U582" i="21"/>
  <c r="T587" i="21"/>
  <c r="U588" i="21"/>
  <c r="T591" i="21"/>
  <c r="T599" i="21"/>
  <c r="U111" i="21"/>
  <c r="S112" i="21"/>
  <c r="U119" i="21"/>
  <c r="S120" i="21"/>
  <c r="U284" i="21"/>
  <c r="U245" i="21"/>
  <c r="U247" i="21"/>
  <c r="S248" i="21"/>
  <c r="T250" i="21"/>
  <c r="T252" i="21"/>
  <c r="T254" i="21"/>
  <c r="T255" i="21"/>
  <c r="U259" i="21"/>
  <c r="U261" i="21"/>
  <c r="T262" i="21"/>
  <c r="T264" i="21"/>
  <c r="T268" i="21"/>
  <c r="S269" i="21"/>
  <c r="S271" i="21"/>
  <c r="U271" i="21"/>
  <c r="U273" i="21"/>
  <c r="U274" i="21"/>
  <c r="T278" i="21"/>
  <c r="T280" i="21"/>
  <c r="S411" i="21"/>
  <c r="U422" i="21"/>
  <c r="U434" i="21"/>
  <c r="S435" i="21"/>
  <c r="U442" i="21"/>
  <c r="S443" i="21"/>
  <c r="T569" i="21"/>
  <c r="S569" i="21"/>
  <c r="S573" i="21"/>
  <c r="U576" i="21"/>
  <c r="S579" i="21"/>
  <c r="T585" i="21"/>
  <c r="S585" i="21"/>
  <c r="S589" i="21"/>
  <c r="U82" i="21"/>
  <c r="S83" i="21"/>
  <c r="N111" i="21"/>
  <c r="V111" i="21" s="1"/>
  <c r="U113" i="21"/>
  <c r="S114" i="21"/>
  <c r="N116" i="21"/>
  <c r="V116" i="21" s="1"/>
  <c r="N119" i="21"/>
  <c r="V119" i="21" s="1"/>
  <c r="U121" i="21"/>
  <c r="S244" i="21"/>
  <c r="S246" i="21"/>
  <c r="T248" i="21"/>
  <c r="U257" i="21"/>
  <c r="S258" i="21"/>
  <c r="S260" i="21"/>
  <c r="S263" i="21"/>
  <c r="U266" i="21"/>
  <c r="U268" i="21"/>
  <c r="S279" i="21"/>
  <c r="U282" i="21"/>
  <c r="T411" i="21"/>
  <c r="T418" i="21"/>
  <c r="S427" i="21"/>
  <c r="U428" i="21"/>
  <c r="U430" i="21"/>
  <c r="S431" i="21"/>
  <c r="N432" i="21"/>
  <c r="V432" i="21" s="1"/>
  <c r="N434" i="21"/>
  <c r="V434" i="21" s="1"/>
  <c r="U440" i="21"/>
  <c r="S441" i="21"/>
  <c r="N442" i="21"/>
  <c r="V442" i="21" s="1"/>
  <c r="T567" i="21"/>
  <c r="U570" i="21"/>
  <c r="T573" i="21"/>
  <c r="U574" i="21"/>
  <c r="T579" i="21"/>
  <c r="U580" i="21"/>
  <c r="T583" i="21"/>
  <c r="U586" i="21"/>
  <c r="T589" i="21"/>
  <c r="U590" i="21"/>
  <c r="T604" i="21"/>
  <c r="U604" i="21"/>
  <c r="T93" i="21"/>
  <c r="T97" i="21"/>
  <c r="T101" i="21"/>
  <c r="T105" i="21"/>
  <c r="N106" i="21"/>
  <c r="V106" i="21" s="1"/>
  <c r="N108" i="21"/>
  <c r="V108" i="21" s="1"/>
  <c r="T109" i="21"/>
  <c r="N110" i="21"/>
  <c r="V110" i="21" s="1"/>
  <c r="N113" i="21"/>
  <c r="V113" i="21" s="1"/>
  <c r="U115" i="21"/>
  <c r="S116" i="21"/>
  <c r="N118" i="21"/>
  <c r="V118" i="21" s="1"/>
  <c r="N121" i="21"/>
  <c r="V121" i="21" s="1"/>
  <c r="T244" i="21"/>
  <c r="T246" i="21"/>
  <c r="T247" i="21"/>
  <c r="U251" i="21"/>
  <c r="U253" i="21"/>
  <c r="U255" i="21"/>
  <c r="S256" i="21"/>
  <c r="T258" i="21"/>
  <c r="T260" i="21"/>
  <c r="S261" i="21"/>
  <c r="T274" i="21"/>
  <c r="T276" i="21"/>
  <c r="S277" i="21"/>
  <c r="S284" i="21"/>
  <c r="T427" i="21"/>
  <c r="S439" i="21"/>
  <c r="N440" i="21"/>
  <c r="V440" i="21" s="1"/>
  <c r="S565" i="21"/>
  <c r="U568" i="21"/>
  <c r="S571" i="21"/>
  <c r="T577" i="21"/>
  <c r="S581" i="21"/>
  <c r="U584" i="21"/>
  <c r="S587" i="21"/>
  <c r="T593" i="21"/>
  <c r="T601" i="21"/>
  <c r="N118" i="24"/>
  <c r="K70" i="24" s="1"/>
  <c r="N248" i="24"/>
  <c r="K200" i="24" s="1"/>
  <c r="V207" i="24"/>
  <c r="V232" i="24"/>
  <c r="T232" i="24"/>
  <c r="T234" i="24"/>
  <c r="V237" i="24"/>
  <c r="V238" i="24"/>
  <c r="V239" i="24"/>
  <c r="T338" i="24"/>
  <c r="V340" i="24"/>
  <c r="V341" i="24"/>
  <c r="T341" i="24"/>
  <c r="T343" i="24"/>
  <c r="V344" i="24"/>
  <c r="V350" i="24"/>
  <c r="T352" i="24"/>
  <c r="T354" i="24"/>
  <c r="V355" i="24"/>
  <c r="V357" i="24"/>
  <c r="T357" i="24"/>
  <c r="T359" i="24"/>
  <c r="V360" i="24"/>
  <c r="V366" i="24"/>
  <c r="T368" i="24"/>
  <c r="T370" i="24"/>
  <c r="V371" i="24"/>
  <c r="V376" i="24"/>
  <c r="N508" i="24"/>
  <c r="K460" i="24" s="1"/>
  <c r="V77" i="24"/>
  <c r="V235" i="24"/>
  <c r="T243" i="24"/>
  <c r="V244" i="24"/>
  <c r="T244" i="24"/>
  <c r="T246" i="24"/>
  <c r="N378" i="24"/>
  <c r="K330" i="24" s="1"/>
  <c r="V337" i="24"/>
  <c r="T337" i="24"/>
  <c r="T340" i="24"/>
  <c r="V346" i="24"/>
  <c r="T348" i="24"/>
  <c r="T350" i="24"/>
  <c r="V353" i="24"/>
  <c r="T353" i="24"/>
  <c r="T355" i="24"/>
  <c r="V356" i="24"/>
  <c r="V362" i="24"/>
  <c r="T364" i="24"/>
  <c r="T366" i="24"/>
  <c r="V369" i="24"/>
  <c r="T369" i="24"/>
  <c r="T371" i="24"/>
  <c r="V374" i="24"/>
  <c r="T376" i="24"/>
  <c r="V240" i="24"/>
  <c r="T242" i="24"/>
  <c r="V342" i="24"/>
  <c r="T344" i="24"/>
  <c r="T346" i="24"/>
  <c r="V349" i="24"/>
  <c r="T351" i="24"/>
  <c r="V352" i="24"/>
  <c r="V358" i="24"/>
  <c r="T360" i="24"/>
  <c r="T362" i="24"/>
  <c r="V365" i="24"/>
  <c r="T367" i="24"/>
  <c r="V368" i="24"/>
  <c r="V372" i="24"/>
  <c r="T374" i="24"/>
  <c r="V236" i="24"/>
  <c r="T238" i="24"/>
  <c r="T339" i="24"/>
  <c r="T342" i="24"/>
  <c r="V343" i="24"/>
  <c r="V345" i="24"/>
  <c r="T347" i="24"/>
  <c r="V348" i="24"/>
  <c r="V354" i="24"/>
  <c r="T356" i="24"/>
  <c r="T358" i="24"/>
  <c r="V361" i="24"/>
  <c r="T363" i="24"/>
  <c r="V364" i="24"/>
  <c r="V370" i="24"/>
  <c r="T372" i="24"/>
  <c r="V373" i="24"/>
  <c r="T375" i="24"/>
  <c r="N638" i="24"/>
  <c r="K590" i="24" s="1"/>
  <c r="V597" i="24"/>
  <c r="V481" i="24"/>
  <c r="T488" i="24"/>
  <c r="V489" i="24"/>
  <c r="T489" i="24"/>
  <c r="T491" i="24"/>
  <c r="V496" i="24"/>
  <c r="T504" i="24"/>
  <c r="V505" i="24"/>
  <c r="V605" i="24"/>
  <c r="T613" i="24"/>
  <c r="V614" i="24"/>
  <c r="T614" i="24"/>
  <c r="T616" i="24"/>
  <c r="V621" i="24"/>
  <c r="T629" i="24"/>
  <c r="V630" i="24"/>
  <c r="T636" i="24"/>
  <c r="N898" i="24"/>
  <c r="K850" i="24" s="1"/>
  <c r="V485" i="24"/>
  <c r="T487" i="24"/>
  <c r="V501" i="24"/>
  <c r="T503" i="24"/>
  <c r="V610" i="24"/>
  <c r="T612" i="24"/>
  <c r="V626" i="24"/>
  <c r="T628" i="24"/>
  <c r="T630" i="24"/>
  <c r="V632" i="24"/>
  <c r="N768" i="24"/>
  <c r="K720" i="24" s="1"/>
  <c r="V857" i="24"/>
  <c r="V497" i="24"/>
  <c r="T499" i="24"/>
  <c r="V622" i="24"/>
  <c r="T624" i="24"/>
  <c r="T632" i="24"/>
  <c r="V634" i="24"/>
  <c r="T871" i="24"/>
  <c r="T873" i="24"/>
  <c r="V878" i="24"/>
  <c r="V880" i="24"/>
  <c r="T882" i="24"/>
  <c r="V883" i="24"/>
  <c r="T884" i="24"/>
  <c r="T887" i="24"/>
  <c r="T889" i="24"/>
  <c r="V894" i="24"/>
  <c r="V896" i="24"/>
  <c r="V866" i="24"/>
  <c r="T869" i="24"/>
  <c r="V874" i="24"/>
  <c r="V876" i="24"/>
  <c r="T878" i="24"/>
  <c r="V879" i="24"/>
  <c r="T880" i="24"/>
  <c r="T885" i="24"/>
  <c r="V890" i="24"/>
  <c r="V892" i="24"/>
  <c r="T894" i="24"/>
  <c r="V895" i="24"/>
  <c r="T896" i="24"/>
  <c r="V864" i="24"/>
  <c r="T866" i="24"/>
  <c r="V868" i="24"/>
  <c r="V870" i="24"/>
  <c r="V872" i="24"/>
  <c r="T874" i="24"/>
  <c r="V875" i="24"/>
  <c r="T876" i="24"/>
  <c r="T881" i="24"/>
  <c r="V886" i="24"/>
  <c r="V888" i="24"/>
  <c r="T890" i="24"/>
  <c r="V891" i="24"/>
  <c r="T892" i="24"/>
  <c r="N1028" i="24"/>
  <c r="K980" i="24" s="1"/>
  <c r="V987" i="24"/>
  <c r="T996" i="24"/>
  <c r="V997" i="24"/>
  <c r="T997" i="24"/>
  <c r="T999" i="24"/>
  <c r="V1002" i="24"/>
  <c r="V1003" i="24"/>
  <c r="V1004" i="24"/>
  <c r="T1012" i="24"/>
  <c r="V1013" i="24"/>
  <c r="T1015" i="24"/>
  <c r="V1024" i="24"/>
  <c r="V1025" i="24"/>
  <c r="T1125" i="24"/>
  <c r="V1132" i="24"/>
  <c r="T1132" i="24"/>
  <c r="T1135" i="24"/>
  <c r="T1137" i="24"/>
  <c r="T1142" i="24"/>
  <c r="T1145" i="24"/>
  <c r="V1146" i="24"/>
  <c r="T1151" i="24"/>
  <c r="T992" i="24"/>
  <c r="V993" i="24"/>
  <c r="T993" i="24"/>
  <c r="T995" i="24"/>
  <c r="V1000" i="24"/>
  <c r="T1008" i="24"/>
  <c r="V1009" i="24"/>
  <c r="T1009" i="24"/>
  <c r="T1011" i="24"/>
  <c r="V1016" i="24"/>
  <c r="T1120" i="24"/>
  <c r="V1121" i="24"/>
  <c r="T1122" i="24"/>
  <c r="V1127" i="24"/>
  <c r="T1131" i="24"/>
  <c r="V1138" i="24"/>
  <c r="V1149" i="24"/>
  <c r="V1150" i="24"/>
  <c r="V1156" i="24"/>
  <c r="T991" i="24"/>
  <c r="V1005" i="24"/>
  <c r="T1007" i="24"/>
  <c r="V1021" i="24"/>
  <c r="T1023" i="24"/>
  <c r="T1148" i="24"/>
  <c r="T1143" i="24"/>
  <c r="T1140" i="24"/>
  <c r="T1139" i="24"/>
  <c r="V1131" i="24"/>
  <c r="T1124" i="24"/>
  <c r="T1152" i="24"/>
  <c r="T1144" i="24"/>
  <c r="V1135" i="24"/>
  <c r="V1134" i="24"/>
  <c r="V1133" i="24"/>
  <c r="T1128" i="24"/>
  <c r="T1127" i="24"/>
  <c r="N1158" i="24"/>
  <c r="K1110" i="24" s="1"/>
  <c r="T1118" i="24"/>
  <c r="T1123" i="24"/>
  <c r="V1125" i="24"/>
  <c r="V1129" i="24"/>
  <c r="T1134" i="24"/>
  <c r="T1136" i="24"/>
  <c r="V1141" i="24"/>
  <c r="T1153" i="24"/>
  <c r="V1154" i="24"/>
  <c r="V1128" i="24"/>
  <c r="T1130" i="24"/>
  <c r="T1141" i="24"/>
  <c r="V1143" i="24"/>
  <c r="V1144" i="24"/>
  <c r="T1147" i="24"/>
  <c r="T1149" i="24"/>
  <c r="V1152" i="24"/>
  <c r="T1154" i="24"/>
  <c r="V1155" i="24"/>
  <c r="N1288" i="24"/>
  <c r="K1240" i="24" s="1"/>
  <c r="V1117" i="24"/>
  <c r="V1124" i="24"/>
  <c r="T1126" i="24"/>
  <c r="V1140" i="24"/>
  <c r="V1148" i="24"/>
  <c r="T1150" i="24"/>
  <c r="V1151" i="24"/>
  <c r="V1247" i="24"/>
  <c r="V1136" i="24"/>
  <c r="T1138" i="24"/>
  <c r="T1146" i="24"/>
  <c r="V1147" i="24"/>
  <c r="V1153" i="24"/>
  <c r="T1155" i="24"/>
  <c r="N118" i="23"/>
  <c r="K70" i="23" s="1"/>
  <c r="T87" i="23"/>
  <c r="V98" i="23"/>
  <c r="T101" i="23"/>
  <c r="V109" i="23"/>
  <c r="T113" i="23"/>
  <c r="T116" i="23"/>
  <c r="V77" i="23"/>
  <c r="T94" i="23"/>
  <c r="V94" i="23"/>
  <c r="T97" i="23"/>
  <c r="V99" i="23"/>
  <c r="V100" i="23"/>
  <c r="T100" i="23"/>
  <c r="T103" i="23"/>
  <c r="T107" i="23"/>
  <c r="T109" i="23"/>
  <c r="V112" i="23"/>
  <c r="T112" i="23"/>
  <c r="T114" i="23"/>
  <c r="V115" i="23"/>
  <c r="V88" i="23"/>
  <c r="T98" i="23"/>
  <c r="V103" i="23"/>
  <c r="V114" i="23"/>
  <c r="N249" i="23"/>
  <c r="K201" i="23" s="1"/>
  <c r="V208" i="23"/>
  <c r="T90" i="23"/>
  <c r="T93" i="23"/>
  <c r="V95" i="23"/>
  <c r="V96" i="23"/>
  <c r="T106" i="23"/>
  <c r="V108" i="23"/>
  <c r="T110" i="23"/>
  <c r="V111" i="23"/>
  <c r="T88" i="23"/>
  <c r="T91" i="23"/>
  <c r="V104" i="23"/>
  <c r="T111" i="23"/>
  <c r="V116" i="23"/>
  <c r="N380" i="23"/>
  <c r="K332" i="23" s="1"/>
  <c r="T89" i="23"/>
  <c r="V91" i="23"/>
  <c r="V92" i="23"/>
  <c r="T102" i="23"/>
  <c r="T105" i="23"/>
  <c r="V107" i="23"/>
  <c r="V113" i="23"/>
  <c r="T115" i="23"/>
  <c r="T225" i="23"/>
  <c r="V226" i="23"/>
  <c r="T226" i="23"/>
  <c r="T228" i="23"/>
  <c r="V233" i="23"/>
  <c r="T241" i="23"/>
  <c r="V242" i="23"/>
  <c r="T244" i="23"/>
  <c r="T344" i="23"/>
  <c r="V345" i="23"/>
  <c r="T345" i="23"/>
  <c r="T347" i="23"/>
  <c r="T355" i="23"/>
  <c r="T362" i="23"/>
  <c r="V365" i="23"/>
  <c r="T372" i="23"/>
  <c r="T374" i="23"/>
  <c r="V375" i="23"/>
  <c r="T375" i="23"/>
  <c r="V378" i="23"/>
  <c r="V222" i="23"/>
  <c r="T224" i="23"/>
  <c r="V238" i="23"/>
  <c r="T240" i="23"/>
  <c r="V341" i="23"/>
  <c r="T343" i="23"/>
  <c r="T354" i="23"/>
  <c r="T360" i="23"/>
  <c r="T364" i="23"/>
  <c r="T370" i="23"/>
  <c r="V373" i="23"/>
  <c r="T378" i="23"/>
  <c r="V234" i="23"/>
  <c r="T236" i="23"/>
  <c r="T339" i="23"/>
  <c r="T353" i="23"/>
  <c r="V353" i="23"/>
  <c r="T356" i="23"/>
  <c r="V356" i="23"/>
  <c r="V359" i="23"/>
  <c r="T359" i="23"/>
  <c r="V361" i="23"/>
  <c r="V363" i="23"/>
  <c r="T369" i="23"/>
  <c r="T373" i="23"/>
  <c r="V374" i="23"/>
  <c r="V355" i="23"/>
  <c r="T357" i="23"/>
  <c r="T365" i="23"/>
  <c r="T368" i="23"/>
  <c r="V370" i="23"/>
  <c r="V371" i="23"/>
  <c r="N511" i="23"/>
  <c r="K463" i="23" s="1"/>
  <c r="V366" i="23"/>
  <c r="V367" i="23"/>
  <c r="T377" i="23"/>
  <c r="U123" i="22"/>
  <c r="N80" i="22"/>
  <c r="U82" i="22"/>
  <c r="U97" i="22"/>
  <c r="S98" i="22"/>
  <c r="U101" i="22"/>
  <c r="S102" i="22"/>
  <c r="N104" i="22"/>
  <c r="V104" i="22" s="1"/>
  <c r="U105" i="22"/>
  <c r="S106" i="22"/>
  <c r="N108" i="22"/>
  <c r="V108" i="22" s="1"/>
  <c r="U109" i="22"/>
  <c r="S110" i="22"/>
  <c r="N112" i="22"/>
  <c r="V112" i="22" s="1"/>
  <c r="U113" i="22"/>
  <c r="S114" i="22"/>
  <c r="N116" i="22"/>
  <c r="V116" i="22" s="1"/>
  <c r="U117" i="22"/>
  <c r="S118" i="22"/>
  <c r="N120" i="22"/>
  <c r="V120" i="22" s="1"/>
  <c r="U121" i="22"/>
  <c r="U282" i="22"/>
  <c r="S281" i="22"/>
  <c r="U280" i="22"/>
  <c r="S279" i="22"/>
  <c r="U278" i="22"/>
  <c r="S277" i="22"/>
  <c r="U276" i="22"/>
  <c r="S275" i="22"/>
  <c r="U274" i="22"/>
  <c r="S273" i="22"/>
  <c r="U272" i="22"/>
  <c r="S271" i="22"/>
  <c r="U270" i="22"/>
  <c r="S269" i="22"/>
  <c r="U268" i="22"/>
  <c r="S267" i="22"/>
  <c r="U266" i="22"/>
  <c r="S265" i="22"/>
  <c r="U264" i="22"/>
  <c r="S263" i="22"/>
  <c r="U262" i="22"/>
  <c r="S261" i="22"/>
  <c r="U260" i="22"/>
  <c r="S259" i="22"/>
  <c r="U258" i="22"/>
  <c r="S257" i="22"/>
  <c r="U256" i="22"/>
  <c r="S255" i="22"/>
  <c r="U254" i="22"/>
  <c r="S253" i="22"/>
  <c r="S284" i="22"/>
  <c r="S282" i="22"/>
  <c r="U281" i="22"/>
  <c r="S280" i="22"/>
  <c r="U279" i="22"/>
  <c r="S278" i="22"/>
  <c r="U277" i="22"/>
  <c r="S276" i="22"/>
  <c r="U275" i="22"/>
  <c r="S274" i="22"/>
  <c r="U273" i="22"/>
  <c r="S272" i="22"/>
  <c r="U271" i="22"/>
  <c r="S270" i="22"/>
  <c r="U269" i="22"/>
  <c r="S268" i="22"/>
  <c r="U267" i="22"/>
  <c r="S266" i="22"/>
  <c r="U265" i="22"/>
  <c r="S264" i="22"/>
  <c r="U263" i="22"/>
  <c r="T254" i="22"/>
  <c r="S254" i="22"/>
  <c r="T258" i="22"/>
  <c r="S258" i="22"/>
  <c r="T262" i="22"/>
  <c r="S262" i="22"/>
  <c r="T274" i="22"/>
  <c r="T277" i="22"/>
  <c r="T282" i="22"/>
  <c r="U445" i="22"/>
  <c r="N402" i="22"/>
  <c r="G75" i="22"/>
  <c r="T83" i="22"/>
  <c r="T85" i="22"/>
  <c r="T87" i="22"/>
  <c r="T89" i="22"/>
  <c r="T91" i="22"/>
  <c r="T93" i="22"/>
  <c r="T95" i="22"/>
  <c r="T98" i="22"/>
  <c r="T99" i="22"/>
  <c r="S99" i="22"/>
  <c r="T102" i="22"/>
  <c r="T103" i="22"/>
  <c r="S103" i="22"/>
  <c r="T106" i="22"/>
  <c r="T107" i="22"/>
  <c r="S107" i="22"/>
  <c r="T110" i="22"/>
  <c r="T111" i="22"/>
  <c r="S111" i="22"/>
  <c r="T114" i="22"/>
  <c r="T115" i="22"/>
  <c r="S115" i="22"/>
  <c r="T118" i="22"/>
  <c r="T119" i="22"/>
  <c r="S119" i="22"/>
  <c r="L284" i="22"/>
  <c r="T243" i="22"/>
  <c r="T280" i="22"/>
  <c r="L123" i="22"/>
  <c r="U99" i="22"/>
  <c r="S100" i="22"/>
  <c r="U103" i="22"/>
  <c r="S104" i="22"/>
  <c r="U107" i="22"/>
  <c r="S108" i="22"/>
  <c r="U111" i="22"/>
  <c r="S112" i="22"/>
  <c r="U115" i="22"/>
  <c r="S116" i="22"/>
  <c r="U119" i="22"/>
  <c r="S120" i="22"/>
  <c r="T96" i="22"/>
  <c r="T97" i="22"/>
  <c r="S97" i="22"/>
  <c r="T100" i="22"/>
  <c r="T101" i="22"/>
  <c r="S101" i="22"/>
  <c r="T104" i="22"/>
  <c r="T105" i="22"/>
  <c r="S105" i="22"/>
  <c r="T108" i="22"/>
  <c r="T109" i="22"/>
  <c r="S109" i="22"/>
  <c r="T112" i="22"/>
  <c r="T113" i="22"/>
  <c r="S113" i="22"/>
  <c r="T116" i="22"/>
  <c r="T117" i="22"/>
  <c r="S117" i="22"/>
  <c r="T120" i="22"/>
  <c r="T121" i="22"/>
  <c r="S121" i="22"/>
  <c r="G236" i="22"/>
  <c r="F358" i="22"/>
  <c r="V243" i="22"/>
  <c r="G397" i="22"/>
  <c r="N401" i="22"/>
  <c r="V404" i="22"/>
  <c r="U411" i="22"/>
  <c r="S412" i="22"/>
  <c r="U415" i="22"/>
  <c r="S416" i="22"/>
  <c r="U419" i="22"/>
  <c r="S420" i="22"/>
  <c r="U423" i="22"/>
  <c r="S424" i="22"/>
  <c r="U427" i="22"/>
  <c r="S428" i="22"/>
  <c r="U431" i="22"/>
  <c r="S432" i="22"/>
  <c r="U435" i="22"/>
  <c r="S436" i="22"/>
  <c r="U439" i="22"/>
  <c r="S440" i="22"/>
  <c r="T441" i="22"/>
  <c r="U441" i="22"/>
  <c r="S442" i="22"/>
  <c r="T443" i="22"/>
  <c r="U443" i="22"/>
  <c r="M606" i="22"/>
  <c r="L606" i="22"/>
  <c r="S404" i="22"/>
  <c r="U405" i="22"/>
  <c r="S406" i="22"/>
  <c r="U407" i="22"/>
  <c r="S408" i="22"/>
  <c r="U409" i="22"/>
  <c r="S410" i="22"/>
  <c r="T412" i="22"/>
  <c r="T413" i="22"/>
  <c r="S413" i="22"/>
  <c r="T416" i="22"/>
  <c r="T417" i="22"/>
  <c r="S417" i="22"/>
  <c r="T420" i="22"/>
  <c r="T421" i="22"/>
  <c r="S421" i="22"/>
  <c r="T424" i="22"/>
  <c r="T425" i="22"/>
  <c r="S425" i="22"/>
  <c r="T428" i="22"/>
  <c r="T429" i="22"/>
  <c r="S429" i="22"/>
  <c r="T432" i="22"/>
  <c r="T433" i="22"/>
  <c r="S433" i="22"/>
  <c r="T436" i="22"/>
  <c r="T437" i="22"/>
  <c r="S437" i="22"/>
  <c r="U440" i="22"/>
  <c r="T440" i="22"/>
  <c r="U442" i="22"/>
  <c r="T442" i="22"/>
  <c r="C285" i="22"/>
  <c r="F240" i="22" s="1"/>
  <c r="T404" i="22"/>
  <c r="U413" i="22"/>
  <c r="S414" i="22"/>
  <c r="U417" i="22"/>
  <c r="S418" i="22"/>
  <c r="U420" i="22"/>
  <c r="U421" i="22"/>
  <c r="S422" i="22"/>
  <c r="U424" i="22"/>
  <c r="U425" i="22"/>
  <c r="S426" i="22"/>
  <c r="U428" i="22"/>
  <c r="U429" i="22"/>
  <c r="S430" i="22"/>
  <c r="U432" i="22"/>
  <c r="U433" i="22"/>
  <c r="S434" i="22"/>
  <c r="U436" i="22"/>
  <c r="U437" i="22"/>
  <c r="S438" i="22"/>
  <c r="T767" i="22"/>
  <c r="N723" i="22"/>
  <c r="U928" i="22"/>
  <c r="N885" i="22"/>
  <c r="N272" i="22"/>
  <c r="V272" i="22" s="1"/>
  <c r="N274" i="22"/>
  <c r="V274" i="22" s="1"/>
  <c r="N276" i="22"/>
  <c r="V276" i="22" s="1"/>
  <c r="N278" i="22"/>
  <c r="V278" i="22" s="1"/>
  <c r="N280" i="22"/>
  <c r="V280" i="22" s="1"/>
  <c r="U404" i="22"/>
  <c r="S405" i="22"/>
  <c r="U406" i="22"/>
  <c r="S407" i="22"/>
  <c r="U408" i="22"/>
  <c r="S409" i="22"/>
  <c r="U410" i="22"/>
  <c r="T411" i="22"/>
  <c r="S411" i="22"/>
  <c r="T414" i="22"/>
  <c r="T415" i="22"/>
  <c r="S415" i="22"/>
  <c r="T418" i="22"/>
  <c r="T419" i="22"/>
  <c r="S419" i="22"/>
  <c r="T422" i="22"/>
  <c r="T423" i="22"/>
  <c r="S423" i="22"/>
  <c r="T426" i="22"/>
  <c r="T427" i="22"/>
  <c r="S427" i="22"/>
  <c r="T430" i="22"/>
  <c r="T431" i="22"/>
  <c r="S431" i="22"/>
  <c r="T434" i="22"/>
  <c r="T435" i="22"/>
  <c r="S435" i="22"/>
  <c r="T438" i="22"/>
  <c r="T439" i="22"/>
  <c r="S439" i="22"/>
  <c r="S441" i="22"/>
  <c r="S443" i="22"/>
  <c r="M767" i="22"/>
  <c r="U726" i="22"/>
  <c r="L1089" i="22"/>
  <c r="T1048" i="22"/>
  <c r="F563" i="22"/>
  <c r="N566" i="22"/>
  <c r="V566" i="22" s="1"/>
  <c r="N568" i="22"/>
  <c r="V568" i="22" s="1"/>
  <c r="N570" i="22"/>
  <c r="V570" i="22" s="1"/>
  <c r="N572" i="22"/>
  <c r="V572" i="22" s="1"/>
  <c r="N574" i="22"/>
  <c r="V574" i="22" s="1"/>
  <c r="N576" i="22"/>
  <c r="V576" i="22" s="1"/>
  <c r="N578" i="22"/>
  <c r="V578" i="22" s="1"/>
  <c r="N580" i="22"/>
  <c r="V580" i="22" s="1"/>
  <c r="N582" i="22"/>
  <c r="V582" i="22" s="1"/>
  <c r="N584" i="22"/>
  <c r="V584" i="22" s="1"/>
  <c r="N586" i="22"/>
  <c r="V586" i="22" s="1"/>
  <c r="N588" i="22"/>
  <c r="V588" i="22" s="1"/>
  <c r="N590" i="22"/>
  <c r="V590" i="22" s="1"/>
  <c r="N592" i="22"/>
  <c r="V592" i="22" s="1"/>
  <c r="N594" i="22"/>
  <c r="V594" i="22" s="1"/>
  <c r="N596" i="22"/>
  <c r="V596" i="22" s="1"/>
  <c r="N598" i="22"/>
  <c r="V598" i="22" s="1"/>
  <c r="N600" i="22"/>
  <c r="V600" i="22" s="1"/>
  <c r="N602" i="22"/>
  <c r="V602" i="22" s="1"/>
  <c r="L928" i="22"/>
  <c r="S917" i="22"/>
  <c r="U920" i="22"/>
  <c r="S921" i="22"/>
  <c r="U924" i="22"/>
  <c r="S925" i="22"/>
  <c r="U1089" i="22"/>
  <c r="N1046" i="22"/>
  <c r="U1048" i="22"/>
  <c r="U1049" i="22"/>
  <c r="U1050" i="22"/>
  <c r="U1051" i="22"/>
  <c r="U1052" i="22"/>
  <c r="U1053" i="22"/>
  <c r="U1054" i="22"/>
  <c r="T1058" i="22"/>
  <c r="U1058" i="22"/>
  <c r="T1062" i="22"/>
  <c r="T1064" i="22"/>
  <c r="T1066" i="22"/>
  <c r="T1068" i="22"/>
  <c r="T1070" i="22"/>
  <c r="T1072" i="22"/>
  <c r="T1074" i="22"/>
  <c r="T1076" i="22"/>
  <c r="T1078" i="22"/>
  <c r="T1080" i="22"/>
  <c r="T1082" i="22"/>
  <c r="T1087" i="22"/>
  <c r="N1207" i="22"/>
  <c r="U1250" i="22"/>
  <c r="S767" i="22"/>
  <c r="T887" i="22"/>
  <c r="T889" i="22"/>
  <c r="T891" i="22"/>
  <c r="T893" i="22"/>
  <c r="T895" i="22"/>
  <c r="T897" i="22"/>
  <c r="T899" i="22"/>
  <c r="T901" i="22"/>
  <c r="T903" i="22"/>
  <c r="T905" i="22"/>
  <c r="T907" i="22"/>
  <c r="T909" i="22"/>
  <c r="T911" i="22"/>
  <c r="T913" i="22"/>
  <c r="T915" i="22"/>
  <c r="T917" i="22"/>
  <c r="T918" i="22"/>
  <c r="S918" i="22"/>
  <c r="T921" i="22"/>
  <c r="T922" i="22"/>
  <c r="S922" i="22"/>
  <c r="T925" i="22"/>
  <c r="T926" i="22"/>
  <c r="S926" i="22"/>
  <c r="G1041" i="22"/>
  <c r="F1163" i="22"/>
  <c r="V1048" i="22"/>
  <c r="T1057" i="22"/>
  <c r="S1057" i="22"/>
  <c r="T1061" i="22"/>
  <c r="T1085" i="22"/>
  <c r="U603" i="22"/>
  <c r="S726" i="22"/>
  <c r="U727" i="22"/>
  <c r="S728" i="22"/>
  <c r="U729" i="22"/>
  <c r="S730" i="22"/>
  <c r="U731" i="22"/>
  <c r="S732" i="22"/>
  <c r="U733" i="22"/>
  <c r="S734" i="22"/>
  <c r="U735" i="22"/>
  <c r="S736" i="22"/>
  <c r="U737" i="22"/>
  <c r="S738" i="22"/>
  <c r="U739" i="22"/>
  <c r="S740" i="22"/>
  <c r="U741" i="22"/>
  <c r="S742" i="22"/>
  <c r="U743" i="22"/>
  <c r="S744" i="22"/>
  <c r="U745" i="22"/>
  <c r="S746" i="22"/>
  <c r="U747" i="22"/>
  <c r="S748" i="22"/>
  <c r="U749" i="22"/>
  <c r="S750" i="22"/>
  <c r="U751" i="22"/>
  <c r="S752" i="22"/>
  <c r="U753" i="22"/>
  <c r="S754" i="22"/>
  <c r="U755" i="22"/>
  <c r="S756" i="22"/>
  <c r="U757" i="22"/>
  <c r="S758" i="22"/>
  <c r="U759" i="22"/>
  <c r="S760" i="22"/>
  <c r="U761" i="22"/>
  <c r="S762" i="22"/>
  <c r="U763" i="22"/>
  <c r="S764" i="22"/>
  <c r="N928" i="22"/>
  <c r="V928" i="22" s="1"/>
  <c r="U921" i="22"/>
  <c r="U922" i="22"/>
  <c r="S923" i="22"/>
  <c r="U925" i="22"/>
  <c r="U926" i="22"/>
  <c r="U1087" i="22"/>
  <c r="S1086" i="22"/>
  <c r="U1085" i="22"/>
  <c r="S1084" i="22"/>
  <c r="U1083" i="22"/>
  <c r="S1082" i="22"/>
  <c r="U1081" i="22"/>
  <c r="S1080" i="22"/>
  <c r="U1079" i="22"/>
  <c r="S1078" i="22"/>
  <c r="U1077" i="22"/>
  <c r="S1076" i="22"/>
  <c r="U1075" i="22"/>
  <c r="S1074" i="22"/>
  <c r="U1073" i="22"/>
  <c r="S1072" i="22"/>
  <c r="U1071" i="22"/>
  <c r="S1070" i="22"/>
  <c r="U1069" i="22"/>
  <c r="S1068" i="22"/>
  <c r="U1067" i="22"/>
  <c r="S1066" i="22"/>
  <c r="U1065" i="22"/>
  <c r="S1064" i="22"/>
  <c r="U1063" i="22"/>
  <c r="S1062" i="22"/>
  <c r="U1061" i="22"/>
  <c r="S1060" i="22"/>
  <c r="U1059" i="22"/>
  <c r="S1058" i="22"/>
  <c r="U1057" i="22"/>
  <c r="S1056" i="22"/>
  <c r="U1055" i="22"/>
  <c r="S1089" i="22"/>
  <c r="S1087" i="22"/>
  <c r="U1086" i="22"/>
  <c r="S1085" i="22"/>
  <c r="U1084" i="22"/>
  <c r="S1083" i="22"/>
  <c r="U1082" i="22"/>
  <c r="S1081" i="22"/>
  <c r="U1080" i="22"/>
  <c r="S1079" i="22"/>
  <c r="U1078" i="22"/>
  <c r="S1077" i="22"/>
  <c r="U1076" i="22"/>
  <c r="S1075" i="22"/>
  <c r="U1074" i="22"/>
  <c r="S1073" i="22"/>
  <c r="U1072" i="22"/>
  <c r="S1071" i="22"/>
  <c r="U1070" i="22"/>
  <c r="S1069" i="22"/>
  <c r="U1068" i="22"/>
  <c r="S1067" i="22"/>
  <c r="U1066" i="22"/>
  <c r="S1065" i="22"/>
  <c r="U1064" i="22"/>
  <c r="S1063" i="22"/>
  <c r="U1062" i="22"/>
  <c r="T1056" i="22"/>
  <c r="U1056" i="22"/>
  <c r="T1060" i="22"/>
  <c r="U1060" i="22"/>
  <c r="T1063" i="22"/>
  <c r="T1065" i="22"/>
  <c r="T1067" i="22"/>
  <c r="T1069" i="22"/>
  <c r="T1071" i="22"/>
  <c r="T1073" i="22"/>
  <c r="T1075" i="22"/>
  <c r="T1077" i="22"/>
  <c r="T1079" i="22"/>
  <c r="T1081" i="22"/>
  <c r="T1083" i="22"/>
  <c r="T1086" i="22"/>
  <c r="G1202" i="22"/>
  <c r="S1235" i="22"/>
  <c r="U1238" i="22"/>
  <c r="S1239" i="22"/>
  <c r="U1242" i="22"/>
  <c r="S1243" i="22"/>
  <c r="U1246" i="22"/>
  <c r="S1247" i="22"/>
  <c r="M1411" i="22"/>
  <c r="T1377" i="22"/>
  <c r="T1381" i="22"/>
  <c r="T1385" i="22"/>
  <c r="T1389" i="22"/>
  <c r="T1393" i="22"/>
  <c r="T1397" i="22"/>
  <c r="S1398" i="22"/>
  <c r="U1401" i="22"/>
  <c r="T1409" i="22"/>
  <c r="S1209" i="22"/>
  <c r="U1210" i="22"/>
  <c r="S1211" i="22"/>
  <c r="U1212" i="22"/>
  <c r="S1213" i="22"/>
  <c r="U1214" i="22"/>
  <c r="S1215" i="22"/>
  <c r="U1216" i="22"/>
  <c r="S1217" i="22"/>
  <c r="U1218" i="22"/>
  <c r="S1219" i="22"/>
  <c r="U1220" i="22"/>
  <c r="S1221" i="22"/>
  <c r="U1222" i="22"/>
  <c r="S1223" i="22"/>
  <c r="U1224" i="22"/>
  <c r="S1225" i="22"/>
  <c r="U1226" i="22"/>
  <c r="S1227" i="22"/>
  <c r="U1228" i="22"/>
  <c r="S1229" i="22"/>
  <c r="U1230" i="22"/>
  <c r="S1231" i="22"/>
  <c r="U1232" i="22"/>
  <c r="S1233" i="22"/>
  <c r="T1235" i="22"/>
  <c r="T1236" i="22"/>
  <c r="S1236" i="22"/>
  <c r="T1239" i="22"/>
  <c r="T1240" i="22"/>
  <c r="S1240" i="22"/>
  <c r="T1243" i="22"/>
  <c r="T1244" i="22"/>
  <c r="S1244" i="22"/>
  <c r="T1247" i="22"/>
  <c r="T1248" i="22"/>
  <c r="S1248" i="22"/>
  <c r="S1409" i="22"/>
  <c r="U1408" i="22"/>
  <c r="U1407" i="22"/>
  <c r="S1405" i="22"/>
  <c r="U1404" i="22"/>
  <c r="U1403" i="22"/>
  <c r="S1401" i="22"/>
  <c r="U1400" i="22"/>
  <c r="U1399" i="22"/>
  <c r="S1397" i="22"/>
  <c r="U1396" i="22"/>
  <c r="U1395" i="22"/>
  <c r="S1393" i="22"/>
  <c r="U1392" i="22"/>
  <c r="U1391" i="22"/>
  <c r="S1389" i="22"/>
  <c r="U1388" i="22"/>
  <c r="U1387" i="22"/>
  <c r="S1385" i="22"/>
  <c r="U1384" i="22"/>
  <c r="U1383" i="22"/>
  <c r="S1381" i="22"/>
  <c r="U1380" i="22"/>
  <c r="U1379" i="22"/>
  <c r="S1377" i="22"/>
  <c r="U1376" i="22"/>
  <c r="U1375" i="22"/>
  <c r="T1373" i="22"/>
  <c r="S1411" i="22"/>
  <c r="S1408" i="22"/>
  <c r="T1407" i="22"/>
  <c r="S1404" i="22"/>
  <c r="T1403" i="22"/>
  <c r="S1400" i="22"/>
  <c r="T1399" i="22"/>
  <c r="S1396" i="22"/>
  <c r="T1395" i="22"/>
  <c r="S1392" i="22"/>
  <c r="T1391" i="22"/>
  <c r="S1388" i="22"/>
  <c r="T1387" i="22"/>
  <c r="S1384" i="22"/>
  <c r="T1383" i="22"/>
  <c r="S1380" i="22"/>
  <c r="T1379" i="22"/>
  <c r="S1376" i="22"/>
  <c r="T1375" i="22"/>
  <c r="S1373" i="22"/>
  <c r="U1372" i="22"/>
  <c r="S1371" i="22"/>
  <c r="U1370" i="22"/>
  <c r="S1407" i="22"/>
  <c r="U1406" i="22"/>
  <c r="S1403" i="22"/>
  <c r="U1402" i="22"/>
  <c r="S1399" i="22"/>
  <c r="U1398" i="22"/>
  <c r="S1395" i="22"/>
  <c r="U1394" i="22"/>
  <c r="S1391" i="22"/>
  <c r="U1390" i="22"/>
  <c r="S1387" i="22"/>
  <c r="U1386" i="22"/>
  <c r="S1383" i="22"/>
  <c r="U1382" i="22"/>
  <c r="S1379" i="22"/>
  <c r="U1378" i="22"/>
  <c r="S1375" i="22"/>
  <c r="T1372" i="22"/>
  <c r="U1373" i="22"/>
  <c r="S1374" i="22"/>
  <c r="U1377" i="22"/>
  <c r="S1378" i="22"/>
  <c r="U1381" i="22"/>
  <c r="S1382" i="22"/>
  <c r="U1385" i="22"/>
  <c r="S1386" i="22"/>
  <c r="U1389" i="22"/>
  <c r="S1390" i="22"/>
  <c r="U1393" i="22"/>
  <c r="S1394" i="22"/>
  <c r="U1397" i="22"/>
  <c r="U1409" i="22"/>
  <c r="C1090" i="22"/>
  <c r="F1045" i="22" s="1"/>
  <c r="T1209" i="22"/>
  <c r="T1227" i="22"/>
  <c r="T1229" i="22"/>
  <c r="T1231" i="22"/>
  <c r="T1233" i="22"/>
  <c r="U1235" i="22"/>
  <c r="U1236" i="22"/>
  <c r="S1237" i="22"/>
  <c r="U1239" i="22"/>
  <c r="U1240" i="22"/>
  <c r="S1241" i="22"/>
  <c r="U1243" i="22"/>
  <c r="U1244" i="22"/>
  <c r="S1245" i="22"/>
  <c r="U1247" i="22"/>
  <c r="U1248" i="22"/>
  <c r="N1083" i="22"/>
  <c r="V1083" i="22" s="1"/>
  <c r="N1085" i="22"/>
  <c r="V1085" i="22" s="1"/>
  <c r="U1209" i="22"/>
  <c r="S1210" i="22"/>
  <c r="U1211" i="22"/>
  <c r="S1212" i="22"/>
  <c r="U1213" i="22"/>
  <c r="S1214" i="22"/>
  <c r="U1215" i="22"/>
  <c r="S1216" i="22"/>
  <c r="U1217" i="22"/>
  <c r="S1218" i="22"/>
  <c r="U1219" i="22"/>
  <c r="S1220" i="22"/>
  <c r="U1221" i="22"/>
  <c r="S1222" i="22"/>
  <c r="U1223" i="22"/>
  <c r="S1224" i="22"/>
  <c r="U1225" i="22"/>
  <c r="S1226" i="22"/>
  <c r="U1227" i="22"/>
  <c r="S1228" i="22"/>
  <c r="U1229" i="22"/>
  <c r="S1230" i="22"/>
  <c r="U1231" i="22"/>
  <c r="S1232" i="22"/>
  <c r="U1233" i="22"/>
  <c r="T1234" i="22"/>
  <c r="S1234" i="22"/>
  <c r="T1237" i="22"/>
  <c r="T1238" i="22"/>
  <c r="S1238" i="22"/>
  <c r="T1241" i="22"/>
  <c r="T1242" i="22"/>
  <c r="S1242" i="22"/>
  <c r="T1245" i="22"/>
  <c r="T1246" i="22"/>
  <c r="T1370" i="22"/>
  <c r="N1397" i="22"/>
  <c r="V1397" i="22" s="1"/>
  <c r="N1401" i="22"/>
  <c r="V1401" i="22" s="1"/>
  <c r="N1405" i="22"/>
  <c r="V1405" i="22" s="1"/>
  <c r="N1409" i="22"/>
  <c r="V1409" i="22" s="1"/>
  <c r="C1412" i="22"/>
  <c r="F1367" i="22" s="1"/>
  <c r="L1572" i="22"/>
  <c r="S1531" i="22"/>
  <c r="U1534" i="22"/>
  <c r="S1535" i="22"/>
  <c r="U1538" i="22"/>
  <c r="S1539" i="22"/>
  <c r="U1542" i="22"/>
  <c r="S1543" i="22"/>
  <c r="U1546" i="22"/>
  <c r="S1547" i="22"/>
  <c r="U1550" i="22"/>
  <c r="S1551" i="22"/>
  <c r="U1554" i="22"/>
  <c r="S1555" i="22"/>
  <c r="U1558" i="22"/>
  <c r="S1559" i="22"/>
  <c r="T1565" i="22"/>
  <c r="T1566" i="22"/>
  <c r="T1376" i="22"/>
  <c r="T1380" i="22"/>
  <c r="T1384" i="22"/>
  <c r="T1388" i="22"/>
  <c r="T1392" i="22"/>
  <c r="T1396" i="22"/>
  <c r="T1400" i="22"/>
  <c r="T1404" i="22"/>
  <c r="T1408" i="22"/>
  <c r="T1531" i="22"/>
  <c r="T1532" i="22"/>
  <c r="S1532" i="22"/>
  <c r="T1535" i="22"/>
  <c r="T1536" i="22"/>
  <c r="S1536" i="22"/>
  <c r="T1539" i="22"/>
  <c r="T1540" i="22"/>
  <c r="S1540" i="22"/>
  <c r="T1543" i="22"/>
  <c r="T1544" i="22"/>
  <c r="S1544" i="22"/>
  <c r="T1547" i="22"/>
  <c r="T1548" i="22"/>
  <c r="S1548" i="22"/>
  <c r="T1551" i="22"/>
  <c r="T1552" i="22"/>
  <c r="S1552" i="22"/>
  <c r="T1555" i="22"/>
  <c r="T1556" i="22"/>
  <c r="S1556" i="22"/>
  <c r="T1559" i="22"/>
  <c r="T1560" i="22"/>
  <c r="S1560" i="22"/>
  <c r="T1564" i="22"/>
  <c r="F1646" i="22"/>
  <c r="U1570" i="22"/>
  <c r="S1569" i="22"/>
  <c r="U1568" i="22"/>
  <c r="S1567" i="22"/>
  <c r="U1566" i="22"/>
  <c r="S1565" i="22"/>
  <c r="U1564" i="22"/>
  <c r="S1563" i="22"/>
  <c r="U1562" i="22"/>
  <c r="S1561" i="22"/>
  <c r="S1572" i="22"/>
  <c r="U1531" i="22"/>
  <c r="U1532" i="22"/>
  <c r="S1533" i="22"/>
  <c r="U1535" i="22"/>
  <c r="U1536" i="22"/>
  <c r="S1537" i="22"/>
  <c r="U1539" i="22"/>
  <c r="U1540" i="22"/>
  <c r="S1541" i="22"/>
  <c r="U1543" i="22"/>
  <c r="U1544" i="22"/>
  <c r="S1545" i="22"/>
  <c r="U1547" i="22"/>
  <c r="U1548" i="22"/>
  <c r="S1549" i="22"/>
  <c r="U1551" i="22"/>
  <c r="U1552" i="22"/>
  <c r="S1553" i="22"/>
  <c r="U1555" i="22"/>
  <c r="U1556" i="22"/>
  <c r="S1557" i="22"/>
  <c r="U1559" i="22"/>
  <c r="U1560" i="22"/>
  <c r="T1561" i="22"/>
  <c r="T1562" i="22"/>
  <c r="T1569" i="22"/>
  <c r="T1570" i="22"/>
  <c r="T1374" i="22"/>
  <c r="T1378" i="22"/>
  <c r="T1382" i="22"/>
  <c r="T1386" i="22"/>
  <c r="T1390" i="22"/>
  <c r="T1394" i="22"/>
  <c r="T1398" i="22"/>
  <c r="T1402" i="22"/>
  <c r="T1406" i="22"/>
  <c r="T1534" i="22"/>
  <c r="T1538" i="22"/>
  <c r="T1542" i="22"/>
  <c r="T1546" i="22"/>
  <c r="T1550" i="22"/>
  <c r="T1554" i="22"/>
  <c r="T1558" i="22"/>
  <c r="T1567" i="22"/>
  <c r="T1568" i="22"/>
  <c r="N1570" i="22"/>
  <c r="V1570" i="22" s="1"/>
  <c r="N1568" i="22"/>
  <c r="V1568" i="22" s="1"/>
  <c r="N1566" i="22"/>
  <c r="V1566" i="22" s="1"/>
  <c r="N1564" i="22"/>
  <c r="V1564" i="22" s="1"/>
  <c r="N1562" i="22"/>
  <c r="V1562" i="22" s="1"/>
  <c r="C1573" i="22"/>
  <c r="F1528" i="22" s="1"/>
  <c r="N79" i="21"/>
  <c r="T123" i="21"/>
  <c r="S121" i="21"/>
  <c r="U120" i="21"/>
  <c r="S119" i="21"/>
  <c r="U118" i="21"/>
  <c r="S117" i="21"/>
  <c r="U116" i="21"/>
  <c r="S115" i="21"/>
  <c r="U114" i="21"/>
  <c r="S113" i="21"/>
  <c r="U112" i="21"/>
  <c r="S111" i="21"/>
  <c r="U110" i="21"/>
  <c r="S109" i="21"/>
  <c r="T84" i="21"/>
  <c r="T87" i="21"/>
  <c r="T91" i="21"/>
  <c r="T96" i="21"/>
  <c r="T100" i="21"/>
  <c r="T103" i="21"/>
  <c r="T107" i="21"/>
  <c r="U243" i="21"/>
  <c r="T82" i="21"/>
  <c r="S93" i="21"/>
  <c r="S105" i="21"/>
  <c r="T111" i="21"/>
  <c r="T115" i="21"/>
  <c r="T117" i="21"/>
  <c r="M123" i="21"/>
  <c r="N282" i="21"/>
  <c r="V282" i="21" s="1"/>
  <c r="N280" i="21"/>
  <c r="V280" i="21" s="1"/>
  <c r="N278" i="21"/>
  <c r="V278" i="21" s="1"/>
  <c r="N276" i="21"/>
  <c r="V276" i="21" s="1"/>
  <c r="N274" i="21"/>
  <c r="V274" i="21" s="1"/>
  <c r="N272" i="21"/>
  <c r="V272" i="21" s="1"/>
  <c r="N270" i="21"/>
  <c r="V270" i="21" s="1"/>
  <c r="N268" i="21"/>
  <c r="V268" i="21" s="1"/>
  <c r="N266" i="21"/>
  <c r="V266" i="21" s="1"/>
  <c r="N264" i="21"/>
  <c r="V264" i="21" s="1"/>
  <c r="N262" i="21"/>
  <c r="V262" i="21" s="1"/>
  <c r="N279" i="21"/>
  <c r="V279" i="21" s="1"/>
  <c r="N271" i="21"/>
  <c r="V271" i="21" s="1"/>
  <c r="N263" i="21"/>
  <c r="V263" i="21" s="1"/>
  <c r="N260" i="21"/>
  <c r="V260" i="21" s="1"/>
  <c r="N258" i="21"/>
  <c r="V258" i="21" s="1"/>
  <c r="N256" i="21"/>
  <c r="V256" i="21" s="1"/>
  <c r="N254" i="21"/>
  <c r="V254" i="21" s="1"/>
  <c r="N252" i="21"/>
  <c r="V252" i="21" s="1"/>
  <c r="N250" i="21"/>
  <c r="V250" i="21" s="1"/>
  <c r="N248" i="21"/>
  <c r="V248" i="21" s="1"/>
  <c r="N246" i="21"/>
  <c r="V246" i="21" s="1"/>
  <c r="N244" i="21"/>
  <c r="V244" i="21" s="1"/>
  <c r="F241" i="21"/>
  <c r="C285" i="21"/>
  <c r="F240" i="21" s="1"/>
  <c r="N281" i="21"/>
  <c r="V281" i="21" s="1"/>
  <c r="N273" i="21"/>
  <c r="V273" i="21" s="1"/>
  <c r="N265" i="21"/>
  <c r="V265" i="21" s="1"/>
  <c r="U83" i="21"/>
  <c r="S84" i="21"/>
  <c r="T88" i="21"/>
  <c r="T92" i="21"/>
  <c r="T95" i="21"/>
  <c r="T99" i="21"/>
  <c r="T104" i="21"/>
  <c r="T108" i="21"/>
  <c r="L606" i="21"/>
  <c r="T565" i="21"/>
  <c r="U84" i="21"/>
  <c r="U88" i="21"/>
  <c r="S89" i="21"/>
  <c r="U92" i="21"/>
  <c r="U96" i="21"/>
  <c r="S97" i="21"/>
  <c r="U104" i="21"/>
  <c r="U108" i="21"/>
  <c r="T112" i="21"/>
  <c r="T113" i="21"/>
  <c r="T116" i="21"/>
  <c r="T120" i="21"/>
  <c r="V243" i="21"/>
  <c r="N123" i="21"/>
  <c r="V123" i="21" s="1"/>
  <c r="T86" i="21"/>
  <c r="T90" i="21"/>
  <c r="T94" i="21"/>
  <c r="T98" i="21"/>
  <c r="T102" i="21"/>
  <c r="T106" i="21"/>
  <c r="N249" i="21"/>
  <c r="V249" i="21" s="1"/>
  <c r="N257" i="21"/>
  <c r="V257" i="21" s="1"/>
  <c r="U443" i="21"/>
  <c r="S442" i="21"/>
  <c r="U441" i="21"/>
  <c r="S440" i="21"/>
  <c r="U439" i="21"/>
  <c r="S438" i="21"/>
  <c r="U437" i="21"/>
  <c r="S436" i="21"/>
  <c r="U435" i="21"/>
  <c r="S434" i="21"/>
  <c r="U433" i="21"/>
  <c r="S432" i="21"/>
  <c r="U431" i="21"/>
  <c r="S430" i="21"/>
  <c r="U429" i="21"/>
  <c r="S428" i="21"/>
  <c r="U427" i="21"/>
  <c r="S445" i="21"/>
  <c r="T440" i="21"/>
  <c r="T432" i="21"/>
  <c r="S425" i="21"/>
  <c r="T424" i="21"/>
  <c r="S421" i="21"/>
  <c r="T420" i="21"/>
  <c r="S417" i="21"/>
  <c r="T416" i="21"/>
  <c r="S413" i="21"/>
  <c r="T412" i="21"/>
  <c r="S409" i="21"/>
  <c r="T408" i="21"/>
  <c r="T405" i="21"/>
  <c r="T442" i="21"/>
  <c r="T434" i="21"/>
  <c r="S424" i="21"/>
  <c r="U423" i="21"/>
  <c r="S420" i="21"/>
  <c r="U419" i="21"/>
  <c r="S416" i="21"/>
  <c r="U415" i="21"/>
  <c r="S412" i="21"/>
  <c r="U411" i="21"/>
  <c r="S408" i="21"/>
  <c r="U407" i="21"/>
  <c r="S423" i="21"/>
  <c r="S422" i="21"/>
  <c r="U421" i="21"/>
  <c r="S415" i="21"/>
  <c r="S414" i="21"/>
  <c r="U413" i="21"/>
  <c r="S407" i="21"/>
  <c r="S406" i="21"/>
  <c r="U405" i="21"/>
  <c r="T404" i="21"/>
  <c r="T430" i="21"/>
  <c r="U424" i="21"/>
  <c r="U416" i="21"/>
  <c r="U408" i="21"/>
  <c r="S404" i="21"/>
  <c r="T410" i="21"/>
  <c r="S410" i="21"/>
  <c r="T414" i="21"/>
  <c r="U420" i="21"/>
  <c r="T426" i="21"/>
  <c r="S426" i="21"/>
  <c r="S429" i="21"/>
  <c r="S437" i="21"/>
  <c r="T439" i="21"/>
  <c r="S82" i="21"/>
  <c r="S88" i="21"/>
  <c r="S92" i="21"/>
  <c r="S96" i="21"/>
  <c r="S100" i="21"/>
  <c r="S104" i="21"/>
  <c r="S108" i="21"/>
  <c r="N241" i="21"/>
  <c r="S85" i="21"/>
  <c r="U100" i="21"/>
  <c r="S101" i="21"/>
  <c r="T110" i="21"/>
  <c r="T114" i="21"/>
  <c r="T118" i="21"/>
  <c r="T119" i="21"/>
  <c r="T121" i="21"/>
  <c r="G75" i="21"/>
  <c r="V82" i="21"/>
  <c r="U86" i="21"/>
  <c r="S87" i="21"/>
  <c r="U90" i="21"/>
  <c r="S91" i="21"/>
  <c r="U94" i="21"/>
  <c r="S95" i="21"/>
  <c r="U98" i="21"/>
  <c r="S99" i="21"/>
  <c r="U102" i="21"/>
  <c r="S103" i="21"/>
  <c r="U106" i="21"/>
  <c r="S107" i="21"/>
  <c r="S123" i="21"/>
  <c r="L284" i="21"/>
  <c r="N247" i="21"/>
  <c r="V247" i="21" s="1"/>
  <c r="N255" i="21"/>
  <c r="V255" i="21" s="1"/>
  <c r="N261" i="21"/>
  <c r="V261" i="21" s="1"/>
  <c r="N275" i="21"/>
  <c r="V275" i="21" s="1"/>
  <c r="N277" i="21"/>
  <c r="V277" i="21" s="1"/>
  <c r="U409" i="21"/>
  <c r="U414" i="21"/>
  <c r="T419" i="21"/>
  <c r="U425" i="21"/>
  <c r="T438" i="21"/>
  <c r="G236" i="21"/>
  <c r="U260" i="21"/>
  <c r="U264" i="21"/>
  <c r="S267" i="21"/>
  <c r="S268" i="21"/>
  <c r="T269" i="21"/>
  <c r="U269" i="21"/>
  <c r="U272" i="21"/>
  <c r="S275" i="21"/>
  <c r="S276" i="21"/>
  <c r="U280" i="21"/>
  <c r="L445" i="21"/>
  <c r="S405" i="21"/>
  <c r="U410" i="21"/>
  <c r="U418" i="21"/>
  <c r="U426" i="21"/>
  <c r="T431" i="21"/>
  <c r="S433" i="21"/>
  <c r="U606" i="21"/>
  <c r="N563" i="21"/>
  <c r="T281" i="21"/>
  <c r="T279" i="21"/>
  <c r="T277" i="21"/>
  <c r="T275" i="21"/>
  <c r="T273" i="21"/>
  <c r="T271" i="21"/>
  <c r="T265" i="21"/>
  <c r="T263" i="21"/>
  <c r="T261" i="21"/>
  <c r="S243" i="21"/>
  <c r="U244" i="21"/>
  <c r="S245" i="21"/>
  <c r="U246" i="21"/>
  <c r="S247" i="21"/>
  <c r="U248" i="21"/>
  <c r="S249" i="21"/>
  <c r="U250" i="21"/>
  <c r="S251" i="21"/>
  <c r="U252" i="21"/>
  <c r="S253" i="21"/>
  <c r="U254" i="21"/>
  <c r="S255" i="21"/>
  <c r="U256" i="21"/>
  <c r="S257" i="21"/>
  <c r="U258" i="21"/>
  <c r="S259" i="21"/>
  <c r="U262" i="21"/>
  <c r="S265" i="21"/>
  <c r="S266" i="21"/>
  <c r="T267" i="21"/>
  <c r="U267" i="21"/>
  <c r="U270" i="21"/>
  <c r="S273" i="21"/>
  <c r="S274" i="21"/>
  <c r="U275" i="21"/>
  <c r="U278" i="21"/>
  <c r="S281" i="21"/>
  <c r="S282" i="21"/>
  <c r="M445" i="21"/>
  <c r="U404" i="21"/>
  <c r="T407" i="21"/>
  <c r="T415" i="21"/>
  <c r="T423" i="21"/>
  <c r="T429" i="21"/>
  <c r="T437" i="21"/>
  <c r="T435" i="21"/>
  <c r="T443" i="21"/>
  <c r="S606" i="21"/>
  <c r="T600" i="21"/>
  <c r="T598" i="21"/>
  <c r="T596" i="21"/>
  <c r="T594" i="21"/>
  <c r="T592" i="21"/>
  <c r="S604" i="21"/>
  <c r="U603" i="21"/>
  <c r="S602" i="21"/>
  <c r="U601" i="21"/>
  <c r="S600" i="21"/>
  <c r="U599" i="21"/>
  <c r="S598" i="21"/>
  <c r="U597" i="21"/>
  <c r="S596" i="21"/>
  <c r="U595" i="21"/>
  <c r="S594" i="21"/>
  <c r="U593" i="21"/>
  <c r="S592" i="21"/>
  <c r="U591" i="21"/>
  <c r="S590" i="21"/>
  <c r="U589" i="21"/>
  <c r="S588" i="21"/>
  <c r="U587" i="21"/>
  <c r="S586" i="21"/>
  <c r="U585" i="21"/>
  <c r="S584" i="21"/>
  <c r="U583" i="21"/>
  <c r="S582" i="21"/>
  <c r="U581" i="21"/>
  <c r="S580" i="21"/>
  <c r="U579" i="21"/>
  <c r="S578" i="21"/>
  <c r="U577" i="21"/>
  <c r="S576" i="21"/>
  <c r="U575" i="21"/>
  <c r="S574" i="21"/>
  <c r="U573" i="21"/>
  <c r="S572" i="21"/>
  <c r="U571" i="21"/>
  <c r="S570" i="21"/>
  <c r="U569" i="21"/>
  <c r="S568" i="21"/>
  <c r="U567" i="21"/>
  <c r="S566" i="21"/>
  <c r="U565" i="21"/>
  <c r="U566" i="21"/>
  <c r="T597" i="21"/>
  <c r="S597" i="21"/>
  <c r="U598" i="21"/>
  <c r="T603" i="21"/>
  <c r="S603" i="21"/>
  <c r="T409" i="21"/>
  <c r="T413" i="21"/>
  <c r="T417" i="21"/>
  <c r="T421" i="21"/>
  <c r="T425" i="21"/>
  <c r="T433" i="21"/>
  <c r="T441" i="21"/>
  <c r="N443" i="21"/>
  <c r="V443" i="21" s="1"/>
  <c r="N441" i="21"/>
  <c r="V441" i="21" s="1"/>
  <c r="N439" i="21"/>
  <c r="V439" i="21" s="1"/>
  <c r="N437" i="21"/>
  <c r="V437" i="21" s="1"/>
  <c r="N435" i="21"/>
  <c r="V435" i="21" s="1"/>
  <c r="N433" i="21"/>
  <c r="V433" i="21" s="1"/>
  <c r="N431" i="21"/>
  <c r="V431" i="21" s="1"/>
  <c r="N429" i="21"/>
  <c r="V429" i="21" s="1"/>
  <c r="C446" i="21"/>
  <c r="F401" i="21" s="1"/>
  <c r="N606" i="21"/>
  <c r="V606" i="21" s="1"/>
  <c r="T595" i="21"/>
  <c r="S595" i="21"/>
  <c r="U596" i="21"/>
  <c r="T602" i="21"/>
  <c r="U602" i="21"/>
  <c r="U1572" i="22" l="1"/>
  <c r="N1529" i="22"/>
  <c r="N445" i="22"/>
  <c r="V445" i="22" s="1"/>
  <c r="N1206" i="22"/>
  <c r="U284" i="22"/>
  <c r="N1250" i="22"/>
  <c r="V1250" i="22" s="1"/>
  <c r="N767" i="22"/>
  <c r="V767" i="22" s="1"/>
  <c r="N1411" i="22"/>
  <c r="V1411" i="22" s="1"/>
  <c r="G851" i="24"/>
  <c r="G849" i="24"/>
  <c r="G329" i="24"/>
  <c r="G331" i="24"/>
  <c r="G719" i="24"/>
  <c r="G721" i="24"/>
  <c r="G199" i="24"/>
  <c r="G201" i="24"/>
  <c r="G1241" i="24"/>
  <c r="G1239" i="24"/>
  <c r="G1109" i="24"/>
  <c r="G1111" i="24"/>
  <c r="G981" i="24"/>
  <c r="G979" i="24"/>
  <c r="G591" i="24"/>
  <c r="G589" i="24"/>
  <c r="G459" i="24"/>
  <c r="G461" i="24"/>
  <c r="G71" i="24"/>
  <c r="G69" i="24"/>
  <c r="G464" i="23"/>
  <c r="G462" i="23"/>
  <c r="G202" i="23"/>
  <c r="G200" i="23"/>
  <c r="G333" i="23"/>
  <c r="G331" i="23"/>
  <c r="G71" i="23"/>
  <c r="G69" i="23"/>
  <c r="N606" i="22"/>
  <c r="V606" i="22" s="1"/>
  <c r="N1572" i="22"/>
  <c r="V1572" i="22" s="1"/>
  <c r="U1411" i="22"/>
  <c r="N1368" i="22"/>
  <c r="T928" i="22"/>
  <c r="N884" i="22"/>
  <c r="U767" i="22"/>
  <c r="N724" i="22"/>
  <c r="T606" i="22"/>
  <c r="N562" i="22"/>
  <c r="T284" i="22"/>
  <c r="N240" i="22"/>
  <c r="N123" i="22"/>
  <c r="V123" i="22" s="1"/>
  <c r="N1089" i="22"/>
  <c r="V1089" i="22" s="1"/>
  <c r="U606" i="22"/>
  <c r="N563" i="22"/>
  <c r="T123" i="22"/>
  <c r="N79" i="22"/>
  <c r="T1572" i="22"/>
  <c r="N1528" i="22"/>
  <c r="T1089" i="22"/>
  <c r="N1045" i="22"/>
  <c r="N284" i="22"/>
  <c r="V284" i="22" s="1"/>
  <c r="U445" i="21"/>
  <c r="N402" i="21"/>
  <c r="N445" i="21"/>
  <c r="V445" i="21" s="1"/>
  <c r="N562" i="21"/>
  <c r="T606" i="21"/>
  <c r="T284" i="21"/>
  <c r="N240" i="21"/>
  <c r="U123" i="21"/>
  <c r="N80" i="21"/>
  <c r="T445" i="21"/>
  <c r="N401" i="21"/>
  <c r="N284" i="21"/>
  <c r="V284"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Chef de production</author>
  </authors>
  <commentList>
    <comment ref="G14" authorId="0" shapeId="0" xr:uid="{57E58D4F-C73A-4559-8ED4-C2A5F4431E92}">
      <text>
        <r>
          <rPr>
            <b/>
            <sz val="12"/>
            <color indexed="10"/>
            <rFont val="Tahoma"/>
            <family val="2"/>
          </rPr>
          <t>Dans cette cellule saisissez le nombre d'unité(es) que vous souhaitez fabriquer</t>
        </r>
      </text>
    </comment>
    <comment ref="H51" authorId="0" shapeId="0" xr:uid="{F8E86F04-66D6-4327-837A-90C7BE614627}">
      <text>
        <r>
          <rPr>
            <b/>
            <sz val="12"/>
            <color indexed="10"/>
            <rFont val="Tahoma"/>
            <family val="2"/>
          </rPr>
          <t>Dans cette cellule saisissez le nombre d'unité(es) que vous souhaitez fabriquer</t>
        </r>
      </text>
    </comment>
    <comment ref="U70" authorId="0" shapeId="0" xr:uid="{303B17AA-F733-4FC8-AE62-8EA2EFB1A4A0}">
      <text>
        <r>
          <rPr>
            <b/>
            <sz val="12"/>
            <color indexed="10"/>
            <rFont val="Tahoma"/>
            <family val="2"/>
          </rPr>
          <t>Dans cette cellule saisissez le nombre d'unité(es) que vous souhaitez fabriquer</t>
        </r>
      </text>
    </comment>
    <comment ref="U231" authorId="0" shapeId="0" xr:uid="{5EC2003B-2CE6-4A3F-90AD-0BE1349C4919}">
      <text>
        <r>
          <rPr>
            <b/>
            <sz val="12"/>
            <color indexed="10"/>
            <rFont val="Tahoma"/>
            <family val="2"/>
          </rPr>
          <t>Dans cette cellule saisissez le nombre d'unité(es) que vous souhaitez fabriquer</t>
        </r>
      </text>
    </comment>
    <comment ref="U392" authorId="0" shapeId="0" xr:uid="{CD13B99B-CB0C-455D-B0AA-B9565B61D592}">
      <text>
        <r>
          <rPr>
            <b/>
            <sz val="12"/>
            <color indexed="10"/>
            <rFont val="Tahoma"/>
            <family val="2"/>
          </rPr>
          <t>Dans cette cellule saisissez le nombre d'unité(es) que vous souhaitez fabriquer</t>
        </r>
      </text>
    </comment>
    <comment ref="U553" authorId="0" shapeId="0" xr:uid="{892B2B4D-39F2-42D1-A021-8874045210A8}">
      <text>
        <r>
          <rPr>
            <b/>
            <sz val="12"/>
            <color indexed="10"/>
            <rFont val="Tahoma"/>
            <family val="2"/>
          </rPr>
          <t>Dans cette cellule saisissez le nombre d'unité(es) que vous souhaitez fabriquer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Chef de production</author>
  </authors>
  <commentList>
    <comment ref="G14" authorId="0" shapeId="0" xr:uid="{E1B78E74-F7E7-455D-BDCA-F875D8B8F2C6}">
      <text>
        <r>
          <rPr>
            <b/>
            <sz val="12"/>
            <color indexed="10"/>
            <rFont val="Tahoma"/>
            <family val="2"/>
          </rPr>
          <t>Dans cette cellule saisissez le nombre d'unité(es) que vous souhaitez fabriquer</t>
        </r>
      </text>
    </comment>
    <comment ref="H51" authorId="0" shapeId="0" xr:uid="{AE298EB5-C3E5-4E42-8FC7-837D2ECFA439}">
      <text>
        <r>
          <rPr>
            <b/>
            <sz val="12"/>
            <color indexed="10"/>
            <rFont val="Tahoma"/>
            <family val="2"/>
          </rPr>
          <t>Dans cette cellule saisissez le nombre d'unité(es) que vous souhaitez fabriquer</t>
        </r>
      </text>
    </comment>
    <comment ref="U70" authorId="0" shapeId="0" xr:uid="{E32E9AA5-AD1E-42C2-92DD-A6FF29C3D28C}">
      <text>
        <r>
          <rPr>
            <b/>
            <sz val="12"/>
            <color indexed="10"/>
            <rFont val="Tahoma"/>
            <family val="2"/>
          </rPr>
          <t>Dans cette cellule saisissez le nombre d'unité(es) que vous souhaitez fabriquer</t>
        </r>
      </text>
    </comment>
    <comment ref="U231" authorId="0" shapeId="0" xr:uid="{F6946049-06D0-4596-A1C6-133E5317768E}">
      <text>
        <r>
          <rPr>
            <b/>
            <sz val="12"/>
            <color indexed="10"/>
            <rFont val="Tahoma"/>
            <family val="2"/>
          </rPr>
          <t>Dans cette cellule saisissez le nombre d'unité(es) que vous souhaitez fabriquer</t>
        </r>
      </text>
    </comment>
    <comment ref="U392" authorId="0" shapeId="0" xr:uid="{B3351CD9-A32F-4DD5-BF6D-F23BBB79409B}">
      <text>
        <r>
          <rPr>
            <b/>
            <sz val="12"/>
            <color indexed="10"/>
            <rFont val="Tahoma"/>
            <family val="2"/>
          </rPr>
          <t>Dans cette cellule saisissez le nombre d'unité(es) que vous souhaitez fabriquer</t>
        </r>
      </text>
    </comment>
    <comment ref="U553" authorId="0" shapeId="0" xr:uid="{F89CFA38-A60D-4B35-A6D6-A46C6824A661}">
      <text>
        <r>
          <rPr>
            <b/>
            <sz val="12"/>
            <color indexed="10"/>
            <rFont val="Tahoma"/>
            <family val="2"/>
          </rPr>
          <t>Dans cette cellule saisissez le nombre d'unité(es) que vous souhaitez fabriquer</t>
        </r>
      </text>
    </comment>
    <comment ref="U714" authorId="0" shapeId="0" xr:uid="{25628496-621F-4767-8A9A-C11D9BE64C8A}">
      <text>
        <r>
          <rPr>
            <b/>
            <sz val="12"/>
            <color indexed="10"/>
            <rFont val="Tahoma"/>
            <family val="2"/>
          </rPr>
          <t>Dans cette cellule saisissez le nombre d'unité(es) que vous souhaitez fabriquer</t>
        </r>
      </text>
    </comment>
    <comment ref="U875" authorId="0" shapeId="0" xr:uid="{CFC67B80-8652-4971-B620-6C4CD86A7634}">
      <text>
        <r>
          <rPr>
            <b/>
            <sz val="12"/>
            <color indexed="10"/>
            <rFont val="Tahoma"/>
            <family val="2"/>
          </rPr>
          <t>Dans cette cellule saisissez le nombre d'unité(es) que vous souhaitez fabriquer</t>
        </r>
      </text>
    </comment>
    <comment ref="U1036" authorId="0" shapeId="0" xr:uid="{10A650D5-60C1-42E3-B2AA-3488EF5F2BEB}">
      <text>
        <r>
          <rPr>
            <b/>
            <sz val="12"/>
            <color indexed="10"/>
            <rFont val="Tahoma"/>
            <family val="2"/>
          </rPr>
          <t>Dans cette cellule saisissez le nombre d'unité(es) que vous souhaitez fabriquer</t>
        </r>
      </text>
    </comment>
    <comment ref="U1197" authorId="0" shapeId="0" xr:uid="{CDE9F721-D23A-44CF-AC01-2652EDC49335}">
      <text>
        <r>
          <rPr>
            <b/>
            <sz val="12"/>
            <color indexed="10"/>
            <rFont val="Tahoma"/>
            <family val="2"/>
          </rPr>
          <t>Dans cette cellule saisissez le nombre d'unité(es) que vous souhaitez fabriquer</t>
        </r>
      </text>
    </comment>
    <comment ref="U1358" authorId="0" shapeId="0" xr:uid="{8E345B10-36BB-4182-9B51-276A77BD7907}">
      <text>
        <r>
          <rPr>
            <b/>
            <sz val="12"/>
            <color indexed="10"/>
            <rFont val="Tahoma"/>
            <family val="2"/>
          </rPr>
          <t>Dans cette cellule saisissez le nombre d'unité(es) que vous souhaitez fabriquer</t>
        </r>
      </text>
    </comment>
    <comment ref="U1519" authorId="0" shapeId="0" xr:uid="{0BC579A3-A9CE-4BE5-A99D-1464BF59544A}">
      <text>
        <r>
          <rPr>
            <b/>
            <sz val="12"/>
            <color indexed="10"/>
            <rFont val="Tahoma"/>
            <family val="2"/>
          </rPr>
          <t>Dans cette cellule saisissez le nombre d'unité(es) que vous souhaitez fabriquer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Chef de production</author>
  </authors>
  <commentList>
    <comment ref="G14" authorId="0" shapeId="0" xr:uid="{22A82C1A-EAC6-4C8A-A3E1-A7950924C45D}">
      <text>
        <r>
          <rPr>
            <b/>
            <sz val="12"/>
            <color indexed="10"/>
            <rFont val="Tahoma"/>
            <family val="2"/>
          </rPr>
          <t>Dans cette cellule saisissez le nombre d'unité(es) que vous souhaitez fabriquer</t>
        </r>
      </text>
    </comment>
    <comment ref="AD21" authorId="0" shapeId="0" xr:uid="{697F4D30-987A-4532-A7EC-F283A2948610}">
      <text>
        <r>
          <rPr>
            <b/>
            <sz val="12"/>
            <color indexed="10"/>
            <rFont val="Tahoma"/>
            <family val="2"/>
          </rPr>
          <t>Dans cette cellule saisissez le nombre d'unité(es) que vous souhaitez fabriquer</t>
        </r>
      </text>
    </comment>
    <comment ref="AG22" authorId="0" shapeId="0" xr:uid="{1215615C-FD1D-41CE-B41B-96E1E61E67BD}">
      <text>
        <r>
          <rPr>
            <b/>
            <sz val="12"/>
            <color indexed="10"/>
            <rFont val="Tahoma"/>
            <family val="2"/>
          </rPr>
          <t>Dans cette cellule saisissez le nombre d'unité(es) que vous souhaitez fabriquer</t>
        </r>
      </text>
    </comment>
    <comment ref="H51" authorId="0" shapeId="0" xr:uid="{AF4A1AF4-C655-49AC-B90A-B263E198158E}">
      <text>
        <r>
          <rPr>
            <b/>
            <sz val="12"/>
            <color indexed="10"/>
            <rFont val="Tahoma"/>
            <family val="2"/>
          </rPr>
          <t>Dans cette cellule saisissez le nombre d'unité(es) que vous souhaitez fabriquer</t>
        </r>
      </text>
    </comment>
    <comment ref="U68" authorId="0" shapeId="0" xr:uid="{2BAA6C5F-A751-413A-A742-B8D7B4BB86F5}">
      <text>
        <r>
          <rPr>
            <b/>
            <sz val="12"/>
            <color indexed="10"/>
            <rFont val="Tahoma"/>
            <family val="2"/>
          </rPr>
          <t>Dans cette cellule saisissez le nombre d'unité(es) que vous souhaitez fabriquer</t>
        </r>
      </text>
    </comment>
    <comment ref="U199" authorId="0" shapeId="0" xr:uid="{9773E5D0-1F39-4F1D-827F-18FF24E470F7}">
      <text>
        <r>
          <rPr>
            <b/>
            <sz val="12"/>
            <color indexed="10"/>
            <rFont val="Tahoma"/>
            <family val="2"/>
          </rPr>
          <t>Dans cette cellule saisissez le nombre d'unité(es) que vous souhaitez fabriquer</t>
        </r>
      </text>
    </comment>
    <comment ref="U330" authorId="0" shapeId="0" xr:uid="{07F78F30-415F-45D5-9F3E-85099AFECCAB}">
      <text>
        <r>
          <rPr>
            <b/>
            <sz val="12"/>
            <color indexed="10"/>
            <rFont val="Tahoma"/>
            <family val="2"/>
          </rPr>
          <t>Dans cette cellule saisissez le nombre d'unité(es) que vous souhaitez fabriquer</t>
        </r>
      </text>
    </comment>
    <comment ref="U461" authorId="0" shapeId="0" xr:uid="{A7C494B0-FE3B-45D4-BAB5-45425B3DF4F2}">
      <text>
        <r>
          <rPr>
            <b/>
            <sz val="12"/>
            <color indexed="10"/>
            <rFont val="Tahoma"/>
            <family val="2"/>
          </rPr>
          <t>Dans cette cellule saisissez le nombre d'unité(es) que vous souhaitez fabriquer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Chef de production</author>
  </authors>
  <commentList>
    <comment ref="G14" authorId="0" shapeId="0" xr:uid="{214B3621-2C9B-447A-B6D7-7C347CF48E58}">
      <text>
        <r>
          <rPr>
            <b/>
            <sz val="12"/>
            <color indexed="10"/>
            <rFont val="Tahoma"/>
            <family val="2"/>
          </rPr>
          <t>Dans cette cellule saisissez le nombre d'unité(es) que vous souhaitez fabriquer</t>
        </r>
      </text>
    </comment>
    <comment ref="AE21" authorId="0" shapeId="0" xr:uid="{79EE59DF-819A-4617-B797-9C1BAF7265DB}">
      <text>
        <r>
          <rPr>
            <b/>
            <sz val="12"/>
            <color indexed="10"/>
            <rFont val="Tahoma"/>
            <family val="2"/>
          </rPr>
          <t>Dans cette cellule saisissez le nombre d'unité(es) que vous souhaitez fabriquer</t>
        </r>
      </text>
    </comment>
    <comment ref="AH22" authorId="0" shapeId="0" xr:uid="{75DAF140-AD2F-47BF-9DB1-751AD00D0998}">
      <text>
        <r>
          <rPr>
            <b/>
            <sz val="12"/>
            <color indexed="10"/>
            <rFont val="Tahoma"/>
            <family val="2"/>
          </rPr>
          <t>Dans cette cellule saisissez le nombre d'unité(es) que vous souhaitez fabriquer</t>
        </r>
      </text>
    </comment>
    <comment ref="H51" authorId="0" shapeId="0" xr:uid="{0BF3E990-E1DA-47C4-AE67-F8DD861050FD}">
      <text>
        <r>
          <rPr>
            <b/>
            <sz val="12"/>
            <color indexed="10"/>
            <rFont val="Tahoma"/>
            <family val="2"/>
          </rPr>
          <t>Dans cette cellule saisissez le nombre d'unité(es) que vous souhaitez fabriquer</t>
        </r>
      </text>
    </comment>
    <comment ref="U68" authorId="0" shapeId="0" xr:uid="{22C7DCAB-3269-45D1-8A00-14EF21935BC2}">
      <text>
        <r>
          <rPr>
            <b/>
            <sz val="12"/>
            <color indexed="10"/>
            <rFont val="Tahoma"/>
            <family val="2"/>
          </rPr>
          <t>Dans cette cellule saisissez le nombre d'unité(es) que vous souhaitez fabriquer</t>
        </r>
      </text>
    </comment>
    <comment ref="U198" authorId="0" shapeId="0" xr:uid="{596EF4AF-FD24-4C5E-9223-CAB55E1E5B38}">
      <text>
        <r>
          <rPr>
            <b/>
            <sz val="12"/>
            <color indexed="10"/>
            <rFont val="Tahoma"/>
            <family val="2"/>
          </rPr>
          <t>Dans cette cellule saisissez le nombre d'unité(es) que vous souhaitez fabriquer</t>
        </r>
      </text>
    </comment>
    <comment ref="U328" authorId="0" shapeId="0" xr:uid="{C5F90706-EE51-4657-A135-0B5E8F13C09C}">
      <text>
        <r>
          <rPr>
            <b/>
            <sz val="12"/>
            <color indexed="10"/>
            <rFont val="Tahoma"/>
            <family val="2"/>
          </rPr>
          <t>Dans cette cellule saisissez le nombre d'unité(es) que vous souhaitez fabriquer</t>
        </r>
      </text>
    </comment>
    <comment ref="U458" authorId="0" shapeId="0" xr:uid="{E9C19BA4-8539-4CB9-8974-9AEC4798A9F2}">
      <text>
        <r>
          <rPr>
            <b/>
            <sz val="12"/>
            <color indexed="10"/>
            <rFont val="Tahoma"/>
            <family val="2"/>
          </rPr>
          <t>Dans cette cellule saisissez le nombre d'unité(es) que vous souhaitez fabriquer</t>
        </r>
      </text>
    </comment>
    <comment ref="U588" authorId="0" shapeId="0" xr:uid="{167F71D0-AA88-4073-BB9E-6027B7E6F4E1}">
      <text>
        <r>
          <rPr>
            <b/>
            <sz val="12"/>
            <color indexed="10"/>
            <rFont val="Tahoma"/>
            <family val="2"/>
          </rPr>
          <t>Dans cette cellule saisissez le nombre d'unité(es) que vous souhaitez fabriquer</t>
        </r>
      </text>
    </comment>
    <comment ref="U718" authorId="0" shapeId="0" xr:uid="{EC7B2FD9-A413-4A57-8653-110572E7E096}">
      <text>
        <r>
          <rPr>
            <b/>
            <sz val="12"/>
            <color indexed="10"/>
            <rFont val="Tahoma"/>
            <family val="2"/>
          </rPr>
          <t>Dans cette cellule saisissez le nombre d'unité(es) que vous souhaitez fabriquer</t>
        </r>
      </text>
    </comment>
    <comment ref="U848" authorId="0" shapeId="0" xr:uid="{ED54DC76-C343-47F2-91E6-7598B0C7D943}">
      <text>
        <r>
          <rPr>
            <b/>
            <sz val="12"/>
            <color indexed="10"/>
            <rFont val="Tahoma"/>
            <family val="2"/>
          </rPr>
          <t>Dans cette cellule saisissez le nombre d'unité(es) que vous souhaitez fabriquer</t>
        </r>
      </text>
    </comment>
    <comment ref="U978" authorId="0" shapeId="0" xr:uid="{AF22C6C1-B553-4547-9528-9E8EF1163A14}">
      <text>
        <r>
          <rPr>
            <b/>
            <sz val="12"/>
            <color indexed="10"/>
            <rFont val="Tahoma"/>
            <family val="2"/>
          </rPr>
          <t>Dans cette cellule saisissez le nombre d'unité(es) que vous souhaitez fabriquer</t>
        </r>
      </text>
    </comment>
    <comment ref="U1108" authorId="0" shapeId="0" xr:uid="{A7EB2946-0138-4DAA-9DB2-5F721CA28623}">
      <text>
        <r>
          <rPr>
            <b/>
            <sz val="12"/>
            <color indexed="10"/>
            <rFont val="Tahoma"/>
            <family val="2"/>
          </rPr>
          <t>Dans cette cellule saisissez le nombre d'unité(es) que vous souhaitez fabriquer</t>
        </r>
      </text>
    </comment>
    <comment ref="U1238" authorId="0" shapeId="0" xr:uid="{0AA63EDF-D306-4C65-9660-10D17E28318C}">
      <text>
        <r>
          <rPr>
            <b/>
            <sz val="12"/>
            <color indexed="10"/>
            <rFont val="Tahoma"/>
            <family val="2"/>
          </rPr>
          <t>Dans cette cellule saisissez le nombre d'unité(es) que vous souhaitez fabriquer</t>
        </r>
      </text>
    </comment>
  </commentList>
</comments>
</file>

<file path=xl/sharedStrings.xml><?xml version="1.0" encoding="utf-8"?>
<sst xmlns="http://schemas.openxmlformats.org/spreadsheetml/2006/main" count="11404" uniqueCount="886">
  <si>
    <t>Largeur de colonnes</t>
  </si>
  <si>
    <t>QU'EST-CE QU'UN "POSTIT"</t>
  </si>
  <si>
    <t>QUELQUES UTILISATIONS POSSIBLES….la seule limite sera votre imagination</t>
  </si>
  <si>
    <t>seule contrainte : avoir 14 colonnes "formatées" en largeur</t>
  </si>
  <si>
    <t>le nombre de lignes dans chaque tableau est ajustable à vos besoins</t>
  </si>
  <si>
    <t>j'ai volontairement exagéré, vous laissant la possibilité de supprimer</t>
  </si>
  <si>
    <t>autant de lignes que vous le souhaitez sans en affecter le fonctionnement</t>
  </si>
  <si>
    <t>TANT QUE VOUS NE SUPPRIMEREZ PAS LES LIGNES INDIQUÉES</t>
  </si>
  <si>
    <t>Pour stimuler votre créativité vous avez quelques exemples d'utilisation</t>
  </si>
  <si>
    <t>Aller à vos claviers………</t>
  </si>
  <si>
    <t>Adaptation 2016 : Joël Leboucher..UPRT "Union des Personnels de la Restauration Territoriale"  membre du réseau RESTAU'CO</t>
  </si>
  <si>
    <t xml:space="preserve">"POSTIT(s)"    QUEL INTÉRÊT </t>
  </si>
  <si>
    <t>Chaque postit étant indépendant vous pouvez  le copier et le coller dans n'importe quelle feuille Excel pour vous constituer un répertoire</t>
  </si>
  <si>
    <t>Vous pouvez assembler plusieurs postit sur une même feuille pour créer votre recette</t>
  </si>
  <si>
    <t>Idem pour des recettes de cuisine faites des répertoires :</t>
  </si>
  <si>
    <t>de garnitures aromatiques de cuisson</t>
  </si>
  <si>
    <t>de sauces diverses et variées</t>
  </si>
  <si>
    <t xml:space="preserve"> de garnitures de finitions ou de décor</t>
  </si>
  <si>
    <t>Joël Leboucher</t>
  </si>
  <si>
    <t>Modèle N°</t>
  </si>
  <si>
    <t>Un modèle simplissime</t>
  </si>
  <si>
    <t>❹</t>
  </si>
  <si>
    <t>❺</t>
  </si>
  <si>
    <t xml:space="preserve"> la Recette de l' Auteur est prévue pour combien de personnes</t>
  </si>
  <si>
    <t>❻</t>
  </si>
  <si>
    <t>Vous voulez dipliquer cette recette pour combien de personnes OU portions</t>
  </si>
  <si>
    <t>Auteur pour :</t>
  </si>
  <si>
    <t>Pour combien</t>
  </si>
  <si>
    <t>Kg</t>
  </si>
  <si>
    <t>Ingrédients pour</t>
  </si>
  <si>
    <t>personnes</t>
  </si>
  <si>
    <t>Un autre modèle simplissime</t>
  </si>
  <si>
    <t>L'Auteur à prévu cette recette pour combien de portions</t>
  </si>
  <si>
    <t>Vous voulez dupliquer cette recette pour combien de portions</t>
  </si>
  <si>
    <t>ATTENTION saisie des poids en Grammes</t>
  </si>
  <si>
    <t>Aide à la décision</t>
  </si>
  <si>
    <t>❶</t>
  </si>
  <si>
    <t>Auteur</t>
  </si>
  <si>
    <t>Vous</t>
  </si>
  <si>
    <t>❷</t>
  </si>
  <si>
    <t>Poids</t>
  </si>
  <si>
    <t>Saisisez Facultatif le nombre d'unités (exemple 2 pour 2 œufs)</t>
  </si>
  <si>
    <t>pour pouvoir les comparer et utiliser l'une ou l'autre en fonction de vos préparations du jour</t>
  </si>
  <si>
    <t xml:space="preserve">l'Auteur à prévu sa recette pour combien de portions de Kg ou autre </t>
  </si>
  <si>
    <t>Combien de portions  Kg ou autre voulez vous faire</t>
  </si>
  <si>
    <t>Combien de portions voulez vous faire : à vous de saisir un nombre</t>
  </si>
  <si>
    <t>Saisisez les intitulés de recettes dans chaque colonne</t>
  </si>
  <si>
    <t>saisissez les poids en Kg dans chaque colonne</t>
  </si>
  <si>
    <t>POSTIT  5 RECETTES      SERVICE A LA PORTION</t>
  </si>
  <si>
    <t>Vous voulez comparer ou saisir 5 recettes sur le même Postit</t>
  </si>
  <si>
    <t>soit 5 recettes de même préparations d'Auteurs différents avec des grammages différents</t>
  </si>
  <si>
    <t xml:space="preserve">OU saisir 5 constituants d'une même recette </t>
  </si>
  <si>
    <t>Préparation 1</t>
  </si>
  <si>
    <t>Préparation 2</t>
  </si>
  <si>
    <t>Préparation 3</t>
  </si>
  <si>
    <t>Préparation 4</t>
  </si>
  <si>
    <t>Préparation 5</t>
  </si>
  <si>
    <t xml:space="preserve">Convertissez tout de suite les volumes en poids sur la base de 1L = 1Kg </t>
  </si>
  <si>
    <t>Equivalence litre / Kg</t>
  </si>
  <si>
    <t xml:space="preserve">sur la base eau : 1L = 1Kg </t>
  </si>
  <si>
    <t>Saisissez vos valeurs</t>
  </si>
  <si>
    <t xml:space="preserve">Litres (l.) </t>
  </si>
  <si>
    <t xml:space="preserve">Centilitres (cl.) </t>
  </si>
  <si>
    <t xml:space="preserve">Décilitres (dl.) </t>
  </si>
  <si>
    <t xml:space="preserve">Kilogrammes (kg.) </t>
  </si>
  <si>
    <t>hg</t>
  </si>
  <si>
    <t>dag</t>
  </si>
  <si>
    <t>gr</t>
  </si>
  <si>
    <t>L</t>
  </si>
  <si>
    <t>dl</t>
  </si>
  <si>
    <t>cl</t>
  </si>
  <si>
    <t>ml</t>
  </si>
  <si>
    <t>1litre</t>
  </si>
  <si>
    <t>100 cl</t>
  </si>
  <si>
    <t>10 dl</t>
  </si>
  <si>
    <t>1 kg</t>
  </si>
  <si>
    <t>0</t>
  </si>
  <si>
    <t>1/2 litre</t>
  </si>
  <si>
    <t>50 cl</t>
  </si>
  <si>
    <t>5 dl</t>
  </si>
  <si>
    <t>0,500 kg</t>
  </si>
  <si>
    <t>1/4 litre</t>
  </si>
  <si>
    <t>25 cl</t>
  </si>
  <si>
    <t>2,5 dl</t>
  </si>
  <si>
    <t>0,250 kg</t>
  </si>
  <si>
    <t>1/8 litre</t>
  </si>
  <si>
    <t>12, 5 c</t>
  </si>
  <si>
    <t>1,25 dl</t>
  </si>
  <si>
    <t>0,125 kg</t>
  </si>
  <si>
    <t>http://www.cuisinealafrancaise.com/fr/2-poids-et-mesures</t>
  </si>
  <si>
    <t>,</t>
  </si>
  <si>
    <t>1 gr = 2 zéros après la virgule du Kg</t>
  </si>
  <si>
    <t>@</t>
  </si>
  <si>
    <t>Total</t>
  </si>
  <si>
    <t>Pour une lecture plus aisée : cliquez sur AFFICHAGE      ZOOM 100%   sinon Zoom 75%</t>
  </si>
  <si>
    <t>.</t>
  </si>
  <si>
    <t>pour 1.5g ajoutez (format) une décimale</t>
  </si>
  <si>
    <t>Collez les denrées copiées sur le site internet (collage valeurs) pour respecter la mise en forme</t>
  </si>
  <si>
    <t>ICI</t>
  </si>
  <si>
    <t>Nom du plat</t>
  </si>
  <si>
    <t>NE PAS SUPPRIMER CES LIGNES</t>
  </si>
  <si>
    <t>Auteur ou nom du site</t>
  </si>
  <si>
    <t>PHASES ESSENTIELLES  DE PROGRESSION</t>
  </si>
  <si>
    <t>❸</t>
  </si>
  <si>
    <t>Quoi : C'est dans cette colonne que l'on saisi  (cuillère -œuf etc..)</t>
  </si>
  <si>
    <t>Collez le lien internet</t>
  </si>
  <si>
    <t>recette de l'Auteur pour :</t>
  </si>
  <si>
    <t xml:space="preserve">Ingrédients </t>
  </si>
  <si>
    <t>Adresse PC</t>
  </si>
  <si>
    <t>vos quantités</t>
  </si>
  <si>
    <t>Mise à jour</t>
  </si>
  <si>
    <t>grappes</t>
  </si>
  <si>
    <t>• 4 belles grappes de fleurs d'acacia</t>
  </si>
  <si>
    <t>Adaptation : Joël Leboucher..UPRT "Union des Personnels de la Restauration Territoriale"  membre du réseau RESTAU'CO</t>
  </si>
  <si>
    <t>œuf</t>
  </si>
  <si>
    <t>1oeuf</t>
  </si>
  <si>
    <t>kg</t>
  </si>
  <si>
    <t>eau</t>
  </si>
  <si>
    <t>blanc</t>
  </si>
  <si>
    <t>1 blanc</t>
  </si>
  <si>
    <t>• 125 g de farine</t>
  </si>
  <si>
    <t>C à S</t>
  </si>
  <si>
    <t>• 1 cuil. à soupe d'huile d'olive</t>
  </si>
  <si>
    <t>• 80 g de sucre en poudre</t>
  </si>
  <si>
    <t>• un bain de friture</t>
  </si>
  <si>
    <t>pincées</t>
  </si>
  <si>
    <t>• 2 pincées de sel.</t>
  </si>
  <si>
    <t>Lien internet</t>
  </si>
  <si>
    <t>NOM DE LA RECETTE ou d'un élément de la recette</t>
  </si>
  <si>
    <t xml:space="preserve">Coller la recette dans la colonne </t>
  </si>
  <si>
    <t>G</t>
  </si>
  <si>
    <t>Collage spécial = collage 1-2-3 Valeurs ou (R) respecter la mise en forme de destination</t>
  </si>
  <si>
    <t>Constituant de quelle recette</t>
  </si>
  <si>
    <t xml:space="preserve"> ?  Si vous avez plusieurs postits pour une recette NOM DE LA RECETTE MÈRE</t>
  </si>
  <si>
    <t>Collez le lien internet pour retrouver le site</t>
  </si>
  <si>
    <t>Produit de référence</t>
  </si>
  <si>
    <t>❼</t>
  </si>
  <si>
    <t>❽</t>
  </si>
  <si>
    <t>Coller la recette ci-dessous  colonne</t>
  </si>
  <si>
    <t>Unités</t>
  </si>
  <si>
    <t>Poids Unitaire en Gr</t>
  </si>
  <si>
    <t xml:space="preserve"> collage Spécial 1-2-3 Valeurs ou (R) respecter la mise en forme de destination</t>
  </si>
  <si>
    <t>Saisissez le produit que vous avez choisi comme référence</t>
  </si>
  <si>
    <t>supposons que l'élément  que vous choisissez dans votre recette soit le poids de farine ou de viande etc…saisissez le poids UTILISÉ PAR  l'AUTEUR dans cette cellule</t>
  </si>
  <si>
    <t>%</t>
  </si>
  <si>
    <t>Auteur poids total</t>
  </si>
  <si>
    <t>Vous poids total</t>
  </si>
  <si>
    <t>INGRÉDIENTS POUR</t>
  </si>
  <si>
    <t>Vous voulez dupliquer la totalité de votre recette pour quel poids de cet élément choisi ? Saisissez ce poids dans cette cellule</t>
  </si>
  <si>
    <t xml:space="preserve">POIDS RECETTE </t>
  </si>
  <si>
    <t>Coller le mode de préparation ci-dessous</t>
  </si>
  <si>
    <t>coller dans la colonne</t>
  </si>
  <si>
    <t>q</t>
  </si>
  <si>
    <t>collage Spécial 1-2-3 Valeurs ou (R) respecter la mise en forme de destination</t>
  </si>
  <si>
    <t>AU CHOIX :</t>
  </si>
  <si>
    <t>ou vous saisissez ou collez la progression</t>
  </si>
  <si>
    <t>Saisissez votre texte</t>
  </si>
  <si>
    <t>ou vous collez un imprim'écran</t>
  </si>
  <si>
    <t>Les poids sont saisis en GRAMMES</t>
  </si>
  <si>
    <t>Les quantités à fabriquer sont en grammes ET en Kg avec indication de pourcentage</t>
  </si>
  <si>
    <t>Ce modèle pourrait convenir pour tous le métiers de bouche</t>
  </si>
  <si>
    <t>AVANT de saisir quoique ce soit dans une cellule vérifiez bien qu'il n'y ait pas de formule en cliquant dessus</t>
  </si>
  <si>
    <t>Pièce</t>
  </si>
  <si>
    <t>Volume</t>
  </si>
  <si>
    <t>Pommes</t>
  </si>
  <si>
    <t>la recette à été prévue pour quel poids du produit qui vous intéresse</t>
  </si>
  <si>
    <t xml:space="preserve">vous voudriez utiliser quel poids de ce produit </t>
  </si>
  <si>
    <t>vous devez donc saisir ce nombre de portions à faire cellule 5</t>
  </si>
  <si>
    <t>Quoi</t>
  </si>
  <si>
    <t>Portions</t>
  </si>
  <si>
    <t>C</t>
  </si>
  <si>
    <t>EXEMPLE</t>
  </si>
  <si>
    <t>Recette prévue pour ………</t>
  </si>
  <si>
    <t>ce modèle vous conviendra</t>
  </si>
  <si>
    <t>Voir le document  en cliquant sur le lien</t>
  </si>
  <si>
    <t>NOM de la recette a saisir ICI</t>
  </si>
  <si>
    <t>A</t>
  </si>
  <si>
    <t>B</t>
  </si>
  <si>
    <t>AUTEUR</t>
  </si>
  <si>
    <t>D</t>
  </si>
  <si>
    <t>DESCRIPTIF</t>
  </si>
  <si>
    <t>saisir ou coller vos produits</t>
  </si>
  <si>
    <t>❾</t>
  </si>
  <si>
    <t>❿</t>
  </si>
  <si>
    <t>⓫</t>
  </si>
  <si>
    <t>⓬</t>
  </si>
  <si>
    <t>⓭</t>
  </si>
  <si>
    <t>⓮</t>
  </si>
  <si>
    <t>⓯</t>
  </si>
  <si>
    <t>⓰</t>
  </si>
  <si>
    <t>⓱</t>
  </si>
  <si>
    <t>⓲</t>
  </si>
  <si>
    <t>⓳</t>
  </si>
  <si>
    <t>⓴</t>
  </si>
  <si>
    <t>NOM DE LA RECETTE</t>
  </si>
  <si>
    <t>Poids Unitaire en Kg</t>
  </si>
  <si>
    <t>E</t>
  </si>
  <si>
    <t>coller dans la colonne E</t>
  </si>
  <si>
    <t>coller dans la colonne C</t>
  </si>
  <si>
    <t>coller dans cette colonne C</t>
  </si>
  <si>
    <t>les modes de préparation que vous avez copié sur le net</t>
  </si>
  <si>
    <t>puis supprimez les lignes inutiles</t>
  </si>
  <si>
    <t>Police de caractères Arial 12</t>
  </si>
  <si>
    <t>AUTEUR de la recette N° 1</t>
  </si>
  <si>
    <t>AUTEUR de la recette N° 2</t>
  </si>
  <si>
    <t>Recette n°1</t>
  </si>
  <si>
    <t>Recette n°2</t>
  </si>
  <si>
    <t xml:space="preserve">collage Spécial 1-2-3 Valeurs </t>
  </si>
  <si>
    <t>Combien : saisisez le nombre d'unités (exemple 2 pour 2 œufs)</t>
  </si>
  <si>
    <t>Combien</t>
  </si>
  <si>
    <t>et les poids ou les quantités</t>
  </si>
  <si>
    <t>dans les colonnes 2 et 3</t>
  </si>
  <si>
    <t>n'oubliez pas d'indiquer</t>
  </si>
  <si>
    <t>les unités colonnes 4</t>
  </si>
  <si>
    <t>jaunes</t>
  </si>
  <si>
    <t>blancs</t>
  </si>
  <si>
    <t>Attention</t>
  </si>
  <si>
    <t xml:space="preserve">si vous collez du texte copié </t>
  </si>
  <si>
    <t>sur le net</t>
  </si>
  <si>
    <t>respectez bien le</t>
  </si>
  <si>
    <t xml:space="preserve">ou (R) respecter la mise </t>
  </si>
  <si>
    <t xml:space="preserve">en forme </t>
  </si>
  <si>
    <t>Auteur 1</t>
  </si>
  <si>
    <t>Auteur 2</t>
  </si>
  <si>
    <t>sucre</t>
  </si>
  <si>
    <t>TOTAL</t>
  </si>
  <si>
    <t>de</t>
  </si>
  <si>
    <t>Litres</t>
  </si>
  <si>
    <t>Pièces</t>
  </si>
  <si>
    <t>Œufs</t>
  </si>
  <si>
    <t>Jaunes</t>
  </si>
  <si>
    <t>Blancs</t>
  </si>
  <si>
    <t>Feuilles</t>
  </si>
  <si>
    <t>Bottes</t>
  </si>
  <si>
    <t>Gousses</t>
  </si>
  <si>
    <t>C à C</t>
  </si>
  <si>
    <t>Louches</t>
  </si>
  <si>
    <t>Mode d'emploi</t>
  </si>
  <si>
    <t>pour vous donner la possibilité de détailler individuellement chaque recette</t>
  </si>
  <si>
    <t>MAIS vous pouvez aussi supprimer tout ce qui vous est inutile pour alléger la présentation</t>
  </si>
  <si>
    <t>dans les cellules fond bleu saisissez les poids de l'Auteur</t>
  </si>
  <si>
    <t>LEGUMERIE</t>
  </si>
  <si>
    <t>carottes</t>
  </si>
  <si>
    <t>oignons</t>
  </si>
  <si>
    <t>celeri branche</t>
  </si>
  <si>
    <t>pm</t>
  </si>
  <si>
    <t>poireau</t>
  </si>
  <si>
    <t>navets longs</t>
  </si>
  <si>
    <t>Saisissez</t>
  </si>
  <si>
    <t>les poids dans</t>
  </si>
  <si>
    <t>les cellules bleues</t>
  </si>
  <si>
    <t>dans les colonnes</t>
  </si>
  <si>
    <t>qui vont bien</t>
  </si>
  <si>
    <t>remplacez</t>
  </si>
  <si>
    <t>préparation1-2-etc</t>
  </si>
  <si>
    <t>cellules jaunes</t>
  </si>
  <si>
    <t>encre rouge</t>
  </si>
  <si>
    <t>par l'intitulé</t>
  </si>
  <si>
    <t>des préparations</t>
  </si>
  <si>
    <t xml:space="preserve">adaptez les formats </t>
  </si>
  <si>
    <t xml:space="preserve">voir en bas </t>
  </si>
  <si>
    <t>de c e postit</t>
  </si>
  <si>
    <t>LES PHASES DE PROGRESSION SONT VOLONTAIREMENT QUINTUPLÉES</t>
  </si>
  <si>
    <t>OU saisir 5 constituants d'une même recette "Mousseline de Merlan Arlequin" de Michel Maincent</t>
  </si>
  <si>
    <t>Re-saisissez la liste des ingrédients sans les quantités</t>
  </si>
  <si>
    <t>Vous voulez dipliquer cette recette pour combien de portions</t>
  </si>
  <si>
    <t>levure de bière</t>
  </si>
  <si>
    <t>Cà S</t>
  </si>
  <si>
    <t>2 cuillèes à soupe de sucre</t>
  </si>
  <si>
    <t>jaunes d'œufs</t>
  </si>
  <si>
    <t>Saisissez la liste des ingrédients</t>
  </si>
  <si>
    <t xml:space="preserve">Resaisissez la liste des ingrédients </t>
  </si>
  <si>
    <t>NOM DE LA RECETTE : Beignets de fleurs d'acacia par exemple</t>
  </si>
  <si>
    <t>150g de farine</t>
  </si>
  <si>
    <t>farine</t>
  </si>
  <si>
    <t>pièces</t>
  </si>
  <si>
    <t>2 oeufs</t>
  </si>
  <si>
    <t>oeufs</t>
  </si>
  <si>
    <t>l</t>
  </si>
  <si>
    <t>1 l de lait</t>
  </si>
  <si>
    <t>lait</t>
  </si>
  <si>
    <t>il faut ressaisir pour ne pas avoir de valeurs</t>
  </si>
  <si>
    <t xml:space="preserve">exemple </t>
  </si>
  <si>
    <t>Cuire le poisson dans un fumet de poisson</t>
  </si>
  <si>
    <t>Retirer les arrêtes si il y en a</t>
  </si>
  <si>
    <t>Mixer et ajouter la crème, le blanc d’œuf, le sel et le poivre</t>
  </si>
  <si>
    <t>Mettre dans des ramequins et cuire au bain marie 10 mn</t>
  </si>
  <si>
    <t>Démouler sur une assiette</t>
  </si>
  <si>
    <t>Mode d'emploi du Postit modèle N° 4</t>
  </si>
  <si>
    <t>service à l'unité</t>
  </si>
  <si>
    <t>POSTIT  SERVICE A LA PORTION</t>
  </si>
  <si>
    <t>L'Auteur à prévu cette recette pour combien ?     de quoi</t>
  </si>
  <si>
    <t>Saisissez le nombre d'unité(s) que vous vouler préparer</t>
  </si>
  <si>
    <t>Exemple = pommes</t>
  </si>
  <si>
    <t>Mode d'emploi du Postit N° 10</t>
  </si>
  <si>
    <t>AUTEUR :</t>
  </si>
  <si>
    <t>Aide à la décision =</t>
  </si>
  <si>
    <t xml:space="preserve">Pour obtenir </t>
  </si>
  <si>
    <t xml:space="preserve">Nb de </t>
  </si>
  <si>
    <t xml:space="preserve"> à faire</t>
  </si>
  <si>
    <t>portions</t>
  </si>
  <si>
    <t>poids pour 1 coussin</t>
  </si>
  <si>
    <t>Poids recette *</t>
  </si>
  <si>
    <t>Ingrédients (4 personnes)</t>
  </si>
  <si>
    <t>2 pâtes feuilletées</t>
  </si>
  <si>
    <t>2 oeufs + 1 jaune (pour la dorure)</t>
  </si>
  <si>
    <t>Poids Unitaire</t>
  </si>
  <si>
    <t>jaune</t>
  </si>
  <si>
    <t>dorure</t>
  </si>
  <si>
    <t>1 c à soupe de rhum</t>
  </si>
  <si>
    <t>pour le sirop :</t>
  </si>
  <si>
    <t>50g de sucre et 5 cl d'eau</t>
  </si>
  <si>
    <t>gousse(s)</t>
  </si>
  <si>
    <t>ail</t>
  </si>
  <si>
    <t>Postit Modèle N° 10</t>
  </si>
  <si>
    <t>saisissez votre valeur dans la cellule encre verte fond jaune</t>
  </si>
  <si>
    <t>reportez ce résultat  en ❺</t>
  </si>
  <si>
    <t xml:space="preserve">Comme les postits N° 13 et 14 </t>
  </si>
  <si>
    <t>poivre</t>
  </si>
  <si>
    <t>POSTIT AVEC 5 RECETTES       SERVICE A LA PORTION</t>
  </si>
  <si>
    <t>dans la colonne C</t>
  </si>
  <si>
    <t>pommes</t>
  </si>
  <si>
    <t>F</t>
  </si>
  <si>
    <t>I</t>
  </si>
  <si>
    <t>Tartes</t>
  </si>
  <si>
    <t>J</t>
  </si>
  <si>
    <t>L'Auteur à prévu sa recette pour combien de portions</t>
  </si>
  <si>
    <t>Combien de portions voulez vous servir</t>
  </si>
  <si>
    <t>Saisissez les poids en grammes</t>
  </si>
  <si>
    <t>Recette Auteur pour combien de Portions</t>
  </si>
  <si>
    <t>Combien de portions voulez vous faire</t>
  </si>
  <si>
    <t>levure de boulanger</t>
  </si>
  <si>
    <t>lait ou eau à 20°C</t>
  </si>
  <si>
    <t>beurre tempéré</t>
  </si>
  <si>
    <t>Œufs entiers</t>
  </si>
  <si>
    <t>Crème fraîche (80g)</t>
  </si>
  <si>
    <t>Blanc d’œuf (1)</t>
  </si>
  <si>
    <t>POSTIT 2 RECETTES  ….  DEUX SERVICES DIFFÉRENTS POSSIBLES SOIT AU POIDS …SOIT A LA PORTION OU AUTRE</t>
  </si>
  <si>
    <t>sur ce modèle de fiche vous pouvez saisir ce que vous voulez</t>
  </si>
  <si>
    <t xml:space="preserve">il faudra juste réduire ou augmenter les décimales dans les colonnes </t>
  </si>
  <si>
    <t>Recette n°1 pour</t>
  </si>
  <si>
    <t>Recette n°2 pour</t>
  </si>
  <si>
    <t>OU</t>
  </si>
  <si>
    <t xml:space="preserve">Coller la recette ci-dessous  colonne </t>
  </si>
  <si>
    <t>produits</t>
  </si>
  <si>
    <t>dans cette colonne</t>
  </si>
  <si>
    <t>Intitulé de la Préparaion et PHASES ESSENTIELLES  DE PROGRESSION</t>
  </si>
  <si>
    <t>Gastronormes 1/1</t>
  </si>
  <si>
    <t xml:space="preserve">Vous avez une indication du nombre de produits que vous avez saisi sans ajouter de poids….Vous n'êtes pas obligés d'ajouter des grammages. </t>
  </si>
  <si>
    <t>L'utilité de cette fonction est d'attirer votre attention pour que vous soyez en accord avec ce que vous saisissez</t>
  </si>
  <si>
    <t>Vous avez</t>
  </si>
  <si>
    <t>X</t>
  </si>
  <si>
    <t>produits sans poids</t>
  </si>
  <si>
    <t>50 g de betterave cuite</t>
  </si>
  <si>
    <t>· ½ avocat</t>
  </si>
  <si>
    <t>g</t>
  </si>
  <si>
    <t>· 30 g de thon</t>
  </si>
  <si>
    <t>· 1 citron</t>
  </si>
  <si>
    <t>· 1 c. à soupe de vinaigrette</t>
  </si>
  <si>
    <t>· ¼ d’échalote</t>
  </si>
  <si>
    <t>· Un peu de mayonnaise</t>
  </si>
  <si>
    <t>· Sel</t>
  </si>
  <si>
    <t>· 1 c. à café de fromage</t>
  </si>
  <si>
    <t>blanc nature</t>
  </si>
  <si>
    <t>· 1 fromage fondu</t>
  </si>
  <si>
    <t>H</t>
  </si>
  <si>
    <t>A vous d'adapter de modifier et de faire évoluer ces "POSTITS"</t>
  </si>
  <si>
    <t>Vous pouvez adapter à votre convenance le poids portion en + ou en en modifiant ce nombre de portions</t>
  </si>
  <si>
    <t>Saisissez ou collez la recette dans la colonne D Collage spécial = collage 1-2-3 Valeurs ou (R) respecter la mise en forme de destination</t>
  </si>
  <si>
    <t>Quantités poids nombre de pièces…. dans cette colonne</t>
  </si>
  <si>
    <t>Unité : C'est dans cette colonne que l'on saisi un nombre de pièce ( 1 cuillère 1 œuf etc..)</t>
  </si>
  <si>
    <t>du 21-02-2017Annule et remplace les versions précédentes</t>
  </si>
  <si>
    <t>OU saisissez le poids (SOIT  le poids soit le nombre d'unités) MAIS PAS LES DEUX</t>
  </si>
  <si>
    <t>Quoi cuillères à café = C à Ccuillère potage = C à P œufs -blancs jaunes pincées sachets grappes Kg Litres etc… c'est ici que vous saisissez les unités pour les colonnes 2 et 3</t>
  </si>
  <si>
    <t>❶ SAISIR OU Coller la recette ci-dessous   collage Spécial 1-2-3 Valeurs ou (R) respecter la mise en forme de destination</t>
  </si>
  <si>
    <t>Formats adaptez vos formats   = Reproduire la mise en forme du format qui vous convient ou Augmentez / Diminuez les décimales</t>
  </si>
  <si>
    <t>Exemple 1 Crème Anglaise Chocolat   2 Crème Anglaise à la Menthe  3 Crème Anglaise Caramélisée</t>
  </si>
  <si>
    <t>4 Crème Anglaise pralinée  5 Crème Anglaise à la Réglisse</t>
  </si>
  <si>
    <t>1 éléments de base</t>
  </si>
  <si>
    <t>2  brunoise de légumes</t>
  </si>
  <si>
    <t>3 chemisage</t>
  </si>
  <si>
    <t>4 fumet de poisson</t>
  </si>
  <si>
    <t>5 sauce</t>
  </si>
  <si>
    <t>Formats UTILISEZ LE PINCEAU pour reproduire ces formats nombre OU Copiez/Collez les textes</t>
  </si>
  <si>
    <t>Avant de saisir quoi que ce soit dans une cellule cliquez dessus pour vérifier qu'il n'y ait pas de formule</t>
  </si>
  <si>
    <t>du 13-02-2017Annule et remplace les versions précédentes</t>
  </si>
  <si>
    <t>lien &gt;</t>
  </si>
  <si>
    <t>Les unités pifométriques</t>
  </si>
  <si>
    <t>0.00\ " cm³"</t>
  </si>
  <si>
    <t>le ³ se fait en tapant alt+0179</t>
  </si>
  <si>
    <t>le ² se fait en tapant alt+0178</t>
  </si>
  <si>
    <t xml:space="preserve">m² </t>
  </si>
  <si>
    <t xml:space="preserve">M² </t>
  </si>
  <si>
    <t>m³ </t>
  </si>
  <si>
    <t>M³ </t>
  </si>
  <si>
    <t xml:space="preserve">cm² </t>
  </si>
  <si>
    <t>cm³ </t>
  </si>
  <si>
    <t>t</t>
  </si>
  <si>
    <t>Z</t>
  </si>
  <si>
    <t>u</t>
  </si>
  <si>
    <t>p</t>
  </si>
  <si>
    <t>Nb de parts</t>
  </si>
  <si>
    <t>vous pouvez supprimez ces lignes si vous n'en avez pas besoin</t>
  </si>
  <si>
    <t>Formats - adaptez vos formats  (format Poids par défaut )  = Reproduire la mise en forme du format qui vous convient</t>
  </si>
  <si>
    <t>Vous pouvez adapter à votre convenance le poids portion en + ou en - en modifiant ce nombre de portions</t>
  </si>
  <si>
    <t>Quoi - cuillèes à café = C à C- cuillère potage = C à P - œufs -blancs - jaunes - pincées - sachets - grappes etc…</t>
  </si>
  <si>
    <t>?</t>
  </si>
  <si>
    <t>N°1</t>
  </si>
  <si>
    <t>N°2</t>
  </si>
  <si>
    <t>et le Poids si vous connaissez le poids unitaire du Quoi saisissez le aussi ici - Exemple 2 œufs  de 50g</t>
  </si>
  <si>
    <t>Saisisez la valeur affichée dans cette cellule 8 dans la cellule 5 (si vous avez plusieurs chiffres après la virgule) cliquez sur la cellule 5 - cliquez sur = et cliquez sur la cellule 8 pour les mettre en liaison</t>
  </si>
  <si>
    <t>Grammes</t>
  </si>
  <si>
    <t>Kilos</t>
  </si>
  <si>
    <t>Coller la recette ci-dessous  colonne E - collage Spécial 1-2-3 Valeurs ou (R) respecter la mise en forme de destination</t>
  </si>
  <si>
    <t>Coller la recette dans la colonne E - Collage spécial = collage 1-2-3 Valeurs ou (R) respecter la mise en forme de destination</t>
  </si>
  <si>
    <t>CONSEILS DU CHEF</t>
  </si>
  <si>
    <t xml:space="preserve">❹ </t>
  </si>
  <si>
    <t xml:space="preserve">❺ </t>
  </si>
  <si>
    <t>Mode d'emploi de la Fiche recette</t>
  </si>
  <si>
    <t>Vous pouvez supprimer cette ligne si vous n'en avez pas besoin</t>
  </si>
  <si>
    <t xml:space="preserve"> NOM DE LA RECETTE</t>
  </si>
  <si>
    <t>Ne rien saisir</t>
  </si>
  <si>
    <t>Ne rien saisir dans ces cellules</t>
  </si>
  <si>
    <t>Mode d'emploi…….supprimez les "Postits" non utilisés</t>
  </si>
  <si>
    <t>Saisissez en A Le nombre d'unités que vous souhaitez préparer</t>
  </si>
  <si>
    <t>et en B saisissez votre unité d'unité</t>
  </si>
  <si>
    <t>N° de Fiche</t>
  </si>
  <si>
    <t xml:space="preserve">Nom des  Auteurs </t>
  </si>
  <si>
    <t>COMBIEN D'UNITÉ(S) VOULEZ VOUS PRÉPARER</t>
  </si>
  <si>
    <t>Précisez l' unité : Kg- Portions - Gateaux etc..</t>
  </si>
  <si>
    <t>DESCRIPTIF de la recette -  Conseil : avant de saisir quoi que ce soit dans une cellule - cliquez dessus pour vérifier qu'il n'y ait pas de formule</t>
  </si>
  <si>
    <t>Numérotez votre fiche pour archivage</t>
  </si>
  <si>
    <t>Fiche N°</t>
  </si>
  <si>
    <t>Pourquoi avoir fait le choix de saisir une  "Unité" ?</t>
  </si>
  <si>
    <t>Cela permet d'utiliser la fiche pour tout ce que vous voulez</t>
  </si>
  <si>
    <t>que ce soit des bouchées - des plaques 60X40 - des moules etc…</t>
  </si>
  <si>
    <t>cette fiche permet de s'adapter à l'utilisation du moment</t>
  </si>
  <si>
    <t>SAISISSEZ LE NOMBRE D'UNITÉ(S) QUE VOUS VOULEZ  PRÉPARER</t>
  </si>
  <si>
    <t>pressés</t>
  </si>
  <si>
    <t>En fin de fiche vous avez des rubriques facultatives</t>
  </si>
  <si>
    <t xml:space="preserve">DECORS - FINITIONS </t>
  </si>
  <si>
    <t>CONSEILS HYGIÈNE</t>
  </si>
  <si>
    <t>vous pouvez les supprimer si vous ne vous en servez pas</t>
  </si>
  <si>
    <t>Les points à risque</t>
  </si>
  <si>
    <t>Les mesures préventives</t>
  </si>
  <si>
    <t>…….Ne pas supprimer ces lignes</t>
  </si>
  <si>
    <t>Mode d'emploi du "Postit" N° 6</t>
  </si>
  <si>
    <t>Auteurs   - MODÈLE N° 6 service A L'UNITÉ</t>
  </si>
  <si>
    <t>du 13-02-2017- Annule et remplace les versions précédentes</t>
  </si>
  <si>
    <t>Pour modifiez la couleur =  Couleur de Police</t>
  </si>
  <si>
    <t>①</t>
  </si>
  <si>
    <t>②</t>
  </si>
  <si>
    <t>③</t>
  </si>
  <si>
    <t>Saisissez le nombre d'unité(s) prévues par l'Auteur</t>
  </si>
  <si>
    <t>Quantités pour</t>
  </si>
  <si>
    <t>④</t>
  </si>
  <si>
    <t>⑤</t>
  </si>
  <si>
    <t>Unité : Kg- Portions - Gateaux etc</t>
  </si>
  <si>
    <t>⑥</t>
  </si>
  <si>
    <t>⑦</t>
  </si>
  <si>
    <t>⑧</t>
  </si>
  <si>
    <t>⑨</t>
  </si>
  <si>
    <t>⑩</t>
  </si>
  <si>
    <t>⑪</t>
  </si>
  <si>
    <t>⑫</t>
  </si>
  <si>
    <t>⑬</t>
  </si>
  <si>
    <t>⑭</t>
  </si>
  <si>
    <t>⑮</t>
  </si>
  <si>
    <t>⑯</t>
  </si>
  <si>
    <t>⑰</t>
  </si>
  <si>
    <t>⑳</t>
  </si>
  <si>
    <t>poires</t>
  </si>
  <si>
    <t>POSTIT SPÉCIAL AVEC 1 COLONNE DE RECETTE saisie des poids en Grammes - service A l' UNITÉ</t>
  </si>
  <si>
    <t>du 02-05-2017- Annule et remplace les versions précédentes</t>
  </si>
  <si>
    <t>…….Ne pas supprimer cette ligne si vous utilisez ce postit</t>
  </si>
  <si>
    <t>texte avec cellules fusionnées</t>
  </si>
  <si>
    <t>du 21-02-2017- Annule et remplace les versions précédentes</t>
  </si>
  <si>
    <t>Sur cette fiche vous avez 4 "Postits" indépendants réunis pour constituer une recette complète . Le calcul de cette recette complète se fait à partir de ce que vous saisissez cellule   A</t>
  </si>
  <si>
    <t>…….Ne pas supprimer ces lignes si vous utilisez ce "postit"</t>
  </si>
  <si>
    <t>pour 1.5g ajoutez une décimale</t>
  </si>
  <si>
    <t>…….Ne pas supprimer ces lignes si vous utilisez ce postit</t>
  </si>
  <si>
    <t xml:space="preserve">Police de caractères Arial 12 </t>
  </si>
  <si>
    <t>FICHE RECETTE AVEC 10 "POSTITS" Modèle N° 10  Service à la PORTION</t>
  </si>
  <si>
    <t>Sur cette fiche vous avez 10 "Postits" indépendants réunis pour constituer une recette complète . Le calcul de cette recette complète se fait à partir de ce que vous saisissez cellule   A</t>
  </si>
  <si>
    <t>Saisissez le nombre d'unité(s) que vous voulez préparer</t>
  </si>
  <si>
    <t>SI VOUS N'IMPRIMEZ PAS , VOUS POUVEZ COLORISER VOS FICHES…..VOICI QUELQUES EXEMPLES</t>
  </si>
  <si>
    <t>POUR UNE VERSION IMPRIMABLE, SOYEZ ÉCONOME</t>
  </si>
  <si>
    <t>FLAN DE LIEU</t>
  </si>
  <si>
    <t>Auteurs Mix'âge Clan (comité de liaison Alimentation Nutrition) ARS (Agence Régionale de Santé)</t>
  </si>
  <si>
    <t xml:space="preserve">Cuire </t>
  </si>
  <si>
    <t>Filet de lieu (150g)</t>
  </si>
  <si>
    <t xml:space="preserve"> Postit modèle N° 4</t>
  </si>
  <si>
    <t>ENTRÉES</t>
  </si>
  <si>
    <t>Code couleur Rouge Vert Bleu RVB</t>
  </si>
  <si>
    <t>R51-V153 B102</t>
  </si>
  <si>
    <t>POISSONS</t>
  </si>
  <si>
    <t>R50-V204 B255</t>
  </si>
  <si>
    <t>Auteurs -</t>
  </si>
  <si>
    <t>VOLAILLES</t>
  </si>
  <si>
    <t>R255-V204 B0</t>
  </si>
  <si>
    <t>VIANDES</t>
  </si>
  <si>
    <t>R255-V0 B0</t>
  </si>
  <si>
    <t>PLATS COMPLETS</t>
  </si>
  <si>
    <t>R255-V102 B0</t>
  </si>
  <si>
    <t>ACCOMPAGNEMENTS</t>
  </si>
  <si>
    <t>R0-V255 B0</t>
  </si>
  <si>
    <t>PATISSERIES</t>
  </si>
  <si>
    <t>R255-V204 B153</t>
  </si>
  <si>
    <t>PREPARATIONS CHAUDES</t>
  </si>
  <si>
    <t>R255-V153 B204</t>
  </si>
  <si>
    <t>PLAT PRINCIPAL</t>
  </si>
  <si>
    <t>R255-V0 B255</t>
  </si>
  <si>
    <t>CRUDITES</t>
  </si>
  <si>
    <t>R0-V128 B0</t>
  </si>
  <si>
    <t>CUIDITES</t>
  </si>
  <si>
    <t>R153-V204 B0</t>
  </si>
  <si>
    <t>FECULENTS</t>
  </si>
  <si>
    <t>R153-V51 B0</t>
  </si>
  <si>
    <t>COMPOSES VERTS</t>
  </si>
  <si>
    <t>LAITAGES FROMAGES</t>
  </si>
  <si>
    <t>R0-V0 B255</t>
  </si>
  <si>
    <t>LAITAGES +FECULENTS</t>
  </si>
  <si>
    <t>R153-V204 B255</t>
  </si>
  <si>
    <t>DESSERTS</t>
  </si>
  <si>
    <t>R0-V102 B204</t>
  </si>
  <si>
    <t>GOUTER</t>
  </si>
  <si>
    <t>R204-V153 B255</t>
  </si>
  <si>
    <t>N°4</t>
  </si>
  <si>
    <t>N°3</t>
  </si>
  <si>
    <t>N°5</t>
  </si>
  <si>
    <t>N°6</t>
  </si>
  <si>
    <t>N°7</t>
  </si>
  <si>
    <t>N°8</t>
  </si>
  <si>
    <t>N°9</t>
  </si>
  <si>
    <t>N°10</t>
  </si>
  <si>
    <t>N°11</t>
  </si>
  <si>
    <t>N°12</t>
  </si>
  <si>
    <t>N°13</t>
  </si>
  <si>
    <t>N°14</t>
  </si>
  <si>
    <t>N°15</t>
  </si>
  <si>
    <t>N°16</t>
  </si>
  <si>
    <t>N°17</t>
  </si>
  <si>
    <t>N°18</t>
  </si>
  <si>
    <t>Ces documents sont les fruits :</t>
  </si>
  <si>
    <t>de mon expérience et des utilitaires de la restauration collective</t>
  </si>
  <si>
    <t>Je les mets à disposition des professionnels et des jeunes cuisiniers en formation .</t>
  </si>
  <si>
    <t>A chacun de faire évoluer ces documents et de les modifier pour son utilisation.......</t>
  </si>
  <si>
    <t>Différence entre un fichier XLS et XLSX (ou XLSM)</t>
  </si>
  <si>
    <t>Transmettez votre savoir et votre savoir faire  peu importe qui le récupère; pourvu qu'un plus grand nombre puisse en bénéficier.</t>
  </si>
  <si>
    <t>Joël LEBOUCHER …Octobre 2015</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</si>
  <si>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</si>
  <si>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</si>
  <si>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</si>
  <si>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</si>
  <si>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</si>
  <si>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</si>
  <si>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</si>
  <si>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</si>
  <si>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</si>
  <si>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</si>
  <si>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</si>
  <si>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</si>
  <si>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</si>
  <si>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</si>
  <si>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</si>
  <si>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</si>
  <si>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</si>
  <si>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</si>
  <si>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</si>
  <si>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</si>
  <si>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</si>
  <si>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</si>
  <si>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</si>
  <si>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</si>
  <si>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</si>
  <si>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</si>
  <si>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</si>
  <si>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</si>
  <si>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2</t>
  </si>
  <si>
    <t>3</t>
  </si>
  <si>
    <t>4</t>
  </si>
  <si>
    <t>5</t>
  </si>
  <si>
    <t>6</t>
  </si>
  <si>
    <t>7</t>
  </si>
  <si>
    <t>8</t>
  </si>
  <si>
    <t>9</t>
  </si>
  <si>
    <t>10</t>
  </si>
  <si>
    <t>11</t>
  </si>
  <si>
    <t>12</t>
  </si>
  <si>
    <t>13</t>
  </si>
  <si>
    <t>14</t>
  </si>
  <si>
    <t>15</t>
  </si>
  <si>
    <t>16</t>
  </si>
  <si>
    <t>17</t>
  </si>
  <si>
    <t>18</t>
  </si>
  <si>
    <t>19</t>
  </si>
  <si>
    <t>20</t>
  </si>
  <si>
    <t>des caractères spéciaux</t>
  </si>
  <si>
    <t>"</t>
  </si>
  <si>
    <t>#</t>
  </si>
  <si>
    <t>$</t>
  </si>
  <si>
    <t>&amp;</t>
  </si>
  <si>
    <t>‰</t>
  </si>
  <si>
    <t>≈</t>
  </si>
  <si>
    <t>±</t>
  </si>
  <si>
    <t>»</t>
  </si>
  <si>
    <t>¼</t>
  </si>
  <si>
    <t>½</t>
  </si>
  <si>
    <t>¾</t>
  </si>
  <si>
    <t>ø</t>
  </si>
  <si>
    <t>►</t>
  </si>
  <si>
    <t>◄</t>
  </si>
  <si>
    <t>▲</t>
  </si>
  <si>
    <t>▼</t>
  </si>
  <si>
    <t>Φ</t>
  </si>
  <si>
    <t>Format | cellule | personnalisé | 0" cm³"</t>
  </si>
  <si>
    <t>ou copier-coller</t>
  </si>
  <si>
    <t>²</t>
  </si>
  <si>
    <t>Police Wingdings 3</t>
  </si>
  <si>
    <t>³</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</si>
  <si>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</si>
  <si>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</si>
  <si>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t xml:space="preserve">Fil de discussion dédié à ce programme </t>
  </si>
  <si>
    <t>http://www.excel-downloads.com/remository/Download/Professionnels/Planification-et-gestion-de-projets/SPACE.html</t>
  </si>
  <si>
    <t>Quelques sites Excel pour vous aider à créer vos documents</t>
  </si>
  <si>
    <t>liens &gt;</t>
  </si>
  <si>
    <t xml:space="preserve">Frédéric LE GUEN -  </t>
  </si>
  <si>
    <t xml:space="preserve">https://www.excel-exercice.com/ </t>
  </si>
  <si>
    <t>https://www.youtube.com/user/ExcelExercice/videos</t>
  </si>
  <si>
    <t>Fonction SOMME.SI.ENS</t>
  </si>
  <si>
    <t>https://www.excel-exercice.com/somme-si-ens/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</si>
  <si>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</si>
  <si>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</si>
  <si>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</si>
  <si>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</si>
  <si>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</si>
  <si>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</si>
  <si>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</si>
  <si>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</si>
  <si>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</si>
  <si>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</si>
  <si>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</si>
  <si>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</si>
  <si>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</si>
  <si>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Trouver les liens externes d’un classeur</t>
  </si>
  <si>
    <t>Comment remplir cette fiche en respectant un ordre logique</t>
  </si>
  <si>
    <t>fiche de fabrication SERVICE A LA PORTION</t>
  </si>
  <si>
    <t xml:space="preserve">Portions Auteur </t>
  </si>
  <si>
    <t>Matière d'œuvre</t>
  </si>
  <si>
    <t>1 - saisir les Denrées</t>
  </si>
  <si>
    <t>Quantités</t>
  </si>
  <si>
    <t>2 - saisir les quantités de la recette  dans cette colonne</t>
  </si>
  <si>
    <t xml:space="preserve"> ¼ de botte de fines herbes -  allez expliquer cela à Excel (0.25)</t>
  </si>
  <si>
    <t>C a C</t>
  </si>
  <si>
    <t>cuillère a café</t>
  </si>
  <si>
    <t>cuillère a soupe</t>
  </si>
  <si>
    <t xml:space="preserve">Dupliquée pour : </t>
  </si>
  <si>
    <t>à vous de saisir la quantité à fabriquer en fonction de votre utilisation</t>
  </si>
  <si>
    <t>Etc….</t>
  </si>
  <si>
    <t>? - - n'oubliez pas d'indiquer pour combien de portion ou quel nombre de couverts était prévue la recette que vous avez saisie</t>
  </si>
  <si>
    <t>de documents mis sur le net par des passionnés</t>
  </si>
  <si>
    <t>MISE A JOUR N° 15  du 20/08/2020</t>
  </si>
  <si>
    <t>Un postit est un petit tableau Excel autonome facilement copiable et transposable dans n'importe quelle feuille</t>
  </si>
  <si>
    <t xml:space="preserve">Chaque postit étant indépendant vous pouvez  le copier et le coller dans n'importe quelle feuille Excel </t>
  </si>
  <si>
    <t>pour vous constituer un répertoire</t>
  </si>
  <si>
    <t>Exemple : pour une recette de gateau…allez chercher dans vos répertoires la recette du biscuit qui vous convient</t>
  </si>
  <si>
    <t xml:space="preserve"> le mieux ajoutez une ou deux crèmes qui vont bien et terminez en ajoutant un postit éléments de décor</t>
  </si>
  <si>
    <t>Faites "votre marché" dans vos répertoires et assemblez le tout sur une même feuille Excel</t>
  </si>
  <si>
    <t xml:space="preserve">comment copier un "Postit" : cliquez sur la cellule ICI dans l'angle gauche puis déportez la souris vers la droit le postit </t>
  </si>
  <si>
    <t>est sélectionné  il ne vous reste plus qu'a le copier et le coller dans votre répertoire</t>
  </si>
  <si>
    <t>Bonne utilisation. A vous de faire évoluer ces documents…et n'hésitez pas à tramsmettre vos savoirs faire……</t>
  </si>
  <si>
    <t>pour aider les jeunes en formation ou donner des idées à vos collègues des métiers de bouche</t>
  </si>
  <si>
    <t>Plusieurs exemples de colorisation des fiches</t>
  </si>
  <si>
    <t>N°</t>
  </si>
  <si>
    <t>Un  modèle simplissime</t>
  </si>
  <si>
    <t>Ligne</t>
  </si>
  <si>
    <t>Mode d'emploi cellule</t>
  </si>
  <si>
    <t>Toujours un modèle simplissime</t>
  </si>
  <si>
    <t>VARIANTE saisie des poids en Gr résultat en Kg</t>
  </si>
  <si>
    <t xml:space="preserve">Ce modèle est une fiche unique tous les éléments de la recette sont présents et sont calculés en précisant l' unité : Kg Portions Gateaux etc.. </t>
  </si>
  <si>
    <t>Postit Modèle N° 20</t>
  </si>
  <si>
    <t>VOUS AVEZ PLUSIEURS MODÈLES DE "POSTITS" A LA PORTION  SUR CETTE FEUILLE</t>
  </si>
  <si>
    <t>comment copier un Postit : cliquez sur la cellule ICI dans l'angle gauche puis déportez la souris vers la droite en descendant légèrement  le postit est sélectionné il ne vous reste plus qu'a le copier et le coller dans votre répertoire</t>
  </si>
  <si>
    <t>Auteur :</t>
  </si>
  <si>
    <t xml:space="preserve">Mode d'emploi </t>
  </si>
  <si>
    <t>Service à l'unité</t>
  </si>
  <si>
    <t>Ce modèle pourrait convenir à tous les métiers de bouche</t>
  </si>
  <si>
    <t>Saisissez votre texte dans cette colonne</t>
  </si>
  <si>
    <t>Ce modèle pourrait convenir pour tous les métiers de bouche</t>
  </si>
  <si>
    <t>annule ou remplace les versions précédentes</t>
  </si>
  <si>
    <t>et collez ce texte dans la ligne suivante</t>
  </si>
  <si>
    <t>et ainsi de suite</t>
  </si>
  <si>
    <t>Que souhaitez vous supprimer ligne par ligne</t>
  </si>
  <si>
    <t xml:space="preserve">à Remplacer par </t>
  </si>
  <si>
    <t>Mise à jour du 30 Novembre 2020</t>
  </si>
  <si>
    <t>la première colonne de largeur 3.00 (26 pixels) et souvent les autres de 11.00 (82 pixels)</t>
  </si>
  <si>
    <t>Nombres</t>
  </si>
  <si>
    <t>hauteurs de lignes</t>
  </si>
  <si>
    <t>Poids portion</t>
  </si>
  <si>
    <t>Détail de la recette de l' Auteur</t>
  </si>
  <si>
    <t>Combien voulez vous faire de portions</t>
  </si>
  <si>
    <t>Tarte</t>
  </si>
  <si>
    <t>Recette recalculée pour</t>
  </si>
  <si>
    <t>1 - Modifier le nombre de portions et le grammage</t>
  </si>
  <si>
    <t>2 - Recalculer la recette en fonction d'un produit</t>
  </si>
  <si>
    <t>Nombre</t>
  </si>
  <si>
    <t>saisissez les poids en grammes colonne C</t>
  </si>
  <si>
    <t/>
  </si>
  <si>
    <t>❺  Aide à la décision</t>
  </si>
  <si>
    <t xml:space="preserve">⓫ POSTIT SERVICE A LA PORTION  - DESCRIPTIF de la recette  Auteur …livre…page …références….site : ajoutez un lien en bas de la fiche recette </t>
  </si>
  <si>
    <t>Supression de cette ligne interdit</t>
  </si>
  <si>
    <t>Lien internet : collez le lien pour retrouver l'Auteur ou le site</t>
  </si>
  <si>
    <t>FACULTATIF : vous avez une aide à la décision qui n'a pas d'effet sur la fiche si vous ne saisissez pas la proposition ❼ en cellule ❾</t>
  </si>
  <si>
    <t>Vous voulez Modifier le nombre de portions et le grammage</t>
  </si>
  <si>
    <t>Vous voulez Recalculer la recette en fonction d'un produit</t>
  </si>
  <si>
    <t>Adaptation : Joël Leboucher..UPRT "Union des Personnels de la Restauration Territoriale"  adhérent au réseau RESTAU'CO</t>
  </si>
  <si>
    <t>POIDS RECETTE</t>
  </si>
  <si>
    <t>&lt; vous pouvez supprimer cette ligne de la fiche recette si elle n'est pas utilisée</t>
  </si>
  <si>
    <t xml:space="preserve">Saisir ou Coller les ingrédients dans la colonne </t>
  </si>
  <si>
    <t>❶  Saisir ou Coller les ingrédients</t>
  </si>
  <si>
    <t>Fiche N°18</t>
  </si>
  <si>
    <t>Fiche à la portion saisie en Gr</t>
  </si>
  <si>
    <t>faire court …1 verbe = 1 action</t>
  </si>
  <si>
    <t>Que faut-il faire</t>
  </si>
  <si>
    <t>Auteur poids recette</t>
  </si>
  <si>
    <t>Vous voulez faire combien de portions</t>
  </si>
  <si>
    <t>vous devriez donc saisir ce nombre ❽ dans la cellule ❺</t>
  </si>
  <si>
    <t>portions de</t>
  </si>
  <si>
    <t xml:space="preserve">Saisisser ou collez la recette dans la colonne </t>
  </si>
  <si>
    <t>Vous voudriez faire combien de portions avec le poids de la recette de l'Auteur</t>
  </si>
  <si>
    <t>Vous voudriez faire combien de portions</t>
  </si>
  <si>
    <t>Vous voudriez faire combien de portions avec votre grammage</t>
  </si>
  <si>
    <t>le résultat s'affiche dans la cellule  ❽</t>
  </si>
  <si>
    <t>le poids de la recette est divisé par votre nombre de portion A</t>
  </si>
  <si>
    <t>résultat : grammage à servir ❼</t>
  </si>
  <si>
    <t>❹  Modifier le nombre de portions et le grammage</t>
  </si>
  <si>
    <t>* Vous pouvez changer "portions" par ce que vous voulez - Tartes - Saucisses - couverts selon la recette de l'Auteur</t>
  </si>
  <si>
    <t>L'Auteur à prévu cette recette pour combien de portions*</t>
  </si>
  <si>
    <t>❸ Recette Auteur pour combien de Portions*</t>
  </si>
  <si>
    <t>❾ Combien de portions voulez vous faire *</t>
  </si>
  <si>
    <t>vous devriez donc saisir ce nombre ❽ dans la cellule ❾</t>
  </si>
  <si>
    <t>❾ Combien de portions voulez vous faire</t>
  </si>
  <si>
    <t>❿ NOM de la recette a saisir ICI</t>
  </si>
  <si>
    <t xml:space="preserve">NOM de la recette </t>
  </si>
  <si>
    <t xml:space="preserve">DESCRIPTIF de la recette  Auteur …livre…page …références….site : ajoutez un lien en bas de la fiche recette </t>
  </si>
  <si>
    <t xml:space="preserve">⓫ </t>
  </si>
  <si>
    <t>❹ Aide à la décision</t>
  </si>
  <si>
    <t>❹ Modifier le nombre de portions et le grammage</t>
  </si>
  <si>
    <t>q   Police Wingdings 3</t>
  </si>
  <si>
    <t>Saisisez Facultatif le nombre d'unités (exemple 2 pour 2 œufs) et le Poids si vous connaissez le poids unitaire du Quoi saisissez le aussi ici Exemple 2 œufs  de 50g</t>
  </si>
  <si>
    <t>Sinon saisissez les poids fournis par l'Auteur</t>
  </si>
  <si>
    <t>Aide à la décision ( optionnel )</t>
  </si>
  <si>
    <t>Saisisez la valeur affichée dans cette cellule ❽ dans la cellule ❾ (si vous avez plusieurs chiffres après la virgule) Copiez la cellule ❽ et collez (collage spécial Coller le lien(N) et cliquez sur la cellule ❾ pour les mettre en liaison</t>
  </si>
  <si>
    <t>supposons que l'élément  que vous choisissez dans votre recette soit le poids de farine ou de viande etc…saisissez le poids UTILISÉ PAR  l'AUTEUR dans la cellule ❻ fond bleu</t>
  </si>
  <si>
    <t>vous devriez donc saisir le nombre cellule ❼ dans la cellule ❾</t>
  </si>
  <si>
    <t>vous devriez donc saisir ce nombre ❾ dans la cellule ❿</t>
  </si>
  <si>
    <t>vous devriez donc saisir ce nombre❼ dans la cellule ❿</t>
  </si>
  <si>
    <t>⓫  NOM DE LA RECETTE ou d'un élément de la recette</t>
  </si>
  <si>
    <t>⓫  ?  Si vous avez plusieurs postits pour une recette NOM DE LA RECETTE MÈRE</t>
  </si>
  <si>
    <t xml:space="preserve">⓬ POSTIT SERVICE A LA PORTION  - DESCRIPTIF de la recette  Auteur …livre…page …références….site : ajoutez un lien en bas de la fiche recette </t>
  </si>
  <si>
    <t>⓫ Constituant de quelle recette</t>
  </si>
  <si>
    <t>⓬ DESCRIPTIF de la recette : + lien en bas de la fiche</t>
  </si>
  <si>
    <t>le poids de la recette est divisé par le poids de votre nombre de portion A</t>
  </si>
  <si>
    <t>Poids total recette</t>
  </si>
  <si>
    <t>Quoi ?</t>
  </si>
  <si>
    <t>filets</t>
  </si>
  <si>
    <t>Ingrédients</t>
  </si>
  <si>
    <t>VARIANTE saisie des poids en Gr résultat en Kg SANS %</t>
  </si>
  <si>
    <t>Saisie des poids en Grammes résultat en Kg avec %</t>
  </si>
  <si>
    <t>Saisie des recettes des Auteurs</t>
  </si>
  <si>
    <t>Quoi : précisez</t>
  </si>
  <si>
    <t>blancs d'œufs</t>
  </si>
  <si>
    <t>œufs entiers</t>
  </si>
  <si>
    <t>cuillères</t>
  </si>
  <si>
    <t>morceaux</t>
  </si>
  <si>
    <t>DESCRIPTIF attention les nombres sont neutres c'est vous qui indiquez colonnes "Quoi" si ce sont des jaunes des litres - des Kg - des saucisses ou autre et d'ajouter ou réduire les décimales pour une meilleure lecture.Pour cet exemple j'ai mélangé des Kg des Gr des jaunes et des blancs des cuillères et des morceaux vous faites ce que vous voulez. Mais cela demande un peu de temps et d'attention</t>
  </si>
  <si>
    <t>q police Wingdings 3</t>
  </si>
  <si>
    <t>ligne</t>
  </si>
  <si>
    <t>produits saisis</t>
  </si>
  <si>
    <t>vous avez des infos pour contrôler</t>
  </si>
  <si>
    <t>ATTENTION les nombres sont neutres c'est vous qui indiquez colonnes "Quoi" si ce sont des jaunes des litres - des Kg - des saucisses ou autre et d'ajouter ou réduire les décimales pour une meilleure lecture.Pour cet exemple j'ai mélangé des Kg des Gr des jaunes et des blancs des cuillères et des morceaux vous faites ce que vous voulez. Mais cela demande un peu de temps et d'attention</t>
  </si>
  <si>
    <t>Coller la recette dans la colonne  H Collage spécial = collage 1-2-3 Valeurs ou (R) respecter la mise en forme de destination</t>
  </si>
  <si>
    <t>Saisie des recettes des Auteurs Combien et quoi</t>
  </si>
  <si>
    <t>Pour l'exemple j'ai saisi du sucre en morceaux des jaunes d'œufs en gr et à la pièce</t>
  </si>
  <si>
    <t>Pourquoi modifier texte et quantités avec ce tableau ? Pour conserver la recette originale de l'Auteur et pour vérification en cas d'erreur de saisie</t>
  </si>
  <si>
    <t>DANS LA BARRE DE FORMULES COPIEZ</t>
  </si>
  <si>
    <t>le texte et les espaces</t>
  </si>
  <si>
    <t>n'oubliez pas qu'un espace est compté comme du texte</t>
  </si>
  <si>
    <t xml:space="preserve">TABLEAU POUR "NETTOYER" UN TEXTE RÉCUPÉRÉ SUR LE NET   </t>
  </si>
  <si>
    <t>Collez la liste des ngrédients utilisées par l'Auteur. Collage spécial Valeurs</t>
  </si>
  <si>
    <t>Dans la colonne S cliquez sur le texte à nettoyer</t>
  </si>
  <si>
    <t>Positionnez vous sur la ligne correspondante ci-dessous et</t>
  </si>
  <si>
    <t>Colez dans cette colonne</t>
  </si>
  <si>
    <t>par rien alors ne saisissez rien colonne T</t>
  </si>
  <si>
    <t>Une astuce  pour adapter le nombre de caractères à la dimension de votre colonne dans la fiche recette</t>
  </si>
  <si>
    <t>dans la barre de formule coupez le texte qui dépasse votre colonne dans la fiche recette</t>
  </si>
  <si>
    <t xml:space="preserve">50 g de </t>
  </si>
  <si>
    <t xml:space="preserve">· ½ </t>
  </si>
  <si>
    <t xml:space="preserve">· 30 g de </t>
  </si>
  <si>
    <t xml:space="preserve">· 1 </t>
  </si>
  <si>
    <t xml:space="preserve">· 1 c. à soupe de </t>
  </si>
  <si>
    <t>· ¼ d’</t>
  </si>
  <si>
    <t xml:space="preserve">· Un peu de </t>
  </si>
  <si>
    <t xml:space="preserve">· </t>
  </si>
  <si>
    <t xml:space="preserve">· 1 c. à café de </t>
  </si>
  <si>
    <t>· 1 c. à café de crème fraîche</t>
  </si>
  <si>
    <t>Copiez le texte de la colonne Z et collez le dans lacolonne H (collage spécial Valeurs)</t>
  </si>
  <si>
    <t>Collez le Texte à modifier dans la barre de formules sur ces lignes</t>
  </si>
  <si>
    <t>Les flèches suivantes s'obtiennent en saisissant les lettres (en minuscule) format de police Wingdings 3</t>
  </si>
  <si>
    <t>Wingdings 3</t>
  </si>
  <si>
    <t>Souhaité</t>
  </si>
  <si>
    <t>Si vous avez une erreur #VALEUR! dans cette colonne saisissez un point dans la colonne "à Remplacer par "</t>
  </si>
  <si>
    <t>Copiez cette liste d'ingrédients "nettoyée" pour la coller dans votre fiche colonne H - Collage Spécial Valeurs pour respecter la mise en forme</t>
  </si>
  <si>
    <t>Texte "nettoyé" à coller dans la colonne</t>
  </si>
  <si>
    <t>Mode d'emploi de la fiche de fabrication  Modèle  &gt;</t>
  </si>
  <si>
    <t>saisissez les Poids Unitaire en Kg</t>
  </si>
  <si>
    <t>Cellules</t>
  </si>
  <si>
    <t>Recette Auteur pour combien de Portions*</t>
  </si>
  <si>
    <t xml:space="preserve">❸ </t>
  </si>
  <si>
    <t>❹ Combien de portions voulez vous faire *</t>
  </si>
  <si>
    <t>Détail de la recette et aide à la décision</t>
  </si>
  <si>
    <t>Poids portion de l'Auteur</t>
  </si>
  <si>
    <t>votre poids portion Souhaité - saisissez un grammage qui vous convient</t>
  </si>
  <si>
    <t xml:space="preserve">Poids - choisissez un poids correspondant à votre grammage souhaité dans cette colonne ❼ </t>
  </si>
  <si>
    <t xml:space="preserve">et saisissez ce poids dans la cellule fond jaune correspondante ❽ </t>
  </si>
  <si>
    <t>seule la colonne sera recalculée pour l'effectif . Les autres colonnes seront commandées par la cellule  ❹</t>
  </si>
  <si>
    <t>Poids colonne</t>
  </si>
  <si>
    <t>saisissez sur cette ligne le ou les poids que vous avez choisi en ❼</t>
  </si>
  <si>
    <t>Saisissez ou collez le mode de préparation ci-dessous</t>
  </si>
  <si>
    <t>❾ Saisissez ou collez le mode de préparation ci-dessous</t>
  </si>
  <si>
    <t>&lt; dans cette colonne</t>
  </si>
  <si>
    <t xml:space="preserve">❾ </t>
  </si>
  <si>
    <t>❿  NOM DE LA RECETTE</t>
  </si>
  <si>
    <t>❿   AUTEUR</t>
  </si>
  <si>
    <t xml:space="preserve">❿ POSTIT SERVICE A LA PORTION  - DESCRIPTIF de la recette  Auteur …livre…page …références….site : ajoutez un lien en bas de la fiche recette </t>
  </si>
  <si>
    <t>❷ Poids Unitaire en Kg</t>
  </si>
  <si>
    <t>ajoutez un lien internet (en bas de page) pour retrouver le document original</t>
  </si>
  <si>
    <t>Saisissez le nom de la recette - le nom de l'Auteur et le descriptif</t>
  </si>
  <si>
    <t>❼ à saisir dans ❽</t>
  </si>
  <si>
    <t>Un postit A LA PORTION pour 5 recettes et 1 compteur général + 5 compteurs individuels</t>
  </si>
  <si>
    <t>MISE A JOUR du 09/12/2020</t>
  </si>
  <si>
    <t>Fiche N°19</t>
  </si>
  <si>
    <t>❸ L'Auteur à prévu cette recette pour combien de parts</t>
  </si>
  <si>
    <t>L'Auteur à prévu cette recette pour combien de parts de tarte ou autre</t>
  </si>
  <si>
    <t xml:space="preserve"> DESCRIPTIF de la recette  Auteur …livre…page …références….site : ajoutez un lien en bas de la fiche recette </t>
  </si>
  <si>
    <t xml:space="preserve">⓬ </t>
  </si>
  <si>
    <t xml:space="preserve">l'essentiel de la fiche </t>
  </si>
  <si>
    <t>Mode d'emploi ligne &gt;</t>
  </si>
  <si>
    <t>❷  Saisir Nombres.Quoi.et Poids en grammes</t>
  </si>
  <si>
    <t>❿ Saisir le nombre d'unité(s) que vous voulez préparer</t>
  </si>
  <si>
    <t>Copiez cette liste d'ingrédients "nettoyée" pour la coller dans votre fiche - Collage Spécial Valeurs pour respecter la mise en forme</t>
  </si>
  <si>
    <t>Mode d'emploi du Postit</t>
  </si>
  <si>
    <t>FIN DU MODÈLE</t>
  </si>
  <si>
    <t>Mode d'emploi de la fiche de fabrication  Modèle N°  &gt;</t>
  </si>
  <si>
    <t>Fiche N°20</t>
  </si>
  <si>
    <t>Fiche à la portion saisie neutre</t>
  </si>
  <si>
    <t>❸ OU saisissez le poids (SOIT  le poids soit le nombre d'unités) MAIS PAS LES DEUX</t>
  </si>
  <si>
    <t>❷  Combien : saisir le nombre d'unités (exemple 2 pour 2 œufs)</t>
  </si>
  <si>
    <t>❺ Saisie des recettes des Auteurs Combien et quoi</t>
  </si>
  <si>
    <t>❻ Combien de portions voulez vous faire</t>
  </si>
  <si>
    <t>❹ Quoi c'est ici que vous saisissez les unités ou ingédients pour les colonnes L et N</t>
  </si>
  <si>
    <t>❿ DESCRIPTIF de la recette : + lien en bas de la fiche</t>
  </si>
  <si>
    <t>Fiche N°21</t>
  </si>
  <si>
    <t>Fiche à la portion saisie en Kg</t>
  </si>
  <si>
    <t>9 colonnes supplémentaires</t>
  </si>
  <si>
    <t>Modèle de FICHE RECETTE AVEC 4 "POSTITS" N° 18 - et 9 colonnes supplémentaires</t>
  </si>
  <si>
    <t>FICHE RECETTE AVEC 10 "POSTITS"  N° 18 - et 9 colonnes supplémentaires</t>
  </si>
  <si>
    <t>FICHE RECETTE AVEC 4 "POSTITS" Modèle N° 20   - et 9 colonnes supplémentaires</t>
  </si>
  <si>
    <t>http://www.mdf-xlpages.com/modules/publisher/item.php?itemid=91</t>
  </si>
  <si>
    <t>Lien &gt;</t>
  </si>
  <si>
    <t>https://support.office.com/fr-fr/article/combiner-le-texte-de-deux-cellules-ou-plus-en-une-cellule-81ba0946-ce78-42ed-b3c3-21340eb164a6</t>
  </si>
  <si>
    <t>https://www.youtube.com/watch?v=yk_ypXvUaHo</t>
  </si>
  <si>
    <t>Excel - fonctions date/heure</t>
  </si>
  <si>
    <t>FENÊTRE EXCEL</t>
  </si>
  <si>
    <t>Formation Excel 2016 Faire un tableau</t>
  </si>
  <si>
    <t>Fonction INDIRECT - Exemples d'application</t>
  </si>
  <si>
    <t>Forum Bureautique</t>
  </si>
  <si>
    <t>Alternatives à Microsoft Excel : 5 programmes gratuits et convaincants</t>
  </si>
  <si>
    <t>Excel SI-ALORS: comment fonctionne la formule SI ?</t>
  </si>
  <si>
    <t>Les 20 meilleurs Tricks Mathématiques</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</si>
  <si>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</si>
  <si>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</si>
  <si>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</si>
  <si>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</si>
  <si>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</si>
  <si>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 xml:space="preserve">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</si>
</sst>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000&quot; Kg&quot;"/>
    <numFmt numFmtId="165" formatCode="0.0"/>
    <numFmt numFmtId="166" formatCode="0.000"/>
    <numFmt numFmtId="169" formatCode="0.0&quot; g&quot;"/>
    <numFmt numFmtId="178" formatCode="0&quot; g&quot;"/>
    <numFmt numFmtId="179" formatCode="dddd\ dd\ mmmm\ yyyy\-\ hh:mm"/>
    <numFmt numFmtId="180" formatCode="0.000&quot; L&quot;"/>
    <numFmt numFmtId="182" formatCode="#,##0.00\ &quot;€&quot;"/>
    <numFmt numFmtId="183" formatCode="0.0&quot; %&quot;"/>
    <numFmt numFmtId="185" formatCode="0.0000"/>
    <numFmt numFmtId="186" formatCode="0.00\ &quot; cm³&quot;"/>
    <numFmt numFmtId="197" formatCode="0.0%"/>
  </numFmts>
  <fonts count="52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indexed="8"/>
      <name val="Rockwell"/>
      <family val="1"/>
    </font>
    <font>
      <b/>
      <sz val="18"/>
      <color indexed="49"/>
      <name val="Arial"/>
      <family val="2"/>
    </font>
    <font>
      <sz val="10"/>
      <name val="Arial"/>
      <family val="2"/>
    </font>
    <font>
      <b/>
      <sz val="24"/>
      <name val="Arial"/>
      <family val="2"/>
    </font>
    <font>
      <sz val="11"/>
      <color indexed="50"/>
      <name val="Calibri"/>
      <family val="2"/>
    </font>
    <font>
      <b/>
      <sz val="20"/>
      <color indexed="50"/>
      <name val="Calibri"/>
      <family val="2"/>
    </font>
    <font>
      <b/>
      <sz val="22"/>
      <color indexed="10"/>
      <name val="Calibri"/>
      <family val="2"/>
    </font>
    <font>
      <b/>
      <sz val="22"/>
      <color indexed="8"/>
      <name val="Calibri"/>
      <family val="2"/>
    </font>
    <font>
      <sz val="20"/>
      <color indexed="9"/>
      <name val="Calibri"/>
      <family val="2"/>
    </font>
    <font>
      <sz val="10"/>
      <name val="Calibri"/>
      <family val="2"/>
    </font>
    <font>
      <b/>
      <sz val="22"/>
      <color indexed="57"/>
      <name val="Calibri"/>
      <family val="2"/>
    </font>
    <font>
      <b/>
      <sz val="22"/>
      <color indexed="9"/>
      <name val="Calibri"/>
      <family val="2"/>
    </font>
    <font>
      <sz val="10"/>
      <name val="MS Sans Serif"/>
      <family val="2"/>
    </font>
    <font>
      <sz val="14"/>
      <name val="Arial"/>
      <family val="2"/>
    </font>
    <font>
      <b/>
      <sz val="20"/>
      <color indexed="57"/>
      <name val="Calibri"/>
      <family val="2"/>
    </font>
    <font>
      <b/>
      <sz val="16"/>
      <color indexed="57"/>
      <name val="Wingdings 3"/>
      <family val="1"/>
      <charset val="2"/>
    </font>
    <font>
      <b/>
      <sz val="16"/>
      <color indexed="57"/>
      <name val="Arial"/>
      <family val="2"/>
    </font>
    <font>
      <b/>
      <sz val="20"/>
      <color indexed="9"/>
      <name val="Arial"/>
      <family val="2"/>
    </font>
    <font>
      <b/>
      <sz val="20"/>
      <color indexed="13"/>
      <name val="Calibri"/>
      <family val="2"/>
    </font>
    <font>
      <sz val="14"/>
      <name val="Rockwell"/>
      <family val="1"/>
    </font>
    <font>
      <b/>
      <sz val="11"/>
      <color indexed="10"/>
      <name val="Calibri"/>
      <family val="2"/>
    </font>
    <font>
      <b/>
      <sz val="12"/>
      <color indexed="9"/>
      <name val="Calibri"/>
      <family val="2"/>
    </font>
    <font>
      <b/>
      <sz val="16"/>
      <color indexed="10"/>
      <name val="Calibri"/>
      <family val="2"/>
    </font>
    <font>
      <b/>
      <sz val="12"/>
      <color indexed="10"/>
      <name val="Calibri"/>
      <family val="2"/>
    </font>
    <font>
      <b/>
      <sz val="10"/>
      <name val="Calibri"/>
      <family val="2"/>
    </font>
    <font>
      <b/>
      <sz val="12"/>
      <color indexed="8"/>
      <name val="Calibri"/>
      <family val="2"/>
    </font>
    <font>
      <b/>
      <sz val="12"/>
      <name val="Calibri"/>
      <family val="2"/>
    </font>
    <font>
      <sz val="12"/>
      <color indexed="8"/>
      <name val="Calibri"/>
      <family val="2"/>
    </font>
    <font>
      <b/>
      <sz val="12"/>
      <color indexed="60"/>
      <name val="Calibri"/>
      <family val="2"/>
    </font>
    <font>
      <sz val="12"/>
      <color indexed="30"/>
      <name val="Calibri"/>
      <family val="2"/>
    </font>
    <font>
      <i/>
      <sz val="12"/>
      <name val="Arial"/>
      <family val="2"/>
    </font>
    <font>
      <sz val="12"/>
      <color indexed="10"/>
      <name val="Calibri"/>
      <family val="2"/>
    </font>
    <font>
      <b/>
      <sz val="14"/>
      <color indexed="30"/>
      <name val="Arial"/>
      <family val="2"/>
    </font>
    <font>
      <sz val="11"/>
      <name val="Arial"/>
      <family val="2"/>
    </font>
    <font>
      <b/>
      <sz val="11"/>
      <name val="Arial"/>
      <family val="2"/>
    </font>
    <font>
      <sz val="12"/>
      <name val="Arial"/>
      <family val="2"/>
    </font>
    <font>
      <b/>
      <sz val="12"/>
      <color indexed="10"/>
      <name val="Arial"/>
      <family val="2"/>
    </font>
    <font>
      <b/>
      <sz val="12"/>
      <color indexed="8"/>
      <name val="Arial"/>
      <family val="2"/>
    </font>
    <font>
      <sz val="11"/>
      <name val="Calibri"/>
      <family val="2"/>
    </font>
    <font>
      <b/>
      <sz val="20"/>
      <name val="Calibri"/>
      <family val="2"/>
    </font>
    <font>
      <b/>
      <sz val="20"/>
      <name val="Arial"/>
      <family val="2"/>
    </font>
    <font>
      <b/>
      <sz val="12"/>
      <color indexed="30"/>
      <name val="Calibri"/>
      <family val="2"/>
    </font>
    <font>
      <b/>
      <sz val="12"/>
      <color indexed="57"/>
      <name val="Calibri"/>
      <family val="2"/>
    </font>
    <font>
      <b/>
      <sz val="14"/>
      <color indexed="8"/>
      <name val="Calibri"/>
      <family val="2"/>
    </font>
    <font>
      <b/>
      <sz val="14"/>
      <color indexed="10"/>
      <name val="Arial"/>
      <family val="2"/>
    </font>
    <font>
      <b/>
      <sz val="14"/>
      <color indexed="60"/>
      <name val="Arial"/>
      <family val="2"/>
    </font>
    <font>
      <b/>
      <sz val="12"/>
      <name val="Arial"/>
      <family val="2"/>
    </font>
    <font>
      <sz val="12"/>
      <color indexed="62"/>
      <name val="Calibri"/>
      <family val="2"/>
    </font>
    <font>
      <sz val="12"/>
      <name val="Calibri"/>
      <family val="2"/>
    </font>
    <font>
      <u/>
      <sz val="10"/>
      <color indexed="12"/>
      <name val="Arial"/>
      <family val="2"/>
    </font>
    <font>
      <sz val="16"/>
      <name val="Arial"/>
      <family val="2"/>
    </font>
    <font>
      <b/>
      <sz val="16"/>
      <name val="Arial"/>
      <family val="2"/>
    </font>
    <font>
      <b/>
      <sz val="11"/>
      <color indexed="9"/>
      <name val="Arial"/>
      <family val="2"/>
    </font>
    <font>
      <b/>
      <sz val="11"/>
      <name val="Calibri"/>
      <family val="2"/>
    </font>
    <font>
      <b/>
      <sz val="11"/>
      <color indexed="30"/>
      <name val="Calibri"/>
      <family val="2"/>
    </font>
    <font>
      <b/>
      <sz val="10"/>
      <name val="Arial"/>
      <family val="2"/>
    </font>
    <font>
      <sz val="8"/>
      <name val="Arial"/>
      <family val="2"/>
    </font>
    <font>
      <b/>
      <sz val="14"/>
      <name val="Arial"/>
      <family val="2"/>
    </font>
    <font>
      <i/>
      <sz val="11"/>
      <name val="Arial"/>
      <family val="2"/>
    </font>
    <font>
      <b/>
      <sz val="12"/>
      <color indexed="9"/>
      <name val="Arial"/>
      <family val="2"/>
    </font>
    <font>
      <b/>
      <sz val="12"/>
      <color indexed="57"/>
      <name val="Arial"/>
      <family val="2"/>
    </font>
    <font>
      <b/>
      <sz val="14"/>
      <color indexed="9"/>
      <name val="Arial"/>
      <family val="2"/>
    </font>
    <font>
      <b/>
      <sz val="10"/>
      <color indexed="9"/>
      <name val="Arial"/>
      <family val="2"/>
    </font>
    <font>
      <b/>
      <sz val="14"/>
      <name val="Calibri"/>
      <family val="2"/>
    </font>
    <font>
      <b/>
      <sz val="18"/>
      <color indexed="9"/>
      <name val="Arial"/>
      <family val="2"/>
    </font>
    <font>
      <b/>
      <sz val="16"/>
      <color indexed="9"/>
      <name val="Arial"/>
      <family val="2"/>
    </font>
    <font>
      <b/>
      <sz val="14"/>
      <color indexed="49"/>
      <name val="Calibri"/>
      <family val="2"/>
    </font>
    <font>
      <i/>
      <sz val="11"/>
      <name val="Calibri"/>
      <family val="2"/>
    </font>
    <font>
      <b/>
      <sz val="9"/>
      <color indexed="36"/>
      <name val="Calibri"/>
      <family val="2"/>
    </font>
    <font>
      <u/>
      <sz val="14"/>
      <color indexed="12"/>
      <name val="Arial"/>
      <family val="2"/>
    </font>
    <font>
      <sz val="14"/>
      <color indexed="53"/>
      <name val="Calibri"/>
      <family val="2"/>
    </font>
    <font>
      <b/>
      <sz val="16"/>
      <color indexed="60"/>
      <name val="Calibri"/>
      <family val="2"/>
    </font>
    <font>
      <b/>
      <sz val="10"/>
      <color indexed="10"/>
      <name val="Calibri"/>
      <family val="2"/>
    </font>
    <font>
      <sz val="14"/>
      <color indexed="57"/>
      <name val="Calibri"/>
      <family val="2"/>
    </font>
    <font>
      <b/>
      <sz val="16"/>
      <color indexed="57"/>
      <name val="Calibri"/>
      <family val="2"/>
    </font>
    <font>
      <sz val="16"/>
      <color indexed="8"/>
      <name val="Calibri"/>
      <family val="2"/>
    </font>
    <font>
      <sz val="14"/>
      <color indexed="36"/>
      <name val="Calibri"/>
      <family val="2"/>
    </font>
    <font>
      <b/>
      <sz val="16"/>
      <color indexed="36"/>
      <name val="Calibri"/>
      <family val="2"/>
    </font>
    <font>
      <b/>
      <sz val="14"/>
      <color indexed="10"/>
      <name val="Calibri"/>
      <family val="2"/>
    </font>
    <font>
      <sz val="14"/>
      <color indexed="63"/>
      <name val="Calibri"/>
      <family val="2"/>
    </font>
    <font>
      <sz val="11"/>
      <color indexed="55"/>
      <name val="Calibri"/>
      <family val="2"/>
    </font>
    <font>
      <b/>
      <sz val="14"/>
      <color indexed="36"/>
      <name val="Arial"/>
      <family val="2"/>
    </font>
    <font>
      <b/>
      <sz val="11"/>
      <color indexed="36"/>
      <name val="Arial"/>
      <family val="2"/>
    </font>
    <font>
      <sz val="10"/>
      <color indexed="49"/>
      <name val="Calibri"/>
      <family val="2"/>
    </font>
    <font>
      <b/>
      <sz val="16"/>
      <color indexed="10"/>
      <name val="Arial"/>
      <family val="2"/>
    </font>
    <font>
      <sz val="14"/>
      <color indexed="10"/>
      <name val="Calibri"/>
      <family val="2"/>
    </font>
    <font>
      <sz val="10"/>
      <color indexed="60"/>
      <name val="Calibri"/>
      <family val="2"/>
    </font>
    <font>
      <sz val="10"/>
      <color indexed="23"/>
      <name val="Calibri"/>
      <family val="2"/>
    </font>
    <font>
      <i/>
      <sz val="12"/>
      <name val="Calibri"/>
      <family val="2"/>
    </font>
    <font>
      <b/>
      <sz val="16"/>
      <name val="Calibri"/>
      <family val="2"/>
    </font>
    <font>
      <sz val="11"/>
      <color indexed="57"/>
      <name val="Calibri"/>
      <family val="2"/>
    </font>
    <font>
      <b/>
      <sz val="16"/>
      <color indexed="49"/>
      <name val="Calibri"/>
      <family val="2"/>
    </font>
    <font>
      <sz val="11"/>
      <color indexed="53"/>
      <name val="Calibri"/>
      <family val="2"/>
    </font>
    <font>
      <b/>
      <sz val="12"/>
      <color indexed="36"/>
      <name val="Calibri"/>
      <family val="2"/>
    </font>
    <font>
      <b/>
      <sz val="12"/>
      <color indexed="62"/>
      <name val="Calibri"/>
      <family val="2"/>
    </font>
    <font>
      <sz val="14"/>
      <color indexed="60"/>
      <name val="Calibri"/>
      <family val="2"/>
    </font>
    <font>
      <sz val="14"/>
      <color indexed="23"/>
      <name val="Calibri"/>
      <family val="2"/>
    </font>
    <font>
      <b/>
      <sz val="16"/>
      <color indexed="23"/>
      <name val="Calibri"/>
      <family val="2"/>
    </font>
    <font>
      <b/>
      <sz val="11"/>
      <color indexed="36"/>
      <name val="Wingdings 3"/>
      <family val="1"/>
      <charset val="2"/>
    </font>
    <font>
      <b/>
      <sz val="10"/>
      <color indexed="8"/>
      <name val="Calibri"/>
      <family val="2"/>
    </font>
    <font>
      <b/>
      <sz val="10"/>
      <color indexed="57"/>
      <name val="Calibri"/>
      <family val="2"/>
    </font>
    <font>
      <b/>
      <sz val="12"/>
      <color indexed="50"/>
      <name val="Arial"/>
      <family val="2"/>
    </font>
    <font>
      <b/>
      <sz val="12"/>
      <color indexed="36"/>
      <name val="Arial"/>
      <family val="2"/>
    </font>
    <font>
      <sz val="10"/>
      <color indexed="57"/>
      <name val="Calibri"/>
      <family val="2"/>
    </font>
    <font>
      <b/>
      <sz val="9"/>
      <color indexed="25"/>
      <name val="Calibri"/>
      <family val="2"/>
    </font>
    <font>
      <b/>
      <sz val="14"/>
      <color indexed="40"/>
      <name val="Arial"/>
      <family val="2"/>
    </font>
    <font>
      <sz val="11"/>
      <color indexed="36"/>
      <name val="Calibri"/>
      <family val="2"/>
    </font>
    <font>
      <sz val="11"/>
      <color indexed="10"/>
      <name val="Calibri"/>
      <family val="2"/>
    </font>
    <font>
      <b/>
      <sz val="12"/>
      <color indexed="23"/>
      <name val="Calibri"/>
      <family val="2"/>
    </font>
    <font>
      <sz val="11"/>
      <color indexed="30"/>
      <name val="Calibri"/>
      <family val="2"/>
    </font>
    <font>
      <i/>
      <sz val="10"/>
      <name val="Calibri"/>
      <family val="2"/>
    </font>
    <font>
      <sz val="10"/>
      <color indexed="62"/>
      <name val="Calibri"/>
      <family val="2"/>
    </font>
    <font>
      <sz val="12"/>
      <color indexed="50"/>
      <name val="Calibri"/>
      <family val="2"/>
    </font>
    <font>
      <b/>
      <sz val="18"/>
      <name val="Arial"/>
      <family val="2"/>
    </font>
    <font>
      <sz val="14"/>
      <color indexed="30"/>
      <name val="Calibri"/>
      <family val="2"/>
    </font>
    <font>
      <b/>
      <sz val="16"/>
      <color indexed="30"/>
      <name val="Calibri"/>
      <family val="2"/>
    </font>
    <font>
      <sz val="14"/>
      <color indexed="8"/>
      <name val="Calibri"/>
      <family val="2"/>
    </font>
    <font>
      <sz val="8"/>
      <color indexed="51"/>
      <name val="Calibri"/>
      <family val="2"/>
    </font>
    <font>
      <sz val="14"/>
      <name val="Calibri"/>
      <family val="2"/>
    </font>
    <font>
      <sz val="8"/>
      <name val="Calibri"/>
      <family val="2"/>
    </font>
    <font>
      <sz val="12"/>
      <color indexed="8"/>
      <name val="Arial"/>
      <family val="2"/>
    </font>
    <font>
      <sz val="12"/>
      <color indexed="57"/>
      <name val="Calibri"/>
      <family val="2"/>
    </font>
    <font>
      <sz val="11"/>
      <color indexed="49"/>
      <name val="Calibri"/>
      <family val="2"/>
    </font>
    <font>
      <b/>
      <sz val="11"/>
      <color indexed="30"/>
      <name val="Arial"/>
      <family val="2"/>
    </font>
    <font>
      <sz val="9"/>
      <name val="Calibri"/>
      <family val="2"/>
    </font>
    <font>
      <b/>
      <sz val="14"/>
      <color indexed="57"/>
      <name val="Calibri"/>
      <family val="2"/>
    </font>
    <font>
      <b/>
      <sz val="11"/>
      <color indexed="57"/>
      <name val="Calibri"/>
      <family val="2"/>
    </font>
    <font>
      <b/>
      <sz val="12"/>
      <color indexed="30"/>
      <name val="Arial"/>
      <family val="2"/>
    </font>
    <font>
      <sz val="16"/>
      <color indexed="49"/>
      <name val="Calibri"/>
      <family val="2"/>
    </font>
    <font>
      <b/>
      <sz val="9"/>
      <color indexed="30"/>
      <name val="Calibri"/>
      <family val="2"/>
    </font>
    <font>
      <b/>
      <sz val="11"/>
      <color indexed="57"/>
      <name val="Arial"/>
      <family val="2"/>
    </font>
    <font>
      <b/>
      <i/>
      <sz val="12"/>
      <name val="Arial"/>
      <family val="2"/>
    </font>
    <font>
      <b/>
      <sz val="26"/>
      <name val="Arial"/>
      <family val="2"/>
    </font>
    <font>
      <sz val="11"/>
      <color theme="1"/>
      <name val="Calibri"/>
      <family val="2"/>
      <scheme val="minor"/>
    </font>
    <font>
      <sz val="11"/>
      <color theme="0"/>
      <name val="Calibri"/>
      <family val="2"/>
      <scheme val="minor"/>
    </font>
    <font>
      <u/>
      <sz val="11"/>
      <color theme="10"/>
      <name val="Calibri"/>
      <family val="2"/>
      <scheme val="minor"/>
    </font>
    <font>
      <b/>
      <sz val="12"/>
      <color theme="0"/>
      <name val="Arial"/>
      <family val="2"/>
    </font>
    <font>
      <b/>
      <sz val="22"/>
      <color theme="4"/>
      <name val="Calibri"/>
      <family val="2"/>
    </font>
    <font>
      <b/>
      <sz val="20"/>
      <color theme="0"/>
      <name val="Arial"/>
      <family val="2"/>
    </font>
    <font>
      <sz val="11"/>
      <color indexed="50"/>
      <name val="Calibri"/>
      <family val="2"/>
      <scheme val="minor"/>
    </font>
    <font>
      <sz val="11"/>
      <color indexed="9"/>
      <name val="Calibri"/>
      <family val="2"/>
      <scheme val="minor"/>
    </font>
    <font>
      <sz val="14"/>
      <name val="Calibri"/>
      <family val="2"/>
      <scheme val="minor"/>
    </font>
    <font>
      <sz val="12"/>
      <name val="Calibri"/>
      <family val="2"/>
      <scheme val="minor"/>
    </font>
    <font>
      <sz val="10"/>
      <name val="Calibri"/>
      <family val="2"/>
      <scheme val="minor"/>
    </font>
    <font>
      <sz val="12"/>
      <color indexed="9"/>
      <name val="Calibri"/>
      <family val="2"/>
      <scheme val="minor"/>
    </font>
    <font>
      <sz val="11"/>
      <color indexed="13"/>
      <name val="Calibri"/>
      <family val="2"/>
      <scheme val="minor"/>
    </font>
    <font>
      <sz val="14"/>
      <color indexed="13"/>
      <name val="Calibri"/>
      <family val="2"/>
      <scheme val="minor"/>
    </font>
    <font>
      <sz val="12"/>
      <color indexed="8"/>
      <name val="Calibri"/>
      <family val="2"/>
      <scheme val="minor"/>
    </font>
    <font>
      <sz val="16"/>
      <color indexed="8"/>
      <name val="Calibri"/>
      <family val="2"/>
      <scheme val="minor"/>
    </font>
    <font>
      <b/>
      <sz val="11"/>
      <color rgb="FFFFFF00"/>
      <name val="Calibri"/>
      <family val="2"/>
      <scheme val="minor"/>
    </font>
    <font>
      <b/>
      <sz val="11"/>
      <color theme="1"/>
      <name val="Calibri"/>
      <family val="2"/>
      <scheme val="minor"/>
    </font>
    <font>
      <b/>
      <sz val="12"/>
      <name val="Calibri"/>
      <family val="2"/>
      <scheme val="minor"/>
    </font>
    <font>
      <b/>
      <sz val="12"/>
      <color rgb="FF0070C0"/>
      <name val="Calibri"/>
      <family val="2"/>
      <scheme val="minor"/>
    </font>
    <font>
      <b/>
      <sz val="11"/>
      <name val="Calibri"/>
      <family val="2"/>
      <scheme val="minor"/>
    </font>
    <font>
      <b/>
      <sz val="12"/>
      <color rgb="FFC00000"/>
      <name val="Calibri"/>
      <family val="2"/>
      <scheme val="minor"/>
    </font>
    <font>
      <b/>
      <sz val="12"/>
      <color rgb="FFFF0000"/>
      <name val="Calibri"/>
      <family val="2"/>
      <scheme val="minor"/>
    </font>
    <font>
      <b/>
      <sz val="10"/>
      <color theme="0"/>
      <name val="Arial"/>
      <family val="2"/>
    </font>
    <font>
      <b/>
      <sz val="11"/>
      <color rgb="FF0000FF"/>
      <name val="Calibri"/>
      <family val="2"/>
      <scheme val="minor"/>
    </font>
    <font>
      <b/>
      <sz val="14"/>
      <color theme="0"/>
      <name val="Calibri"/>
      <family val="2"/>
      <scheme val="minor"/>
    </font>
    <font>
      <b/>
      <sz val="14"/>
      <color theme="0"/>
      <name val="Arial"/>
      <family val="2"/>
    </font>
    <font>
      <b/>
      <sz val="14"/>
      <color indexed="62"/>
      <name val="Calibri"/>
      <family val="2"/>
    </font>
    <font>
      <b/>
      <sz val="12"/>
      <color theme="1"/>
      <name val="Calibri"/>
      <family val="2"/>
      <scheme val="minor"/>
    </font>
    <font>
      <b/>
      <sz val="16"/>
      <color theme="1"/>
      <name val="Calibri"/>
      <family val="2"/>
      <scheme val="minor"/>
    </font>
    <font>
      <b/>
      <sz val="18"/>
      <color theme="0"/>
      <name val="Arial"/>
      <family val="2"/>
    </font>
    <font>
      <sz val="11"/>
      <color indexed="8"/>
      <name val="Calibri"/>
      <family val="2"/>
    </font>
    <font>
      <b/>
      <sz val="9"/>
      <color indexed="36"/>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sz val="8"/>
      <color indexed="53"/>
      <name val="Arial"/>
      <family val="2"/>
    </font>
    <font>
      <b/>
      <sz val="12"/>
      <color theme="0"/>
      <name val="Calibri"/>
      <family val="2"/>
      <scheme val="minor"/>
    </font>
    <font>
      <b/>
      <sz val="14"/>
      <color rgb="FF0070C0"/>
      <name val="Calibri"/>
      <family val="2"/>
      <scheme val="minor"/>
    </font>
    <font>
      <b/>
      <sz val="16"/>
      <color rgb="FFFF0000"/>
      <name val="Calibri"/>
      <family val="2"/>
      <scheme val="minor"/>
    </font>
    <font>
      <sz val="16"/>
      <name val="Calibri"/>
      <family val="2"/>
      <scheme val="minor"/>
    </font>
    <font>
      <b/>
      <sz val="16"/>
      <name val="Calibri"/>
      <family val="2"/>
      <scheme val="minor"/>
    </font>
    <font>
      <b/>
      <sz val="14"/>
      <name val="Calibri"/>
      <family val="2"/>
      <scheme val="minor"/>
    </font>
    <font>
      <sz val="10"/>
      <color theme="1"/>
      <name val="Calibri"/>
      <family val="2"/>
      <scheme val="minor"/>
    </font>
    <font>
      <b/>
      <sz val="18"/>
      <name val="Calibri"/>
      <family val="2"/>
      <scheme val="minor"/>
    </font>
    <font>
      <b/>
      <u/>
      <sz val="18"/>
      <color theme="10"/>
      <name val="Calibri"/>
      <family val="2"/>
      <scheme val="minor"/>
    </font>
    <font>
      <b/>
      <sz val="16"/>
      <color theme="0"/>
      <name val="Calibri"/>
      <family val="2"/>
      <scheme val="minor"/>
    </font>
    <font>
      <sz val="18"/>
      <color theme="0"/>
      <name val="Calibri"/>
      <family val="2"/>
      <scheme val="minor"/>
    </font>
    <font>
      <sz val="10"/>
      <color theme="0"/>
      <name val="Arial"/>
      <family val="2"/>
    </font>
    <font>
      <u/>
      <sz val="10"/>
      <color theme="10"/>
      <name val="Arial"/>
      <family val="2"/>
    </font>
    <font>
      <sz val="8"/>
      <name val="Calibri"/>
      <family val="2"/>
      <scheme val="minor"/>
    </font>
    <font>
      <b/>
      <sz val="16"/>
      <color rgb="FFC00000"/>
      <name val="Calibri"/>
      <family val="2"/>
      <scheme val="minor"/>
    </font>
    <font>
      <sz val="11"/>
      <name val="Calibri"/>
      <family val="2"/>
      <scheme val="minor"/>
    </font>
    <font>
      <sz val="9"/>
      <name val="Calibri"/>
      <family val="2"/>
      <scheme val="minor"/>
    </font>
    <font>
      <i/>
      <sz val="12"/>
      <name val="Calibri"/>
      <family val="2"/>
      <scheme val="minor"/>
    </font>
    <font>
      <b/>
      <sz val="11"/>
      <color rgb="FF7030A0"/>
      <name val="Calibri"/>
      <family val="2"/>
      <scheme val="minor"/>
    </font>
    <font>
      <b/>
      <sz val="9"/>
      <color rgb="FF7030A0"/>
      <name val="Calibri"/>
      <family val="2"/>
      <scheme val="minor"/>
    </font>
    <font>
      <b/>
      <sz val="8"/>
      <name val="Calibri"/>
      <family val="2"/>
      <scheme val="minor"/>
    </font>
    <font>
      <sz val="11"/>
      <color rgb="FFC00000"/>
      <name val="Calibri"/>
      <family val="2"/>
      <scheme val="minor"/>
    </font>
    <font>
      <b/>
      <sz val="14"/>
      <color rgb="FFC00000"/>
      <name val="Calibri"/>
      <family val="2"/>
      <scheme val="minor"/>
    </font>
    <font>
      <i/>
      <sz val="11"/>
      <name val="Calibri"/>
      <family val="2"/>
      <scheme val="minor"/>
    </font>
    <font>
      <b/>
      <sz val="12"/>
      <color theme="1" tint="0.34998626667073579"/>
      <name val="Calibri"/>
      <family val="2"/>
      <scheme val="minor"/>
    </font>
    <font>
      <sz val="12"/>
      <color rgb="FFC00000"/>
      <name val="Calibri"/>
      <family val="2"/>
      <scheme val="minor"/>
    </font>
    <font>
      <b/>
      <sz val="14"/>
      <color rgb="FF7030A0"/>
      <name val="Calibri"/>
      <family val="2"/>
      <scheme val="minor"/>
    </font>
    <font>
      <b/>
      <sz val="12"/>
      <color indexed="10"/>
      <name val="Calibri"/>
      <family val="2"/>
      <scheme val="minor"/>
    </font>
    <font>
      <b/>
      <sz val="12"/>
      <color rgb="FF0000FF"/>
      <name val="Calibri"/>
      <family val="2"/>
      <scheme val="minor"/>
    </font>
    <font>
      <sz val="10"/>
      <color indexed="10"/>
      <name val="Arial"/>
      <family val="2"/>
    </font>
    <font>
      <b/>
      <sz val="20"/>
      <color indexed="10"/>
      <name val="Calibri"/>
      <family val="2"/>
    </font>
    <font>
      <b/>
      <sz val="20"/>
      <color indexed="49"/>
      <name val="Arial"/>
      <family val="2"/>
    </font>
    <font>
      <b/>
      <sz val="16"/>
      <color indexed="60"/>
      <name val="Arial"/>
      <family val="2"/>
    </font>
    <font>
      <u/>
      <sz val="14"/>
      <name val="Calibri"/>
      <family val="2"/>
    </font>
    <font>
      <b/>
      <sz val="26"/>
      <color indexed="9"/>
      <name val="Arial"/>
      <family val="2"/>
    </font>
    <font>
      <b/>
      <sz val="20"/>
      <color indexed="60"/>
      <name val="Arial"/>
      <family val="2"/>
    </font>
    <font>
      <b/>
      <sz val="18"/>
      <color indexed="10"/>
      <name val="Arial"/>
      <family val="2"/>
    </font>
    <font>
      <b/>
      <sz val="18"/>
      <color indexed="57"/>
      <name val="Calibri"/>
      <family val="2"/>
    </font>
    <font>
      <b/>
      <sz val="20"/>
      <color indexed="10"/>
      <name val="Arial"/>
      <family val="2"/>
    </font>
    <font>
      <b/>
      <sz val="16"/>
      <color indexed="17"/>
      <name val="Arial"/>
      <family val="2"/>
    </font>
    <font>
      <b/>
      <sz val="20"/>
      <color indexed="62"/>
      <name val="Calibri"/>
      <family val="2"/>
    </font>
    <font>
      <b/>
      <sz val="16"/>
      <color indexed="62"/>
      <name val="Calibri"/>
      <family val="2"/>
    </font>
    <font>
      <b/>
      <sz val="14"/>
      <color indexed="57"/>
      <name val="Arial"/>
      <family val="2"/>
    </font>
    <font>
      <b/>
      <sz val="14"/>
      <color indexed="12"/>
      <name val="Arial"/>
      <family val="2"/>
    </font>
    <font>
      <b/>
      <sz val="24"/>
      <color indexed="9"/>
      <name val="Arial"/>
      <family val="2"/>
    </font>
    <font>
      <b/>
      <sz val="10"/>
      <color indexed="30"/>
      <name val="Calibri"/>
      <family val="2"/>
    </font>
    <font>
      <sz val="16"/>
      <name val="Calibri"/>
      <family val="2"/>
    </font>
    <font>
      <b/>
      <sz val="16"/>
      <color indexed="53"/>
      <name val="Arial"/>
      <family val="2"/>
    </font>
    <font>
      <sz val="14"/>
      <color indexed="12"/>
      <name val="Calibri"/>
      <family val="2"/>
    </font>
    <font>
      <u/>
      <sz val="12"/>
      <color indexed="30"/>
      <name val="Calibri"/>
      <family val="2"/>
    </font>
    <font>
      <b/>
      <sz val="12"/>
      <color indexed="10"/>
      <name val="Tahoma"/>
      <family val="2"/>
    </font>
    <font>
      <sz val="12"/>
      <color theme="0"/>
      <name val="Calibri"/>
      <family val="2"/>
      <scheme val="minor"/>
    </font>
    <font>
      <sz val="11"/>
      <color theme="1"/>
      <name val="Rockwell"/>
      <family val="1"/>
    </font>
    <font>
      <sz val="10"/>
      <color theme="0"/>
      <name val="Calibri"/>
      <family val="2"/>
      <scheme val="minor"/>
    </font>
    <font>
      <sz val="10"/>
      <color theme="1" tint="0.499984740745262"/>
      <name val="Calibri"/>
      <family val="2"/>
      <scheme val="minor"/>
    </font>
    <font>
      <b/>
      <sz val="14"/>
      <color theme="1" tint="0.499984740745262"/>
      <name val="Calibri"/>
      <family val="2"/>
      <scheme val="minor"/>
    </font>
    <font>
      <sz val="11"/>
      <color theme="1" tint="0.499984740745262"/>
      <name val="Calibri"/>
      <family val="2"/>
      <scheme val="minor"/>
    </font>
    <font>
      <b/>
      <sz val="11"/>
      <color theme="0"/>
      <name val="Calibri"/>
      <family val="2"/>
      <scheme val="minor"/>
    </font>
    <font>
      <b/>
      <sz val="11"/>
      <color theme="1" tint="0.499984740745262"/>
      <name val="Calibri"/>
      <family val="2"/>
      <scheme val="minor"/>
    </font>
    <font>
      <b/>
      <sz val="12"/>
      <color rgb="FF7030A0"/>
      <name val="Calibri"/>
      <family val="2"/>
      <scheme val="minor"/>
    </font>
    <font>
      <b/>
      <u/>
      <sz val="14"/>
      <color rgb="FF0070C0"/>
      <name val="Calibri"/>
      <family val="2"/>
      <scheme val="minor"/>
    </font>
    <font>
      <sz val="12"/>
      <color rgb="FF0070C0"/>
      <name val="Calibri"/>
      <family val="2"/>
      <scheme val="minor"/>
    </font>
    <font>
      <b/>
      <sz val="9"/>
      <color theme="0"/>
      <name val="Arial"/>
      <family val="2"/>
    </font>
    <font>
      <sz val="12"/>
      <color theme="1" tint="0.499984740745262"/>
      <name val="Calibri"/>
      <family val="2"/>
      <scheme val="minor"/>
    </font>
    <font>
      <b/>
      <sz val="14"/>
      <color theme="1" tint="0.34998626667073579"/>
      <name val="Calibri"/>
      <family val="2"/>
      <scheme val="minor"/>
    </font>
    <font>
      <sz val="18"/>
      <name val="Calibri"/>
      <family val="2"/>
      <scheme val="minor"/>
    </font>
    <font>
      <b/>
      <sz val="12"/>
      <color theme="1" tint="0.34998626667073579"/>
      <name val="Arial"/>
      <family val="2"/>
    </font>
    <font>
      <b/>
      <sz val="11"/>
      <color rgb="FF0070C0"/>
      <name val="Calibri"/>
      <family val="2"/>
      <scheme val="minor"/>
    </font>
    <font>
      <b/>
      <sz val="26"/>
      <name val="Calibri"/>
      <family val="2"/>
      <scheme val="minor"/>
    </font>
    <font>
      <b/>
      <sz val="22"/>
      <color rgb="FF92D050"/>
      <name val="Verdana"/>
      <family val="2"/>
    </font>
    <font>
      <sz val="22"/>
      <color theme="0"/>
      <name val="Verdana"/>
      <family val="2"/>
    </font>
    <font>
      <sz val="18"/>
      <color rgb="FF7030A0"/>
      <name val="Arial"/>
      <family val="2"/>
    </font>
    <font>
      <b/>
      <sz val="20"/>
      <color theme="0"/>
      <name val="Calibri"/>
      <family val="2"/>
      <scheme val="minor"/>
    </font>
    <font>
      <u/>
      <sz val="24"/>
      <color theme="10"/>
      <name val="Calibri"/>
      <family val="2"/>
      <scheme val="minor"/>
    </font>
    <font>
      <sz val="22"/>
      <color theme="1"/>
      <name val="Verdana"/>
      <family val="2"/>
    </font>
    <font>
      <b/>
      <u/>
      <sz val="28"/>
      <color theme="10"/>
      <name val="Calibri"/>
      <family val="2"/>
      <scheme val="minor"/>
    </font>
    <font>
      <b/>
      <sz val="22"/>
      <color rgb="FF92D050"/>
      <name val="Arial"/>
      <family val="2"/>
    </font>
    <font>
      <i/>
      <sz val="22"/>
      <color theme="0"/>
      <name val="Verdana"/>
      <family val="2"/>
    </font>
    <font>
      <sz val="18"/>
      <color theme="0"/>
      <name val="Arial"/>
      <family val="2"/>
    </font>
    <font>
      <b/>
      <sz val="22"/>
      <color theme="0"/>
      <name val="Arial"/>
      <family val="2"/>
    </font>
    <font>
      <b/>
      <sz val="22"/>
      <color rgb="FF99CC00"/>
      <name val="Arial"/>
      <family val="2"/>
    </font>
    <font>
      <sz val="22"/>
      <color theme="0"/>
      <name val="Arial"/>
      <family val="2"/>
    </font>
    <font>
      <sz val="22"/>
      <color theme="0"/>
      <name val="Calibri"/>
      <family val="2"/>
      <scheme val="minor"/>
    </font>
    <font>
      <sz val="22"/>
      <color theme="0"/>
      <name val="Rockwell"/>
      <family val="1"/>
    </font>
    <font>
      <b/>
      <sz val="18"/>
      <color theme="0"/>
      <name val="Calibri"/>
      <family val="2"/>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10"/>
      <name val="MS Sans Serif"/>
    </font>
    <font>
      <sz val="22"/>
      <color indexed="12"/>
      <name val="Arial"/>
      <family val="2"/>
    </font>
    <font>
      <b/>
      <sz val="22"/>
      <name val="Calibri"/>
      <family val="2"/>
    </font>
    <font>
      <b/>
      <sz val="26"/>
      <color theme="0"/>
      <name val="Arial"/>
      <family val="2"/>
    </font>
    <font>
      <sz val="22"/>
      <color rgb="FF0070C0"/>
      <name val="Arial"/>
      <family val="2"/>
    </font>
    <font>
      <sz val="22"/>
      <color rgb="FF222222"/>
      <name val="Arial"/>
      <family val="2"/>
    </font>
    <font>
      <sz val="18"/>
      <color rgb="FF0070C0"/>
      <name val="Arial"/>
      <family val="2"/>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u/>
      <sz val="22"/>
      <color theme="10"/>
      <name val="Arial"/>
      <family val="2"/>
    </font>
    <font>
      <b/>
      <sz val="20"/>
      <name val="Calibri"/>
      <family val="2"/>
      <scheme val="minor"/>
    </font>
    <font>
      <b/>
      <sz val="10"/>
      <name val="Calibri"/>
      <family val="2"/>
      <scheme val="minor"/>
    </font>
    <font>
      <sz val="36"/>
      <color theme="1"/>
      <name val="Calibri"/>
      <family val="2"/>
      <scheme val="minor"/>
    </font>
    <font>
      <b/>
      <sz val="18"/>
      <color rgb="FFC00000"/>
      <name val="Calibri"/>
      <family val="2"/>
      <scheme val="minor"/>
    </font>
    <font>
      <b/>
      <sz val="24"/>
      <name val="Calibri"/>
      <family val="2"/>
      <scheme val="minor"/>
    </font>
    <font>
      <b/>
      <sz val="11"/>
      <color indexed="9"/>
      <name val="Calibri"/>
      <family val="2"/>
      <scheme val="minor"/>
    </font>
    <font>
      <sz val="11"/>
      <color indexed="8"/>
      <name val="Calibri"/>
      <family val="2"/>
      <scheme val="minor"/>
    </font>
    <font>
      <b/>
      <sz val="18"/>
      <color indexed="49"/>
      <name val="Calibri"/>
      <family val="2"/>
      <scheme val="minor"/>
    </font>
    <font>
      <b/>
      <sz val="20"/>
      <color indexed="13"/>
      <name val="Calibri"/>
      <family val="2"/>
      <scheme val="minor"/>
    </font>
    <font>
      <b/>
      <sz val="12"/>
      <color indexed="30"/>
      <name val="Calibri"/>
      <family val="2"/>
      <scheme val="minor"/>
    </font>
    <font>
      <b/>
      <sz val="11"/>
      <color indexed="30"/>
      <name val="Calibri"/>
      <family val="2"/>
      <scheme val="minor"/>
    </font>
    <font>
      <b/>
      <sz val="12"/>
      <color indexed="60"/>
      <name val="Calibri"/>
      <family val="2"/>
      <scheme val="minor"/>
    </font>
    <font>
      <sz val="18"/>
      <color indexed="9"/>
      <name val="Calibri"/>
      <family val="2"/>
      <scheme val="minor"/>
    </font>
    <font>
      <b/>
      <sz val="16"/>
      <color indexed="9"/>
      <name val="Calibri"/>
      <family val="2"/>
      <scheme val="minor"/>
    </font>
    <font>
      <b/>
      <sz val="18"/>
      <color indexed="10"/>
      <name val="Calibri"/>
      <family val="2"/>
      <scheme val="minor"/>
    </font>
    <font>
      <u/>
      <sz val="10"/>
      <color indexed="12"/>
      <name val="Calibri"/>
      <family val="2"/>
      <scheme val="minor"/>
    </font>
    <font>
      <b/>
      <sz val="10"/>
      <color indexed="9"/>
      <name val="Calibri"/>
      <family val="2"/>
      <scheme val="minor"/>
    </font>
    <font>
      <b/>
      <sz val="12"/>
      <color indexed="9"/>
      <name val="Calibri"/>
      <family val="2"/>
      <scheme val="minor"/>
    </font>
    <font>
      <b/>
      <sz val="16"/>
      <color indexed="10"/>
      <name val="Calibri"/>
      <family val="2"/>
      <scheme val="minor"/>
    </font>
    <font>
      <b/>
      <sz val="20"/>
      <color indexed="50"/>
      <name val="Calibri"/>
      <family val="2"/>
      <scheme val="minor"/>
    </font>
    <font>
      <sz val="14"/>
      <color indexed="63"/>
      <name val="Calibri"/>
      <family val="2"/>
      <scheme val="minor"/>
    </font>
    <font>
      <sz val="14"/>
      <color indexed="9"/>
      <name val="Calibri"/>
      <family val="2"/>
      <scheme val="minor"/>
    </font>
    <font>
      <b/>
      <sz val="11"/>
      <color indexed="8"/>
      <name val="Calibri"/>
      <family val="2"/>
      <scheme val="minor"/>
    </font>
    <font>
      <b/>
      <sz val="14"/>
      <color indexed="8"/>
      <name val="Calibri"/>
      <family val="2"/>
      <scheme val="minor"/>
    </font>
    <font>
      <b/>
      <sz val="16"/>
      <color indexed="8"/>
      <name val="Calibri"/>
      <family val="2"/>
      <scheme val="minor"/>
    </font>
    <font>
      <b/>
      <sz val="12"/>
      <color indexed="8"/>
      <name val="Calibri"/>
      <family val="2"/>
      <scheme val="minor"/>
    </font>
    <font>
      <sz val="12"/>
      <color indexed="23"/>
      <name val="Calibri"/>
      <family val="2"/>
      <scheme val="minor"/>
    </font>
    <font>
      <sz val="10"/>
      <color indexed="50"/>
      <name val="Calibri"/>
      <family val="2"/>
      <scheme val="minor"/>
    </font>
    <font>
      <sz val="14"/>
      <color indexed="8"/>
      <name val="Calibri"/>
      <family val="2"/>
      <scheme val="minor"/>
    </font>
    <font>
      <sz val="11"/>
      <color indexed="23"/>
      <name val="Calibri"/>
      <family val="2"/>
      <scheme val="minor"/>
    </font>
    <font>
      <b/>
      <sz val="12"/>
      <color indexed="36"/>
      <name val="Calibri"/>
      <family val="2"/>
      <scheme val="minor"/>
    </font>
    <font>
      <u/>
      <sz val="14"/>
      <color indexed="12"/>
      <name val="Calibri"/>
      <family val="2"/>
      <scheme val="minor"/>
    </font>
    <font>
      <b/>
      <sz val="20"/>
      <color indexed="9"/>
      <name val="Calibri"/>
      <family val="2"/>
      <scheme val="minor"/>
    </font>
    <font>
      <b/>
      <sz val="14"/>
      <color indexed="63"/>
      <name val="Calibri"/>
      <family val="2"/>
      <scheme val="minor"/>
    </font>
    <font>
      <b/>
      <sz val="18"/>
      <color indexed="9"/>
      <name val="Calibri"/>
      <family val="2"/>
      <scheme val="minor"/>
    </font>
    <font>
      <b/>
      <sz val="14"/>
      <color indexed="10"/>
      <name val="Calibri"/>
      <family val="2"/>
      <scheme val="minor"/>
    </font>
    <font>
      <b/>
      <sz val="14"/>
      <color indexed="9"/>
      <name val="Calibri"/>
      <family val="2"/>
      <scheme val="minor"/>
    </font>
    <font>
      <sz val="16"/>
      <color indexed="9"/>
      <name val="Calibri"/>
      <family val="2"/>
      <scheme val="minor"/>
    </font>
    <font>
      <sz val="12"/>
      <color indexed="63"/>
      <name val="Calibri"/>
      <family val="2"/>
      <scheme val="minor"/>
    </font>
    <font>
      <b/>
      <sz val="12"/>
      <color indexed="63"/>
      <name val="Calibri"/>
      <family val="2"/>
      <scheme val="minor"/>
    </font>
    <font>
      <u/>
      <sz val="14"/>
      <color indexed="30"/>
      <name val="Calibri"/>
      <family val="2"/>
      <scheme val="minor"/>
    </font>
    <font>
      <b/>
      <sz val="12"/>
      <color indexed="49"/>
      <name val="Calibri"/>
      <family val="2"/>
      <scheme val="minor"/>
    </font>
    <font>
      <b/>
      <sz val="11"/>
      <color indexed="36"/>
      <name val="Calibri"/>
      <family val="2"/>
      <scheme val="minor"/>
    </font>
    <font>
      <sz val="10"/>
      <color indexed="9"/>
      <name val="Calibri"/>
      <family val="2"/>
      <scheme val="minor"/>
    </font>
    <font>
      <sz val="9"/>
      <color indexed="8"/>
      <name val="Calibri"/>
      <family val="2"/>
      <scheme val="minor"/>
    </font>
    <font>
      <sz val="8"/>
      <color indexed="9"/>
      <name val="Calibri"/>
      <family val="2"/>
      <scheme val="minor"/>
    </font>
    <font>
      <b/>
      <sz val="10"/>
      <color indexed="8"/>
      <name val="Calibri"/>
      <family val="2"/>
      <scheme val="minor"/>
    </font>
    <font>
      <b/>
      <sz val="14"/>
      <color indexed="36"/>
      <name val="Calibri"/>
      <family val="2"/>
      <scheme val="minor"/>
    </font>
    <font>
      <sz val="10"/>
      <color indexed="8"/>
      <name val="Calibri"/>
      <family val="2"/>
      <scheme val="minor"/>
    </font>
    <font>
      <sz val="14"/>
      <color indexed="53"/>
      <name val="Calibri"/>
      <family val="2"/>
      <scheme val="minor"/>
    </font>
    <font>
      <b/>
      <sz val="16"/>
      <color indexed="60"/>
      <name val="Calibri"/>
      <family val="2"/>
      <scheme val="minor"/>
    </font>
    <font>
      <sz val="14"/>
      <color indexed="57"/>
      <name val="Calibri"/>
      <family val="2"/>
      <scheme val="minor"/>
    </font>
    <font>
      <b/>
      <sz val="16"/>
      <color indexed="57"/>
      <name val="Calibri"/>
      <family val="2"/>
      <scheme val="minor"/>
    </font>
    <font>
      <sz val="14"/>
      <color indexed="36"/>
      <name val="Calibri"/>
      <family val="2"/>
      <scheme val="minor"/>
    </font>
    <font>
      <b/>
      <sz val="16"/>
      <color indexed="36"/>
      <name val="Calibri"/>
      <family val="2"/>
      <scheme val="minor"/>
    </font>
    <font>
      <b/>
      <sz val="14"/>
      <color indexed="30"/>
      <name val="Calibri"/>
      <family val="2"/>
      <scheme val="minor"/>
    </font>
    <font>
      <b/>
      <sz val="14"/>
      <color indexed="13"/>
      <name val="Calibri"/>
      <family val="2"/>
      <scheme val="minor"/>
    </font>
    <font>
      <sz val="14"/>
      <color indexed="30"/>
      <name val="Calibri"/>
      <family val="2"/>
      <scheme val="minor"/>
    </font>
    <font>
      <b/>
      <sz val="16"/>
      <color indexed="30"/>
      <name val="Calibri"/>
      <family val="2"/>
      <scheme val="minor"/>
    </font>
    <font>
      <sz val="14"/>
      <color indexed="10"/>
      <name val="Calibri"/>
      <family val="2"/>
      <scheme val="minor"/>
    </font>
    <font>
      <sz val="16"/>
      <color indexed="49"/>
      <name val="Calibri"/>
      <family val="2"/>
      <scheme val="minor"/>
    </font>
    <font>
      <b/>
      <sz val="16"/>
      <color rgb="FF0070C0"/>
      <name val="Calibri"/>
      <family val="2"/>
      <scheme val="minor"/>
    </font>
    <font>
      <sz val="14"/>
      <color indexed="60"/>
      <name val="Calibri"/>
      <family val="2"/>
      <scheme val="minor"/>
    </font>
    <font>
      <sz val="14"/>
      <color indexed="23"/>
      <name val="Calibri"/>
      <family val="2"/>
      <scheme val="minor"/>
    </font>
    <font>
      <b/>
      <sz val="16"/>
      <color indexed="23"/>
      <name val="Calibri"/>
      <family val="2"/>
      <scheme val="minor"/>
    </font>
    <font>
      <sz val="12"/>
      <color indexed="10"/>
      <name val="Calibri"/>
      <family val="2"/>
      <scheme val="minor"/>
    </font>
    <font>
      <sz val="11"/>
      <color indexed="57"/>
      <name val="Calibri"/>
      <family val="2"/>
      <scheme val="minor"/>
    </font>
    <font>
      <sz val="12"/>
      <color indexed="62"/>
      <name val="Calibri"/>
      <family val="2"/>
      <scheme val="minor"/>
    </font>
    <font>
      <sz val="11"/>
      <color indexed="53"/>
      <name val="Calibri"/>
      <family val="2"/>
      <scheme val="minor"/>
    </font>
    <font>
      <b/>
      <sz val="12"/>
      <color indexed="62"/>
      <name val="Calibri"/>
      <family val="2"/>
      <scheme val="minor"/>
    </font>
    <font>
      <b/>
      <sz val="10"/>
      <color indexed="57"/>
      <name val="Calibri"/>
      <family val="2"/>
      <scheme val="minor"/>
    </font>
    <font>
      <b/>
      <sz val="12"/>
      <color indexed="50"/>
      <name val="Calibri"/>
      <family val="2"/>
      <scheme val="minor"/>
    </font>
    <font>
      <sz val="10"/>
      <color indexed="57"/>
      <name val="Calibri"/>
      <family val="2"/>
      <scheme val="minor"/>
    </font>
    <font>
      <b/>
      <sz val="9"/>
      <color indexed="25"/>
      <name val="Calibri"/>
      <family val="2"/>
      <scheme val="minor"/>
    </font>
    <font>
      <b/>
      <sz val="14"/>
      <color indexed="40"/>
      <name val="Calibri"/>
      <family val="2"/>
      <scheme val="minor"/>
    </font>
    <font>
      <sz val="11"/>
      <color indexed="36"/>
      <name val="Calibri"/>
      <family val="2"/>
      <scheme val="minor"/>
    </font>
    <font>
      <b/>
      <sz val="12"/>
      <color indexed="57"/>
      <name val="Calibri"/>
      <family val="2"/>
      <scheme val="minor"/>
    </font>
    <font>
      <sz val="11"/>
      <color indexed="10"/>
      <name val="Calibri"/>
      <family val="2"/>
      <scheme val="minor"/>
    </font>
    <font>
      <b/>
      <sz val="12"/>
      <color indexed="23"/>
      <name val="Calibri"/>
      <family val="2"/>
      <scheme val="minor"/>
    </font>
    <font>
      <b/>
      <sz val="12"/>
      <color indexed="13"/>
      <name val="Calibri"/>
      <family val="2"/>
      <scheme val="minor"/>
    </font>
    <font>
      <b/>
      <i/>
      <sz val="12"/>
      <name val="Calibri"/>
      <family val="2"/>
      <scheme val="minor"/>
    </font>
    <font>
      <sz val="11"/>
      <color indexed="60"/>
      <name val="Calibri"/>
      <family val="2"/>
      <scheme val="minor"/>
    </font>
    <font>
      <b/>
      <sz val="14"/>
      <color indexed="60"/>
      <name val="Calibri"/>
      <family val="2"/>
      <scheme val="minor"/>
    </font>
    <font>
      <sz val="12"/>
      <color indexed="57"/>
      <name val="Calibri"/>
      <family val="2"/>
      <scheme val="minor"/>
    </font>
    <font>
      <b/>
      <sz val="11"/>
      <color indexed="57"/>
      <name val="Calibri"/>
      <family val="2"/>
      <scheme val="minor"/>
    </font>
    <font>
      <sz val="12"/>
      <color indexed="50"/>
      <name val="Calibri"/>
      <family val="2"/>
      <scheme val="minor"/>
    </font>
    <font>
      <b/>
      <sz val="18"/>
      <color indexed="50"/>
      <name val="Calibri"/>
      <family val="2"/>
      <scheme val="minor"/>
    </font>
    <font>
      <b/>
      <sz val="12"/>
      <color rgb="FF333399"/>
      <name val="Calibri"/>
      <family val="2"/>
      <scheme val="minor"/>
    </font>
    <font>
      <b/>
      <i/>
      <sz val="14"/>
      <color indexed="13"/>
      <name val="Calibri"/>
      <family val="2"/>
      <scheme val="minor"/>
    </font>
    <font>
      <b/>
      <sz val="16"/>
      <color indexed="53"/>
      <name val="Calibri"/>
      <family val="2"/>
      <scheme val="minor"/>
    </font>
    <font>
      <b/>
      <i/>
      <sz val="12"/>
      <color indexed="60"/>
      <name val="Calibri"/>
      <family val="2"/>
      <scheme val="minor"/>
    </font>
    <font>
      <b/>
      <sz val="9"/>
      <color indexed="8"/>
      <name val="Calibri"/>
      <family val="2"/>
      <scheme val="minor"/>
    </font>
    <font>
      <b/>
      <sz val="18"/>
      <color rgb="FF333399"/>
      <name val="Calibri"/>
      <family val="2"/>
      <scheme val="minor"/>
    </font>
    <font>
      <b/>
      <sz val="12"/>
      <color indexed="53"/>
      <name val="Calibri"/>
      <family val="2"/>
      <scheme val="minor"/>
    </font>
    <font>
      <b/>
      <sz val="11"/>
      <color indexed="60"/>
      <name val="Calibri"/>
      <family val="2"/>
      <scheme val="minor"/>
    </font>
    <font>
      <i/>
      <sz val="11"/>
      <color indexed="9"/>
      <name val="Calibri"/>
      <family val="2"/>
      <scheme val="minor"/>
    </font>
    <font>
      <sz val="11"/>
      <color indexed="63"/>
      <name val="Calibri"/>
      <family val="2"/>
      <scheme val="minor"/>
    </font>
    <font>
      <b/>
      <sz val="10"/>
      <color indexed="19"/>
      <name val="Calibri"/>
      <family val="2"/>
      <scheme val="minor"/>
    </font>
    <font>
      <sz val="10"/>
      <color indexed="19"/>
      <name val="Calibri"/>
      <family val="2"/>
      <scheme val="minor"/>
    </font>
    <font>
      <sz val="12"/>
      <color indexed="53"/>
      <name val="Calibri"/>
      <family val="2"/>
      <scheme val="minor"/>
    </font>
    <font>
      <sz val="12"/>
      <color indexed="36"/>
      <name val="Calibri"/>
      <family val="2"/>
      <scheme val="minor"/>
    </font>
    <font>
      <b/>
      <sz val="36"/>
      <color rgb="FF0070C0"/>
      <name val="Arial"/>
      <family val="2"/>
    </font>
    <font>
      <b/>
      <sz val="12"/>
      <color rgb="FF0070C0"/>
      <name val="Calibri"/>
      <family val="2"/>
    </font>
    <font>
      <b/>
      <sz val="16"/>
      <color rgb="FF0070C0"/>
      <name val="Calibri"/>
      <family val="2"/>
    </font>
    <font>
      <b/>
      <sz val="20"/>
      <color rgb="FF0070C0"/>
      <name val="Arial"/>
      <family val="2"/>
    </font>
    <font>
      <sz val="18"/>
      <name val="Arial"/>
      <family val="2"/>
    </font>
    <font>
      <b/>
      <sz val="20"/>
      <color rgb="FFFFFF00"/>
      <name val="Arial"/>
      <family val="2"/>
    </font>
    <font>
      <sz val="16"/>
      <color indexed="12"/>
      <name val="Calibri"/>
      <family val="2"/>
      <scheme val="minor"/>
    </font>
    <font>
      <b/>
      <sz val="20"/>
      <color indexed="10"/>
      <name val="Calibri"/>
      <family val="2"/>
      <scheme val="minor"/>
    </font>
    <font>
      <sz val="14"/>
      <color theme="0"/>
      <name val="Calibri"/>
      <family val="2"/>
      <scheme val="minor"/>
    </font>
    <font>
      <b/>
      <sz val="16"/>
      <color rgb="FF800080"/>
      <name val="Calibri"/>
      <family val="2"/>
      <scheme val="minor"/>
    </font>
    <font>
      <b/>
      <sz val="16"/>
      <color theme="9" tint="-0.249977111117893"/>
      <name val="Calibri"/>
      <family val="2"/>
      <scheme val="minor"/>
    </font>
    <font>
      <b/>
      <sz val="18"/>
      <color theme="1"/>
      <name val="Calibri"/>
      <family val="2"/>
      <scheme val="minor"/>
    </font>
    <font>
      <b/>
      <sz val="12"/>
      <color rgb="FF808080"/>
      <name val="Calibri"/>
      <family val="2"/>
      <scheme val="minor"/>
    </font>
    <font>
      <b/>
      <sz val="10"/>
      <color indexed="36"/>
      <name val="Calibri"/>
      <family val="2"/>
      <scheme val="minor"/>
    </font>
    <font>
      <b/>
      <sz val="14"/>
      <color indexed="53"/>
      <name val="Calibri"/>
      <family val="2"/>
      <scheme val="minor"/>
    </font>
    <font>
      <b/>
      <i/>
      <sz val="14"/>
      <color rgb="FFFF0000"/>
      <name val="Calibri"/>
      <family val="2"/>
      <scheme val="minor"/>
    </font>
    <font>
      <sz val="12"/>
      <color indexed="60"/>
      <name val="Calibri"/>
      <family val="2"/>
      <scheme val="minor"/>
    </font>
    <font>
      <b/>
      <sz val="14"/>
      <color rgb="FF808080"/>
      <name val="Calibri"/>
      <family val="2"/>
      <scheme val="minor"/>
    </font>
    <font>
      <b/>
      <sz val="12"/>
      <color rgb="FF000000"/>
      <name val="Calibri"/>
      <family val="2"/>
      <scheme val="minor"/>
    </font>
    <font>
      <sz val="9"/>
      <color rgb="FF808080"/>
      <name val="Calibri"/>
      <family val="2"/>
      <scheme val="minor"/>
    </font>
    <font>
      <b/>
      <sz val="11"/>
      <color rgb="FF808080"/>
      <name val="Calibri"/>
      <family val="2"/>
      <scheme val="minor"/>
    </font>
    <font>
      <sz val="11"/>
      <color rgb="FF808080"/>
      <name val="Calibri"/>
      <family val="2"/>
    </font>
    <font>
      <sz val="14"/>
      <color rgb="FF339966"/>
      <name val="Calibri"/>
      <family val="2"/>
      <scheme val="minor"/>
    </font>
    <font>
      <b/>
      <sz val="12"/>
      <color rgb="FF0033CC"/>
      <name val="Calibri"/>
      <family val="2"/>
      <scheme val="minor"/>
    </font>
    <font>
      <b/>
      <sz val="14"/>
      <color rgb="FF0033CC"/>
      <name val="Calibri"/>
      <family val="2"/>
      <scheme val="minor"/>
    </font>
    <font>
      <b/>
      <sz val="11"/>
      <color rgb="FF0033CC"/>
      <name val="Calibri"/>
      <family val="2"/>
      <scheme val="minor"/>
    </font>
    <font>
      <b/>
      <sz val="12"/>
      <color rgb="FFFF6600"/>
      <name val="Calibri"/>
      <family val="2"/>
      <scheme val="minor"/>
    </font>
    <font>
      <sz val="12"/>
      <color rgb="FF0033CC"/>
      <name val="Calibri"/>
      <family val="2"/>
      <scheme val="minor"/>
    </font>
    <font>
      <sz val="14"/>
      <color indexed="49"/>
      <name val="Calibri"/>
      <family val="2"/>
      <scheme val="minor"/>
    </font>
    <font>
      <b/>
      <sz val="14"/>
      <color rgb="FFFF6600"/>
      <name val="Calibri"/>
      <family val="2"/>
      <scheme val="minor"/>
    </font>
    <font>
      <sz val="14"/>
      <color rgb="FFC00000"/>
      <name val="Calibri"/>
      <family val="2"/>
      <scheme val="minor"/>
    </font>
    <font>
      <b/>
      <i/>
      <sz val="14"/>
      <name val="Calibri"/>
      <family val="2"/>
      <scheme val="minor"/>
    </font>
    <font>
      <b/>
      <sz val="13"/>
      <color rgb="FF808080"/>
      <name val="Calibri"/>
      <family val="2"/>
      <scheme val="minor"/>
    </font>
    <font>
      <i/>
      <sz val="14"/>
      <color rgb="FFC00000"/>
      <name val="Calibri"/>
      <family val="2"/>
      <scheme val="minor"/>
    </font>
    <font>
      <b/>
      <i/>
      <sz val="14"/>
      <color rgb="FFFF6600"/>
      <name val="Calibri"/>
      <family val="2"/>
      <scheme val="minor"/>
    </font>
    <font>
      <i/>
      <sz val="14"/>
      <color theme="1"/>
      <name val="Calibri"/>
      <family val="2"/>
      <scheme val="minor"/>
    </font>
    <font>
      <i/>
      <sz val="14"/>
      <name val="Calibri"/>
      <family val="2"/>
      <scheme val="minor"/>
    </font>
    <font>
      <i/>
      <sz val="12"/>
      <color theme="1"/>
      <name val="Calibri"/>
      <family val="2"/>
      <scheme val="minor"/>
    </font>
    <font>
      <sz val="14"/>
      <color rgb="FF800080"/>
      <name val="Calibri"/>
      <family val="2"/>
      <scheme val="minor"/>
    </font>
    <font>
      <sz val="14"/>
      <color rgb="FF00CCFF"/>
      <name val="Calibri"/>
      <family val="2"/>
      <scheme val="minor"/>
    </font>
    <font>
      <sz val="12"/>
      <color rgb="FF808080"/>
      <name val="Calibri"/>
      <family val="2"/>
      <scheme val="minor"/>
    </font>
    <font>
      <sz val="12"/>
      <color rgb="FF993300"/>
      <name val="Calibri"/>
      <family val="2"/>
      <scheme val="minor"/>
    </font>
    <font>
      <b/>
      <sz val="14"/>
      <color rgb="FF993300"/>
      <name val="Calibri"/>
      <family val="2"/>
      <scheme val="minor"/>
    </font>
    <font>
      <sz val="14"/>
      <color rgb="FF993300"/>
      <name val="Calibri"/>
      <family val="2"/>
      <scheme val="minor"/>
    </font>
    <font>
      <b/>
      <sz val="12"/>
      <color rgb="FF993300"/>
      <name val="Calibri"/>
      <family val="2"/>
      <scheme val="minor"/>
    </font>
    <font>
      <b/>
      <sz val="16"/>
      <color rgb="FF7030A0"/>
      <name val="Wingdings 3"/>
      <family val="1"/>
      <charset val="2"/>
    </font>
    <font>
      <b/>
      <sz val="22"/>
      <color indexed="10"/>
      <name val="Calibri"/>
      <family val="2"/>
      <scheme val="minor"/>
    </font>
    <font>
      <b/>
      <sz val="22"/>
      <color indexed="30"/>
      <name val="Calibri"/>
      <family val="2"/>
      <scheme val="minor"/>
    </font>
    <font>
      <b/>
      <sz val="18"/>
      <color indexed="30"/>
      <name val="Calibri"/>
      <family val="2"/>
      <scheme val="minor"/>
    </font>
    <font>
      <sz val="14"/>
      <color rgb="FFFF6600"/>
      <name val="Calibri"/>
      <family val="2"/>
      <scheme val="minor"/>
    </font>
    <font>
      <b/>
      <sz val="14"/>
      <color rgb="FF0000FF"/>
      <name val="Wingdings 3"/>
      <family val="1"/>
      <charset val="2"/>
    </font>
    <font>
      <sz val="14"/>
      <color rgb="FF0000FF"/>
      <name val="Calibri"/>
      <family val="2"/>
      <scheme val="minor"/>
    </font>
    <font>
      <b/>
      <sz val="14"/>
      <color rgb="FFC00000"/>
      <name val="Wingdings 3"/>
      <family val="1"/>
      <charset val="2"/>
    </font>
    <font>
      <b/>
      <sz val="14"/>
      <color rgb="FF92D050"/>
      <name val="Wingdings 3"/>
      <family val="1"/>
      <charset val="2"/>
    </font>
    <font>
      <b/>
      <sz val="14"/>
      <name val="Wingdings 3"/>
      <family val="1"/>
      <charset val="2"/>
    </font>
    <font>
      <b/>
      <sz val="10"/>
      <color rgb="FF0000FF"/>
      <name val="Calibri"/>
      <family val="2"/>
      <scheme val="minor"/>
    </font>
    <font>
      <b/>
      <sz val="11"/>
      <color rgb="FF333399"/>
      <name val="Calibri"/>
      <family val="2"/>
      <scheme val="minor"/>
    </font>
    <font>
      <sz val="12"/>
      <color indexed="49"/>
      <name val="Calibri"/>
      <family val="2"/>
      <scheme val="minor"/>
    </font>
    <font>
      <b/>
      <sz val="16"/>
      <color rgb="FF333399"/>
      <name val="Calibri"/>
      <family val="2"/>
      <scheme val="minor"/>
    </font>
    <font>
      <sz val="14"/>
      <color indexed="50"/>
      <name val="Calibri"/>
      <family val="2"/>
      <scheme val="minor"/>
    </font>
    <font>
      <b/>
      <sz val="16"/>
      <color rgb="FF993300"/>
      <name val="Calibri"/>
      <family val="2"/>
      <scheme val="minor"/>
    </font>
    <font>
      <sz val="14"/>
      <color rgb="FF7030A0"/>
      <name val="Calibri"/>
      <family val="2"/>
      <scheme val="minor"/>
    </font>
    <font>
      <b/>
      <sz val="16"/>
      <color rgb="FF7030A0"/>
      <name val="Calibri"/>
      <family val="2"/>
      <scheme val="minor"/>
    </font>
    <font>
      <b/>
      <sz val="14"/>
      <color theme="0"/>
      <name val="Calibri"/>
      <family val="2"/>
    </font>
    <font>
      <sz val="11"/>
      <color theme="4" tint="0.79998168889431442"/>
      <name val="Calibri"/>
      <family val="2"/>
      <scheme val="minor"/>
    </font>
    <font>
      <sz val="11"/>
      <color theme="5"/>
      <name val="Calibri"/>
      <family val="2"/>
      <scheme val="minor"/>
    </font>
    <font>
      <b/>
      <sz val="10"/>
      <color rgb="FFC00000"/>
      <name val="Calibri"/>
      <family val="2"/>
      <scheme val="minor"/>
    </font>
    <font>
      <b/>
      <sz val="11"/>
      <color rgb="FF993300"/>
      <name val="Calibri"/>
      <family val="2"/>
      <scheme val="minor"/>
    </font>
    <font>
      <b/>
      <i/>
      <sz val="12"/>
      <color rgb="FF993300"/>
      <name val="Calibri"/>
      <family val="2"/>
      <scheme val="minor"/>
    </font>
    <font>
      <sz val="12"/>
      <color rgb="FFFF0000"/>
      <name val="Calibri"/>
      <family val="2"/>
      <scheme val="minor"/>
    </font>
    <font>
      <b/>
      <sz val="13"/>
      <color indexed="60"/>
      <name val="Calibri"/>
      <family val="2"/>
      <scheme val="minor"/>
    </font>
    <font>
      <b/>
      <sz val="13"/>
      <color rgb="FFFF6600"/>
      <name val="Calibri"/>
      <family val="2"/>
      <scheme val="minor"/>
    </font>
    <font>
      <b/>
      <sz val="14"/>
      <color rgb="FF0066CC"/>
      <name val="Calibri"/>
      <family val="2"/>
      <scheme val="minor"/>
    </font>
    <font>
      <b/>
      <sz val="13"/>
      <color rgb="FF0066CC"/>
      <name val="Calibri"/>
      <family val="2"/>
      <scheme val="minor"/>
    </font>
    <font>
      <b/>
      <sz val="13"/>
      <color rgb="FFFF0000"/>
      <name val="Calibri"/>
      <family val="2"/>
      <scheme val="minor"/>
    </font>
    <font>
      <b/>
      <sz val="13"/>
      <name val="Calibri"/>
      <family val="2"/>
      <scheme val="minor"/>
    </font>
    <font>
      <sz val="12"/>
      <color rgb="FF0066CC"/>
      <name val="Calibri"/>
      <family val="2"/>
      <scheme val="minor"/>
    </font>
    <font>
      <sz val="11"/>
      <color rgb="FF808080"/>
      <name val="Calibri"/>
      <family val="2"/>
      <scheme val="minor"/>
    </font>
    <font>
      <sz val="13"/>
      <name val="Calibri"/>
      <family val="2"/>
      <scheme val="minor"/>
    </font>
    <font>
      <sz val="13"/>
      <color theme="1"/>
      <name val="Calibri"/>
      <family val="2"/>
      <scheme val="minor"/>
    </font>
    <font>
      <b/>
      <sz val="13"/>
      <color rgb="FFC00000"/>
      <name val="Calibri"/>
      <family val="2"/>
      <scheme val="minor"/>
    </font>
    <font>
      <b/>
      <sz val="13"/>
      <color theme="1" tint="0.34998626667073579"/>
      <name val="Calibri"/>
      <family val="2"/>
      <scheme val="minor"/>
    </font>
    <font>
      <b/>
      <sz val="12"/>
      <color rgb="FF0066CC"/>
      <name val="Calibri"/>
      <family val="2"/>
      <scheme val="minor"/>
    </font>
    <font>
      <i/>
      <sz val="10"/>
      <color theme="1"/>
      <name val="Calibri"/>
      <family val="2"/>
      <scheme val="minor"/>
    </font>
    <font>
      <sz val="12"/>
      <color theme="1" tint="0.34998626667073579"/>
      <name val="Calibri"/>
      <family val="2"/>
      <scheme val="minor"/>
    </font>
    <font>
      <sz val="12"/>
      <color rgb="FFFF6600"/>
      <name val="Calibri"/>
      <family val="2"/>
      <scheme val="minor"/>
    </font>
    <font>
      <b/>
      <sz val="9"/>
      <name val="Calibri"/>
      <family val="2"/>
      <scheme val="minor"/>
    </font>
    <font>
      <i/>
      <sz val="14"/>
      <color rgb="FF0033CC"/>
      <name val="Calibri"/>
      <family val="2"/>
      <scheme val="minor"/>
    </font>
    <font>
      <sz val="14"/>
      <color rgb="FF0033CC"/>
      <name val="Calibri"/>
      <family val="2"/>
      <scheme val="minor"/>
    </font>
    <font>
      <b/>
      <sz val="16"/>
      <color rgb="FF0033CC"/>
      <name val="Calibri"/>
      <family val="2"/>
      <scheme val="minor"/>
    </font>
    <font>
      <b/>
      <sz val="16"/>
      <color rgb="FF339966"/>
      <name val="Calibri"/>
      <family val="2"/>
      <scheme val="minor"/>
    </font>
    <font>
      <i/>
      <sz val="14"/>
      <color rgb="FF339966"/>
      <name val="Calibri"/>
      <family val="2"/>
      <scheme val="minor"/>
    </font>
    <font>
      <b/>
      <sz val="14"/>
      <color theme="7" tint="-0.499984740745262"/>
      <name val="Calibri"/>
      <family val="2"/>
      <scheme val="minor"/>
    </font>
    <font>
      <b/>
      <i/>
      <sz val="11"/>
      <color rgb="FFC00000"/>
      <name val="Engravers MT"/>
      <family val="1"/>
    </font>
    <font>
      <b/>
      <sz val="22"/>
      <color rgb="FFFFFF00"/>
      <name val="Calibri"/>
      <family val="2"/>
      <scheme val="minor"/>
    </font>
    <font>
      <i/>
      <sz val="14"/>
      <color rgb="FFFF0000"/>
      <name val="Calibri"/>
      <family val="2"/>
      <scheme val="minor"/>
    </font>
    <font>
      <b/>
      <sz val="12"/>
      <color theme="0"/>
      <name val="Engravers MT"/>
      <family val="1"/>
    </font>
    <font>
      <b/>
      <sz val="14"/>
      <color rgb="FFC00000"/>
      <name val="Arial"/>
      <family val="2"/>
    </font>
    <font>
      <b/>
      <i/>
      <sz val="14"/>
      <color rgb="FF333399"/>
      <name val="Calibri"/>
      <family val="2"/>
      <scheme val="minor"/>
    </font>
    <font>
      <i/>
      <sz val="12"/>
      <color theme="9" tint="-0.249977111117893"/>
      <name val="Calibri"/>
      <family val="2"/>
      <scheme val="minor"/>
    </font>
    <font>
      <i/>
      <sz val="14"/>
      <color rgb="FF993300"/>
      <name val="Calibri"/>
      <family val="2"/>
      <scheme val="minor"/>
    </font>
    <font>
      <b/>
      <sz val="12"/>
      <color rgb="FFC00000"/>
      <name val="Engravers MT"/>
      <family val="1"/>
    </font>
    <font>
      <b/>
      <sz val="28"/>
      <color rgb="FF0070C0"/>
      <name val="Arial"/>
      <family val="2"/>
    </font>
    <font>
      <b/>
      <sz val="36"/>
      <name val="Arial"/>
      <family val="2"/>
    </font>
    <font>
      <b/>
      <sz val="18"/>
      <color theme="0"/>
      <name val="Calibri"/>
      <family val="2"/>
      <scheme val="minor"/>
    </font>
    <font>
      <sz val="10"/>
      <color theme="0" tint="-4.9989318521683403E-2"/>
      <name val="Arial"/>
      <family val="2"/>
    </font>
    <font>
      <sz val="20"/>
      <color theme="0"/>
      <name val="Calibri"/>
      <family val="2"/>
      <scheme val="minor"/>
    </font>
    <font>
      <sz val="22"/>
      <color rgb="FFFFFF00"/>
      <name val="Verdana"/>
      <family val="2"/>
    </font>
    <font>
      <u/>
      <sz val="18"/>
      <color theme="10"/>
      <name val="Arial"/>
      <family val="2"/>
    </font>
    <font>
      <sz val="22"/>
      <color theme="0" tint="-4.9989318521683403E-2"/>
      <name val="Verdana"/>
      <family val="2"/>
    </font>
    <font>
      <sz val="18"/>
      <color theme="0" tint="-4.9989318521683403E-2"/>
      <name val="Calibri"/>
      <family val="2"/>
      <scheme val="minor"/>
    </font>
    <font>
      <u/>
      <sz val="18"/>
      <color theme="10"/>
      <name val="Calibri"/>
      <family val="2"/>
      <scheme val="minor"/>
    </font>
    <font>
      <b/>
      <sz val="16"/>
      <color theme="8" tint="-0.499984740745262"/>
      <name val="Calibri"/>
      <family val="2"/>
      <scheme val="minor"/>
    </font>
    <font>
      <b/>
      <sz val="16"/>
      <color theme="6" tint="-0.249977111117893"/>
      <name val="Calibri"/>
      <family val="2"/>
      <scheme val="minor"/>
    </font>
    <font>
      <sz val="16"/>
      <color theme="9" tint="-0.249977111117893"/>
      <name val="Calibri"/>
      <family val="2"/>
      <scheme val="minor"/>
    </font>
    <font>
      <sz val="16"/>
      <color rgb="FFC00000"/>
      <name val="Calibri"/>
      <family val="2"/>
      <scheme val="minor"/>
    </font>
  </fonts>
  <fills count="116">
    <fill>
      <patternFill patternType="none"/>
    </fill>
    <fill>
      <patternFill patternType="gray125"/>
    </fill>
    <fill>
      <patternFill patternType="solid">
        <fgColor indexed="22"/>
        <bgColor indexed="64"/>
      </patternFill>
    </fill>
    <fill>
      <patternFill patternType="gray0625">
        <bgColor indexed="22"/>
      </patternFill>
    </fill>
    <fill>
      <patternFill patternType="solid">
        <fgColor indexed="9"/>
        <bgColor indexed="64"/>
      </patternFill>
    </fill>
    <fill>
      <patternFill patternType="solid">
        <fgColor indexed="63"/>
        <bgColor indexed="64"/>
      </patternFill>
    </fill>
    <fill>
      <patternFill patternType="solid">
        <fgColor indexed="36"/>
        <bgColor indexed="64"/>
      </patternFill>
    </fill>
    <fill>
      <patternFill patternType="solid">
        <fgColor indexed="13"/>
        <bgColor indexed="64"/>
      </patternFill>
    </fill>
    <fill>
      <patternFill patternType="solid">
        <fgColor indexed="40"/>
        <bgColor indexed="64"/>
      </patternFill>
    </fill>
    <fill>
      <patternFill patternType="solid">
        <fgColor indexed="23"/>
        <bgColor indexed="64"/>
      </patternFill>
    </fill>
    <fill>
      <patternFill patternType="solid">
        <fgColor indexed="27"/>
        <bgColor indexed="64"/>
      </patternFill>
    </fill>
    <fill>
      <patternFill patternType="solid">
        <fgColor indexed="31"/>
        <bgColor indexed="64"/>
      </patternFill>
    </fill>
    <fill>
      <patternFill patternType="solid">
        <fgColor indexed="43"/>
        <bgColor indexed="64"/>
      </patternFill>
    </fill>
    <fill>
      <patternFill patternType="solid">
        <fgColor indexed="26"/>
        <bgColor indexed="64"/>
      </patternFill>
    </fill>
    <fill>
      <patternFill patternType="solid">
        <fgColor indexed="53"/>
        <bgColor indexed="64"/>
      </patternFill>
    </fill>
    <fill>
      <patternFill patternType="solid">
        <fgColor indexed="55"/>
        <bgColor indexed="64"/>
      </patternFill>
    </fill>
    <fill>
      <patternFill patternType="solid">
        <fgColor indexed="36"/>
        <bgColor indexed="50"/>
      </patternFill>
    </fill>
    <fill>
      <patternFill patternType="lightUp">
        <fgColor indexed="9"/>
        <bgColor indexed="47"/>
      </patternFill>
    </fill>
    <fill>
      <patternFill patternType="lightUp">
        <fgColor indexed="9"/>
        <bgColor indexed="9"/>
      </patternFill>
    </fill>
    <fill>
      <patternFill patternType="solid">
        <fgColor indexed="47"/>
        <bgColor indexed="64"/>
      </patternFill>
    </fill>
    <fill>
      <patternFill patternType="solid">
        <fgColor indexed="50"/>
        <bgColor indexed="64"/>
      </patternFill>
    </fill>
    <fill>
      <patternFill patternType="solid">
        <fgColor indexed="42"/>
        <bgColor indexed="64"/>
      </patternFill>
    </fill>
    <fill>
      <patternFill patternType="lightUp">
        <fgColor indexed="9"/>
        <bgColor indexed="43"/>
      </patternFill>
    </fill>
    <fill>
      <patternFill patternType="solid">
        <fgColor indexed="47"/>
        <bgColor indexed="9"/>
      </patternFill>
    </fill>
    <fill>
      <patternFill patternType="solid">
        <fgColor indexed="53"/>
        <bgColor indexed="9"/>
      </patternFill>
    </fill>
    <fill>
      <patternFill patternType="solid">
        <fgColor indexed="55"/>
        <bgColor indexed="50"/>
      </patternFill>
    </fill>
    <fill>
      <patternFill patternType="solid">
        <fgColor indexed="44"/>
        <bgColor indexed="64"/>
      </patternFill>
    </fill>
    <fill>
      <patternFill patternType="solid">
        <fgColor indexed="36"/>
        <bgColor indexed="9"/>
      </patternFill>
    </fill>
    <fill>
      <patternFill patternType="lightUp">
        <fgColor indexed="9"/>
        <bgColor indexed="36"/>
      </patternFill>
    </fill>
    <fill>
      <patternFill patternType="solid">
        <fgColor indexed="31"/>
        <bgColor indexed="9"/>
      </patternFill>
    </fill>
    <fill>
      <patternFill patternType="solid">
        <fgColor theme="0"/>
        <bgColor indexed="64"/>
      </patternFill>
    </fill>
    <fill>
      <patternFill patternType="solid">
        <fgColor rgb="FF7030A0"/>
        <bgColor indexed="64"/>
      </patternFill>
    </fill>
    <fill>
      <patternFill patternType="solid">
        <fgColor theme="0" tint="-0.14999847407452621"/>
        <bgColor indexed="64"/>
      </patternFill>
    </fill>
    <fill>
      <patternFill patternType="solid">
        <fgColor theme="0" tint="-0.249977111117893"/>
        <bgColor indexed="64"/>
      </patternFill>
    </fill>
    <fill>
      <patternFill patternType="lightGrid">
        <bgColor theme="0"/>
      </patternFill>
    </fill>
    <fill>
      <patternFill patternType="solid">
        <fgColor rgb="FFFFFF99"/>
        <bgColor indexed="64"/>
      </patternFill>
    </fill>
    <fill>
      <patternFill patternType="solid">
        <fgColor rgb="FFFFDDFF"/>
        <bgColor indexed="64"/>
      </patternFill>
    </fill>
    <fill>
      <patternFill patternType="solid">
        <fgColor rgb="FFCCFFFF"/>
        <bgColor indexed="64"/>
      </patternFill>
    </fill>
    <fill>
      <patternFill patternType="solid">
        <fgColor theme="0"/>
        <bgColor indexed="9"/>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4"/>
        <bgColor indexed="64"/>
      </patternFill>
    </fill>
    <fill>
      <patternFill patternType="solid">
        <fgColor theme="9" tint="-0.249977111117893"/>
        <bgColor indexed="64"/>
      </patternFill>
    </fill>
    <fill>
      <patternFill patternType="solid">
        <fgColor rgb="FFFFFFCC"/>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lightUp">
        <fgColor indexed="9"/>
        <bgColor rgb="FFFFCC99"/>
      </patternFill>
    </fill>
    <fill>
      <patternFill patternType="solid">
        <fgColor rgb="FFCC99FF"/>
        <bgColor indexed="64"/>
      </patternFill>
    </fill>
    <fill>
      <patternFill patternType="solid">
        <fgColor rgb="FFFFCC99"/>
        <bgColor indexed="64"/>
      </patternFill>
    </fill>
    <fill>
      <patternFill patternType="solid">
        <fgColor theme="5"/>
        <bgColor indexed="64"/>
      </patternFill>
    </fill>
    <fill>
      <patternFill patternType="solid">
        <fgColor rgb="FFFF6600"/>
        <bgColor indexed="64"/>
      </patternFill>
    </fill>
    <fill>
      <patternFill patternType="solid">
        <fgColor rgb="FFCCFFCC"/>
        <bgColor indexed="64"/>
      </patternFill>
    </fill>
    <fill>
      <patternFill patternType="solid">
        <fgColor theme="7" tint="0.39997558519241921"/>
        <bgColor indexed="64"/>
      </patternFill>
    </fill>
    <fill>
      <patternFill patternType="solid">
        <fgColor rgb="FF800080"/>
        <bgColor indexed="64"/>
      </patternFill>
    </fill>
    <fill>
      <patternFill patternType="solid">
        <fgColor rgb="FFFF0000"/>
        <bgColor indexed="64"/>
      </patternFill>
    </fill>
    <fill>
      <patternFill patternType="solid">
        <fgColor indexed="51"/>
        <bgColor indexed="64"/>
      </patternFill>
    </fill>
    <fill>
      <patternFill patternType="solid">
        <fgColor indexed="10"/>
        <bgColor indexed="64"/>
      </patternFill>
    </fill>
    <fill>
      <patternFill patternType="gray0625">
        <bgColor indexed="9"/>
      </patternFill>
    </fill>
    <fill>
      <patternFill patternType="lightUp">
        <fgColor indexed="9"/>
        <bgColor indexed="51"/>
      </patternFill>
    </fill>
    <fill>
      <patternFill patternType="solid">
        <fgColor indexed="10"/>
        <bgColor indexed="10"/>
      </patternFill>
    </fill>
    <fill>
      <patternFill patternType="solid">
        <fgColor rgb="FFEEE1F7"/>
        <bgColor indexed="64"/>
      </patternFill>
    </fill>
    <fill>
      <patternFill patternType="solid">
        <fgColor theme="2" tint="-9.9978637043366805E-2"/>
        <bgColor indexed="64"/>
      </patternFill>
    </fill>
    <fill>
      <patternFill patternType="solid">
        <fgColor rgb="FF339966"/>
        <bgColor indexed="64"/>
      </patternFill>
    </fill>
    <fill>
      <patternFill patternType="solid">
        <fgColor rgb="FF00CCFF"/>
        <bgColor indexed="64"/>
      </patternFill>
    </fill>
    <fill>
      <patternFill patternType="solid">
        <fgColor rgb="FFFFCC00"/>
        <bgColor indexed="64"/>
      </patternFill>
    </fill>
    <fill>
      <patternFill patternType="solid">
        <fgColor rgb="FF00FF00"/>
        <bgColor indexed="64"/>
      </patternFill>
    </fill>
    <fill>
      <patternFill patternType="solid">
        <fgColor rgb="FFDCF4E8"/>
        <bgColor indexed="64"/>
      </patternFill>
    </fill>
    <fill>
      <patternFill patternType="solid">
        <fgColor rgb="FFFF99CC"/>
        <bgColor indexed="64"/>
      </patternFill>
    </fill>
    <fill>
      <patternFill patternType="solid">
        <fgColor indexed="45"/>
        <bgColor indexed="64"/>
      </patternFill>
    </fill>
    <fill>
      <patternFill patternType="solid">
        <fgColor rgb="FFFF00FF"/>
        <bgColor indexed="64"/>
      </patternFill>
    </fill>
    <fill>
      <patternFill patternType="solid">
        <fgColor rgb="FF008000"/>
        <bgColor indexed="64"/>
      </patternFill>
    </fill>
    <fill>
      <patternFill patternType="solid">
        <fgColor rgb="FF99CC00"/>
        <bgColor indexed="64"/>
      </patternFill>
    </fill>
    <fill>
      <patternFill patternType="solid">
        <fgColor rgb="FF993300"/>
        <bgColor indexed="64"/>
      </patternFill>
    </fill>
    <fill>
      <patternFill patternType="solid">
        <fgColor rgb="FF0000FF"/>
        <bgColor indexed="64"/>
      </patternFill>
    </fill>
    <fill>
      <patternFill patternType="solid">
        <fgColor rgb="FF99CCFF"/>
        <bgColor indexed="64"/>
      </patternFill>
    </fill>
    <fill>
      <patternFill patternType="solid">
        <fgColor rgb="FF0066CC"/>
        <bgColor indexed="64"/>
      </patternFill>
    </fill>
    <fill>
      <patternFill patternType="solid">
        <fgColor rgb="FFD9F8FF"/>
        <bgColor indexed="64"/>
      </patternFill>
    </fill>
    <fill>
      <patternFill patternType="solid">
        <fgColor rgb="FFFFF2B9"/>
        <bgColor indexed="64"/>
      </patternFill>
    </fill>
    <fill>
      <patternFill patternType="solid">
        <fgColor rgb="FFFFD1D1"/>
        <bgColor indexed="64"/>
      </patternFill>
    </fill>
    <fill>
      <patternFill patternType="solid">
        <fgColor rgb="FFFFDAC1"/>
        <bgColor indexed="64"/>
      </patternFill>
    </fill>
    <fill>
      <patternFill patternType="solid">
        <fgColor rgb="FFC9FFC9"/>
        <bgColor indexed="64"/>
      </patternFill>
    </fill>
    <fill>
      <patternFill patternType="solid">
        <fgColor rgb="FFFFE8D1"/>
        <bgColor indexed="64"/>
      </patternFill>
    </fill>
    <fill>
      <patternFill patternType="solid">
        <fgColor rgb="FFFFD9EC"/>
        <bgColor indexed="64"/>
      </patternFill>
    </fill>
    <fill>
      <patternFill patternType="solid">
        <fgColor rgb="FFFFE1FF"/>
        <bgColor indexed="64"/>
      </patternFill>
    </fill>
    <fill>
      <patternFill patternType="solid">
        <fgColor rgb="FFE1FFE1"/>
        <bgColor indexed="64"/>
      </patternFill>
    </fill>
    <fill>
      <patternFill patternType="solid">
        <fgColor rgb="FFE3FF93"/>
        <bgColor indexed="64"/>
      </patternFill>
    </fill>
    <fill>
      <patternFill patternType="solid">
        <fgColor rgb="FFFFE0D1"/>
        <bgColor indexed="64"/>
      </patternFill>
    </fill>
    <fill>
      <patternFill patternType="solid">
        <fgColor rgb="FFE7FFE7"/>
        <bgColor indexed="64"/>
      </patternFill>
    </fill>
    <fill>
      <patternFill patternType="solid">
        <fgColor rgb="FFE1E1FF"/>
        <bgColor indexed="64"/>
      </patternFill>
    </fill>
    <fill>
      <patternFill patternType="solid">
        <fgColor rgb="FFE1F0FF"/>
        <bgColor indexed="64"/>
      </patternFill>
    </fill>
    <fill>
      <patternFill patternType="solid">
        <fgColor rgb="FFF3E7FF"/>
        <bgColor indexed="64"/>
      </patternFill>
    </fill>
    <fill>
      <patternFill patternType="solid">
        <fgColor theme="1" tint="0.34998626667073579"/>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rgb="FFFFC000"/>
        <bgColor indexed="64"/>
      </patternFill>
    </fill>
    <fill>
      <patternFill patternType="solid">
        <fgColor rgb="FF808080"/>
        <bgColor indexed="64"/>
      </patternFill>
    </fill>
    <fill>
      <patternFill patternType="solid">
        <fgColor rgb="FF333333"/>
        <bgColor indexed="64"/>
      </patternFill>
    </fill>
    <fill>
      <patternFill patternType="solid">
        <fgColor rgb="FFC0C0C0"/>
        <bgColor indexed="64"/>
      </patternFill>
    </fill>
    <fill>
      <patternFill patternType="lightUp">
        <fgColor indexed="9"/>
        <bgColor theme="0" tint="-0.249977111117893"/>
      </patternFill>
    </fill>
    <fill>
      <patternFill patternType="solid">
        <fgColor theme="0" tint="-0.14999847407452621"/>
        <bgColor indexed="50"/>
      </patternFill>
    </fill>
    <fill>
      <patternFill patternType="solid">
        <fgColor rgb="FFFFFFFF"/>
        <bgColor indexed="64"/>
      </patternFill>
    </fill>
    <fill>
      <patternFill patternType="lightUp">
        <fgColor indexed="9"/>
        <bgColor theme="0"/>
      </patternFill>
    </fill>
    <fill>
      <patternFill patternType="solid">
        <fgColor theme="4" tint="0.39997558519241921"/>
        <bgColor indexed="64"/>
      </patternFill>
    </fill>
    <fill>
      <patternFill patternType="solid">
        <fgColor rgb="FFFFCC99"/>
        <bgColor indexed="50"/>
      </patternFill>
    </fill>
    <fill>
      <patternFill patternType="solid">
        <fgColor theme="2"/>
        <bgColor indexed="64"/>
      </patternFill>
    </fill>
    <fill>
      <patternFill patternType="solid">
        <fgColor rgb="FFFF6600"/>
        <bgColor indexed="9"/>
      </patternFill>
    </fill>
    <fill>
      <patternFill patternType="lightUp">
        <fgColor indexed="9"/>
        <bgColor theme="0" tint="-4.9989318521683403E-2"/>
      </patternFill>
    </fill>
    <fill>
      <patternFill patternType="solid">
        <fgColor theme="5" tint="0.39997558519241921"/>
        <bgColor indexed="64"/>
      </patternFill>
    </fill>
    <fill>
      <patternFill patternType="solid">
        <fgColor rgb="FF7030A0"/>
        <bgColor indexed="9"/>
      </patternFill>
    </fill>
    <fill>
      <patternFill patternType="lightUp">
        <bgColor theme="4" tint="0.79995117038483843"/>
      </patternFill>
    </fill>
    <fill>
      <patternFill patternType="solid">
        <fgColor rgb="FFCCCCFF"/>
        <bgColor indexed="64"/>
      </patternFill>
    </fill>
    <fill>
      <patternFill patternType="solid">
        <fgColor rgb="FFFF6600"/>
        <bgColor indexed="50"/>
      </patternFill>
    </fill>
  </fills>
  <borders count="175">
    <border>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Dashed">
        <color indexed="64"/>
      </right>
      <top/>
      <bottom/>
      <diagonal/>
    </border>
    <border>
      <left style="medium">
        <color indexed="64"/>
      </left>
      <right/>
      <top style="dashed">
        <color indexed="64"/>
      </top>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right/>
      <top style="hair">
        <color indexed="64"/>
      </top>
      <bottom/>
      <diagonal/>
    </border>
    <border>
      <left/>
      <right/>
      <top/>
      <bottom style="mediumDashed">
        <color indexed="64"/>
      </bottom>
      <diagonal/>
    </border>
    <border>
      <left style="medium">
        <color indexed="64"/>
      </left>
      <right/>
      <top style="mediumDashed">
        <color indexed="64"/>
      </top>
      <bottom/>
      <diagonal/>
    </border>
    <border>
      <left/>
      <right/>
      <top style="mediumDashed">
        <color indexed="64"/>
      </top>
      <bottom/>
      <diagonal/>
    </border>
    <border>
      <left/>
      <right style="medium">
        <color indexed="64"/>
      </right>
      <top style="mediumDashed">
        <color indexed="64"/>
      </top>
      <bottom/>
      <diagonal/>
    </border>
    <border>
      <left style="dashed">
        <color indexed="64"/>
      </left>
      <right style="dashed">
        <color indexed="64"/>
      </right>
      <top/>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diagonal/>
    </border>
    <border>
      <left/>
      <right/>
      <top style="dashed">
        <color indexed="64"/>
      </top>
      <bottom/>
      <diagonal/>
    </border>
    <border>
      <left/>
      <right style="medium">
        <color indexed="64"/>
      </right>
      <top style="dashed">
        <color indexed="64"/>
      </top>
      <bottom/>
      <diagonal/>
    </border>
    <border>
      <left/>
      <right/>
      <top style="mediumDashDot">
        <color indexed="64"/>
      </top>
      <bottom/>
      <diagonal/>
    </border>
    <border>
      <left/>
      <right style="mediumDashed">
        <color indexed="64"/>
      </right>
      <top style="mediumDashed">
        <color indexed="64"/>
      </top>
      <bottom/>
      <diagonal/>
    </border>
    <border>
      <left style="medium">
        <color indexed="64"/>
      </left>
      <right/>
      <top style="hair">
        <color indexed="64"/>
      </top>
      <bottom/>
      <diagonal/>
    </border>
    <border>
      <left/>
      <right style="mediumDashed">
        <color indexed="64"/>
      </right>
      <top/>
      <bottom style="mediumDashed">
        <color indexed="64"/>
      </bottom>
      <diagonal/>
    </border>
    <border>
      <left/>
      <right style="medium">
        <color indexed="64"/>
      </right>
      <top style="thin">
        <color indexed="64"/>
      </top>
      <bottom/>
      <diagonal/>
    </border>
    <border>
      <left/>
      <right style="medium">
        <color indexed="64"/>
      </right>
      <top style="hair">
        <color indexed="64"/>
      </top>
      <bottom/>
      <diagonal/>
    </border>
    <border>
      <left/>
      <right style="medium">
        <color indexed="30"/>
      </right>
      <top/>
      <bottom/>
      <diagonal/>
    </border>
    <border>
      <left style="medium">
        <color indexed="30"/>
      </left>
      <right/>
      <top/>
      <bottom style="medium">
        <color indexed="30"/>
      </bottom>
      <diagonal/>
    </border>
    <border>
      <left/>
      <right/>
      <top/>
      <bottom style="medium">
        <color indexed="30"/>
      </bottom>
      <diagonal/>
    </border>
    <border>
      <left/>
      <right style="medium">
        <color indexed="30"/>
      </right>
      <top/>
      <bottom style="medium">
        <color indexed="30"/>
      </bottom>
      <diagonal/>
    </border>
    <border>
      <left style="medium">
        <color indexed="64"/>
      </left>
      <right/>
      <top style="thin">
        <color indexed="64"/>
      </top>
      <bottom style="mediumDashed">
        <color indexed="64"/>
      </bottom>
      <diagonal/>
    </border>
    <border>
      <left/>
      <right/>
      <top style="thin">
        <color indexed="64"/>
      </top>
      <bottom style="mediumDashed">
        <color indexed="64"/>
      </bottom>
      <diagonal/>
    </border>
    <border>
      <left/>
      <right style="medium">
        <color indexed="64"/>
      </right>
      <top style="thin">
        <color indexed="64"/>
      </top>
      <bottom style="mediumDashed">
        <color indexed="64"/>
      </bottom>
      <diagonal/>
    </border>
    <border>
      <left style="medium">
        <color indexed="64"/>
      </left>
      <right/>
      <top/>
      <bottom style="mediumDashed">
        <color indexed="64"/>
      </bottom>
      <diagonal/>
    </border>
    <border>
      <left/>
      <right style="medium">
        <color indexed="64"/>
      </right>
      <top/>
      <bottom style="mediumDashed">
        <color indexed="64"/>
      </bottom>
      <diagonal/>
    </border>
    <border>
      <left/>
      <right style="dashed">
        <color indexed="64"/>
      </right>
      <top/>
      <bottom/>
      <diagonal/>
    </border>
    <border>
      <left/>
      <right style="medium">
        <color indexed="23"/>
      </right>
      <top/>
      <bottom/>
      <diagonal/>
    </border>
    <border>
      <left/>
      <right style="thin">
        <color indexed="64"/>
      </right>
      <top style="dashed">
        <color indexed="64"/>
      </top>
      <bottom/>
      <diagonal/>
    </border>
    <border>
      <left style="mediumDashDotDot">
        <color indexed="64"/>
      </left>
      <right/>
      <top/>
      <bottom/>
      <diagonal/>
    </border>
    <border>
      <left style="dashed">
        <color indexed="64"/>
      </left>
      <right/>
      <top/>
      <bottom/>
      <diagonal/>
    </border>
    <border>
      <left style="medium">
        <color auto="1"/>
      </left>
      <right/>
      <top/>
      <bottom/>
      <diagonal/>
    </border>
    <border>
      <left style="medium">
        <color auto="1"/>
      </left>
      <right style="dashed">
        <color indexed="64"/>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indexed="64"/>
      </right>
      <top/>
      <bottom/>
      <diagonal/>
    </border>
    <border>
      <left style="medium">
        <color indexed="64"/>
      </left>
      <right style="hair">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top/>
      <bottom style="dashed">
        <color auto="1"/>
      </bottom>
      <diagonal/>
    </border>
    <border>
      <left/>
      <right/>
      <top/>
      <bottom style="dashed">
        <color auto="1"/>
      </bottom>
      <diagonal/>
    </border>
    <border>
      <left style="hair">
        <color indexed="64"/>
      </left>
      <right style="hair">
        <color indexed="64"/>
      </right>
      <top/>
      <bottom style="hair">
        <color indexed="64"/>
      </bottom>
      <diagonal/>
    </border>
    <border>
      <left style="mediumDashed">
        <color indexed="64"/>
      </left>
      <right/>
      <top/>
      <bottom/>
      <diagonal/>
    </border>
    <border>
      <left style="mediumDashed">
        <color indexed="64"/>
      </left>
      <right/>
      <top style="hair">
        <color indexed="64"/>
      </top>
      <bottom style="hair">
        <color indexed="64"/>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top style="hair">
        <color auto="1"/>
      </top>
      <bottom/>
      <diagonal/>
    </border>
    <border>
      <left/>
      <right style="hair">
        <color indexed="64"/>
      </right>
      <top/>
      <bottom/>
      <diagonal/>
    </border>
    <border>
      <left/>
      <right/>
      <top style="thin">
        <color auto="1"/>
      </top>
      <bottom/>
      <diagonal/>
    </border>
    <border>
      <left style="medium">
        <color indexed="30"/>
      </left>
      <right/>
      <top style="medium">
        <color indexed="30"/>
      </top>
      <bottom/>
      <diagonal/>
    </border>
    <border>
      <left/>
      <right/>
      <top style="medium">
        <color indexed="3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30"/>
      </right>
      <top style="medium">
        <color indexed="30"/>
      </top>
      <bottom/>
      <diagonal/>
    </border>
    <border>
      <left style="medium">
        <color indexed="30"/>
      </left>
      <right/>
      <top/>
      <bottom/>
      <diagonal/>
    </border>
    <border>
      <left style="medium">
        <color indexed="64"/>
      </left>
      <right/>
      <top/>
      <bottom/>
      <diagonal/>
    </border>
    <border>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top style="thin">
        <color indexed="64"/>
      </top>
      <bottom/>
      <diagonal/>
    </border>
    <border>
      <left style="thin">
        <color indexed="64"/>
      </left>
      <right style="thick">
        <color indexed="64"/>
      </right>
      <top style="thin">
        <color indexed="64"/>
      </top>
      <bottom/>
      <diagonal/>
    </border>
    <border>
      <left style="thick">
        <color indexed="64"/>
      </left>
      <right/>
      <top/>
      <bottom style="thin">
        <color indexed="64"/>
      </bottom>
      <diagonal/>
    </border>
    <border>
      <left style="thin">
        <color indexed="64"/>
      </left>
      <right style="thick">
        <color indexed="64"/>
      </right>
      <top/>
      <bottom style="thick">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DashDotDot">
        <color indexed="64"/>
      </right>
      <top/>
      <bottom/>
      <diagonal/>
    </border>
    <border>
      <left style="medium">
        <color indexed="64"/>
      </left>
      <right style="medium">
        <color indexed="64"/>
      </right>
      <top/>
      <bottom/>
      <diagonal/>
    </border>
    <border>
      <left style="thin">
        <color indexed="64"/>
      </left>
      <right style="medium">
        <color indexed="64"/>
      </right>
      <top/>
      <bottom style="thin">
        <color indexed="53"/>
      </bottom>
      <diagonal/>
    </border>
    <border>
      <left style="thin">
        <color indexed="64"/>
      </left>
      <right style="medium">
        <color indexed="64"/>
      </right>
      <top style="thin">
        <color indexed="53"/>
      </top>
      <bottom/>
      <diagonal/>
    </border>
    <border>
      <left/>
      <right style="thin">
        <color indexed="64"/>
      </right>
      <top style="thin">
        <color indexed="64"/>
      </top>
      <bottom style="medium">
        <color indexed="64"/>
      </bottom>
      <diagonal/>
    </border>
    <border>
      <left style="hair">
        <color indexed="64"/>
      </left>
      <right style="hair">
        <color indexed="64"/>
      </right>
      <top/>
      <bottom/>
      <diagonal/>
    </border>
    <border>
      <left/>
      <right style="medium">
        <color indexed="64"/>
      </right>
      <top style="thin">
        <color indexed="64"/>
      </top>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medium">
        <color auto="1"/>
      </right>
      <top/>
      <bottom style="thin">
        <color auto="1"/>
      </bottom>
      <diagonal/>
    </border>
    <border>
      <left style="medium">
        <color auto="1"/>
      </left>
      <right/>
      <top/>
      <bottom style="medium">
        <color auto="1"/>
      </bottom>
      <diagonal/>
    </border>
    <border>
      <left/>
      <right/>
      <top style="thin">
        <color auto="1"/>
      </top>
      <bottom/>
      <diagonal/>
    </border>
    <border>
      <left/>
      <right style="thin">
        <color auto="1"/>
      </right>
      <top style="thin">
        <color auto="1"/>
      </top>
      <bottom/>
      <diagonal/>
    </border>
    <border>
      <left style="medium">
        <color auto="1"/>
      </left>
      <right/>
      <top/>
      <bottom style="thin">
        <color auto="1"/>
      </bottom>
      <diagonal/>
    </border>
    <border>
      <left style="thin">
        <color auto="1"/>
      </left>
      <right/>
      <top/>
      <bottom style="medium">
        <color indexed="64"/>
      </bottom>
      <diagonal/>
    </border>
    <border>
      <left/>
      <right style="thin">
        <color auto="1"/>
      </right>
      <top/>
      <bottom style="medium">
        <color indexed="64"/>
      </bottom>
      <diagonal/>
    </border>
    <border>
      <left style="thin">
        <color theme="5"/>
      </left>
      <right style="thin">
        <color theme="5"/>
      </right>
      <top style="thin">
        <color theme="5"/>
      </top>
      <bottom style="thin">
        <color theme="5"/>
      </bottom>
      <diagonal/>
    </border>
    <border>
      <left style="hair">
        <color indexed="64"/>
      </left>
      <right/>
      <top/>
      <bottom/>
      <diagonal/>
    </border>
    <border>
      <left style="medium">
        <color auto="1"/>
      </left>
      <right/>
      <top style="hair">
        <color auto="1"/>
      </top>
      <bottom style="thin">
        <color indexed="64"/>
      </bottom>
      <diagonal/>
    </border>
    <border>
      <left style="hair">
        <color auto="1"/>
      </left>
      <right/>
      <top style="hair">
        <color auto="1"/>
      </top>
      <bottom style="thin">
        <color indexed="64"/>
      </bottom>
      <diagonal/>
    </border>
    <border>
      <left style="thin">
        <color theme="5"/>
      </left>
      <right style="thin">
        <color theme="5"/>
      </right>
      <top style="thin">
        <color theme="5"/>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indexed="64"/>
      </left>
      <right style="dotted">
        <color indexed="64"/>
      </right>
      <top style="hair">
        <color auto="1"/>
      </top>
      <bottom/>
      <diagonal/>
    </border>
    <border>
      <left style="dotted">
        <color indexed="64"/>
      </left>
      <right style="dotted">
        <color indexed="64"/>
      </right>
      <top style="hair">
        <color auto="1"/>
      </top>
      <bottom/>
      <diagonal/>
    </border>
    <border>
      <left style="thin">
        <color indexed="64"/>
      </left>
      <right style="dotted">
        <color indexed="64"/>
      </right>
      <top/>
      <bottom/>
      <diagonal/>
    </border>
    <border>
      <left style="dotted">
        <color indexed="64"/>
      </left>
      <right style="dotted">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auto="1"/>
      </right>
      <top style="thin">
        <color auto="1"/>
      </top>
      <bottom style="hair">
        <color auto="1"/>
      </bottom>
      <diagonal/>
    </border>
    <border>
      <left/>
      <right style="medium">
        <color indexed="64"/>
      </right>
      <top style="thin">
        <color indexed="64"/>
      </top>
      <bottom style="hair">
        <color indexed="64"/>
      </bottom>
      <diagonal/>
    </border>
    <border>
      <left style="thin">
        <color auto="1"/>
      </left>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hair">
        <color indexed="64"/>
      </left>
      <right style="hair">
        <color indexed="64"/>
      </right>
      <top style="medium">
        <color auto="1"/>
      </top>
      <bottom/>
      <diagonal/>
    </border>
    <border>
      <left style="hair">
        <color indexed="64"/>
      </left>
      <right style="hair">
        <color indexed="64"/>
      </right>
      <top/>
      <bottom style="medium">
        <color auto="1"/>
      </bottom>
      <diagonal/>
    </border>
    <border>
      <left style="medium">
        <color auto="1"/>
      </left>
      <right style="hair">
        <color auto="1"/>
      </right>
      <top/>
      <bottom style="medium">
        <color auto="1"/>
      </bottom>
      <diagonal/>
    </border>
    <border>
      <left style="hair">
        <color auto="1"/>
      </left>
      <right style="medium">
        <color auto="1"/>
      </right>
      <top/>
      <bottom style="medium">
        <color auto="1"/>
      </bottom>
      <diagonal/>
    </border>
    <border>
      <left style="thin">
        <color auto="1"/>
      </left>
      <right/>
      <top/>
      <bottom style="medium">
        <color indexed="64"/>
      </bottom>
      <diagonal/>
    </border>
    <border>
      <left/>
      <right style="thin">
        <color auto="1"/>
      </right>
      <top/>
      <bottom style="medium">
        <color indexed="64"/>
      </bottom>
      <diagonal/>
    </border>
    <border>
      <left/>
      <right/>
      <top/>
      <bottom style="medium">
        <color auto="1"/>
      </bottom>
      <diagonal/>
    </border>
    <border>
      <left/>
      <right style="medium">
        <color auto="1"/>
      </right>
      <top/>
      <bottom style="medium">
        <color auto="1"/>
      </bottom>
      <diagonal/>
    </border>
  </borders>
  <cellStyleXfs count="34">
    <xf numFmtId="0" fontId="0" fillId="0" borderId="0"/>
    <xf numFmtId="0" fontId="143" fillId="0" borderId="0" applyNumberFormat="0" applyFill="0" applyBorder="0" applyAlignment="0" applyProtection="0"/>
    <xf numFmtId="0" fontId="57" fillId="0" borderId="0" applyNumberFormat="0" applyFill="0" applyBorder="0" applyAlignment="0" applyProtection="0">
      <alignment vertical="top"/>
      <protection locked="0"/>
    </xf>
    <xf numFmtId="0" fontId="57" fillId="0" borderId="0" applyNumberFormat="0" applyFill="0" applyBorder="0" applyAlignment="0" applyProtection="0"/>
    <xf numFmtId="44" fontId="141" fillId="0" borderId="0" applyFont="0" applyFill="0" applyBorder="0" applyAlignment="0" applyProtection="0"/>
    <xf numFmtId="0" fontId="141" fillId="0" borderId="0"/>
    <xf numFmtId="0" fontId="10" fillId="0" borderId="0"/>
    <xf numFmtId="0" fontId="10" fillId="0" borderId="0"/>
    <xf numFmtId="0" fontId="141" fillId="0" borderId="0"/>
    <xf numFmtId="0" fontId="141" fillId="0" borderId="0"/>
    <xf numFmtId="0" fontId="10" fillId="0" borderId="0"/>
    <xf numFmtId="0" fontId="20" fillId="0" borderId="0"/>
    <xf numFmtId="0" fontId="143" fillId="0" borderId="0" applyNumberFormat="0" applyFill="0" applyBorder="0" applyAlignment="0" applyProtection="0"/>
    <xf numFmtId="0" fontId="177" fillId="0" borderId="0"/>
    <xf numFmtId="0" fontId="141" fillId="0" borderId="0" applyNumberFormat="0" applyFill="0" applyBorder="0" applyAlignment="0" applyProtection="0"/>
    <xf numFmtId="44" fontId="172" fillId="0" borderId="0" applyFont="0" applyFill="0" applyBorder="0" applyAlignment="0" applyProtection="0"/>
    <xf numFmtId="0" fontId="10" fillId="0" borderId="0"/>
    <xf numFmtId="0" fontId="143" fillId="0" borderId="0" applyNumberFormat="0" applyFill="0" applyBorder="0" applyAlignment="0" applyProtection="0"/>
    <xf numFmtId="0" fontId="6" fillId="0" borderId="0"/>
    <xf numFmtId="0" fontId="10" fillId="0" borderId="0"/>
    <xf numFmtId="0" fontId="293" fillId="0" borderId="0"/>
    <xf numFmtId="0" fontId="10" fillId="0" borderId="0"/>
    <xf numFmtId="0" fontId="10" fillId="0" borderId="0"/>
    <xf numFmtId="0" fontId="143" fillId="0" borderId="0" applyNumberFormat="0" applyFill="0" applyBorder="0" applyAlignment="0" applyProtection="0"/>
    <xf numFmtId="0" fontId="141" fillId="0" borderId="0"/>
    <xf numFmtId="0" fontId="10" fillId="0" borderId="0"/>
    <xf numFmtId="0" fontId="10" fillId="0" borderId="0"/>
    <xf numFmtId="0" fontId="190" fillId="0" borderId="0" applyNumberFormat="0" applyFill="0" applyBorder="0" applyAlignment="0" applyProtection="0"/>
    <xf numFmtId="0" fontId="57" fillId="0" borderId="0" applyNumberFormat="0" applyFill="0" applyBorder="0" applyAlignment="0" applyProtection="0">
      <alignment vertical="top"/>
      <protection locked="0"/>
    </xf>
    <xf numFmtId="0" fontId="5" fillId="0" borderId="0"/>
    <xf numFmtId="0" fontId="141" fillId="0" borderId="0"/>
    <xf numFmtId="0" fontId="10" fillId="0" borderId="0"/>
    <xf numFmtId="0" fontId="57" fillId="0" borderId="0" applyNumberFormat="0" applyFill="0" applyBorder="0" applyAlignment="0" applyProtection="0">
      <alignment vertical="top"/>
      <protection locked="0"/>
    </xf>
    <xf numFmtId="0" fontId="57" fillId="0" borderId="0" applyNumberFormat="0" applyFill="0" applyBorder="0" applyAlignment="0" applyProtection="0"/>
  </cellStyleXfs>
  <cellXfs count="3149">
    <xf numFmtId="0" fontId="0" fillId="0" borderId="0" xfId="0"/>
    <xf numFmtId="0" fontId="141" fillId="0" borderId="0" xfId="8"/>
    <xf numFmtId="0" fontId="141" fillId="3" borderId="0" xfId="8" applyFill="1"/>
    <xf numFmtId="0" fontId="141" fillId="4" borderId="0" xfId="8" applyFill="1"/>
    <xf numFmtId="0" fontId="12" fillId="5" borderId="0" xfId="0" applyFont="1" applyFill="1"/>
    <xf numFmtId="0" fontId="0" fillId="5" borderId="0" xfId="0" applyFill="1"/>
    <xf numFmtId="0" fontId="0" fillId="4" borderId="0" xfId="0" applyFill="1"/>
    <xf numFmtId="0" fontId="35" fillId="4" borderId="11" xfId="0" applyFont="1" applyFill="1" applyBorder="1" applyAlignment="1">
      <alignment horizontal="center"/>
    </xf>
    <xf numFmtId="0" fontId="0" fillId="0" borderId="0" xfId="0" applyBorder="1"/>
    <xf numFmtId="0" fontId="39" fillId="4" borderId="20" xfId="6" applyFont="1" applyFill="1" applyBorder="1" applyAlignment="1">
      <alignment horizontal="center" vertical="center"/>
    </xf>
    <xf numFmtId="178" fontId="102" fillId="4" borderId="20" xfId="10" applyNumberFormat="1" applyFont="1" applyFill="1" applyBorder="1" applyAlignment="1">
      <alignment horizontal="right" vertical="center"/>
    </xf>
    <xf numFmtId="164" fontId="34" fillId="4" borderId="20" xfId="10" applyNumberFormat="1" applyFont="1" applyFill="1" applyBorder="1" applyAlignment="1">
      <alignment vertical="center"/>
    </xf>
    <xf numFmtId="10" fontId="46" fillId="4" borderId="20" xfId="6" applyNumberFormat="1" applyFont="1" applyFill="1" applyBorder="1" applyAlignment="1">
      <alignment horizontal="center" vertical="center"/>
    </xf>
    <xf numFmtId="164" fontId="75" fillId="19" borderId="36" xfId="10" applyNumberFormat="1" applyFont="1" applyFill="1" applyBorder="1" applyAlignment="1">
      <alignment vertical="center"/>
    </xf>
    <xf numFmtId="9" fontId="75" fillId="17" borderId="20" xfId="6" applyNumberFormat="1" applyFont="1" applyFill="1" applyBorder="1" applyAlignment="1">
      <alignment horizontal="center" vertical="center"/>
    </xf>
    <xf numFmtId="0" fontId="107" fillId="12" borderId="20" xfId="8" applyFont="1" applyFill="1" applyBorder="1" applyAlignment="1">
      <alignment vertical="top" wrapText="1"/>
    </xf>
    <xf numFmtId="0" fontId="10" fillId="4" borderId="20" xfId="6" applyFill="1" applyBorder="1" applyAlignment="1">
      <alignment vertical="center"/>
    </xf>
    <xf numFmtId="0" fontId="10" fillId="0" borderId="20" xfId="6" applyBorder="1" applyAlignment="1">
      <alignment vertical="center"/>
    </xf>
    <xf numFmtId="0" fontId="35" fillId="4" borderId="20" xfId="0" applyFont="1" applyFill="1" applyBorder="1" applyAlignment="1">
      <alignment horizontal="center" vertical="center"/>
    </xf>
    <xf numFmtId="0" fontId="42" fillId="17" borderId="20" xfId="6" applyFont="1" applyFill="1" applyBorder="1" applyAlignment="1">
      <alignment vertical="center"/>
    </xf>
    <xf numFmtId="0" fontId="34" fillId="12" borderId="20" xfId="6" applyFont="1" applyFill="1" applyBorder="1" applyAlignment="1" applyProtection="1">
      <alignment horizontal="right" vertical="center"/>
      <protection hidden="1"/>
    </xf>
    <xf numFmtId="1" fontId="65" fillId="12" borderId="20" xfId="10" applyNumberFormat="1" applyFont="1" applyFill="1" applyBorder="1" applyAlignment="1">
      <alignment horizontal="center" vertical="center"/>
    </xf>
    <xf numFmtId="0" fontId="34" fillId="12" borderId="20" xfId="6" applyFont="1" applyFill="1" applyBorder="1" applyAlignment="1" applyProtection="1">
      <alignment horizontal="center" vertical="center"/>
      <protection hidden="1"/>
    </xf>
    <xf numFmtId="164" fontId="50" fillId="21" borderId="31" xfId="10" applyNumberFormat="1" applyFont="1" applyFill="1" applyBorder="1" applyAlignment="1">
      <alignment horizontal="center" vertical="center"/>
    </xf>
    <xf numFmtId="164" fontId="42" fillId="12" borderId="20" xfId="10" applyNumberFormat="1" applyFont="1" applyFill="1" applyBorder="1" applyAlignment="1">
      <alignment horizontal="center" vertical="center"/>
    </xf>
    <xf numFmtId="166" fontId="127" fillId="23" borderId="20" xfId="6" applyNumberFormat="1" applyFont="1" applyFill="1" applyBorder="1" applyAlignment="1">
      <alignment horizontal="center" vertical="center"/>
    </xf>
    <xf numFmtId="164" fontId="129" fillId="21" borderId="31" xfId="10" applyNumberFormat="1" applyFont="1" applyFill="1" applyBorder="1" applyAlignment="1">
      <alignment horizontal="center" vertical="center"/>
    </xf>
    <xf numFmtId="180" fontId="42" fillId="12" borderId="20" xfId="10" applyNumberFormat="1" applyFont="1" applyFill="1" applyBorder="1" applyAlignment="1">
      <alignment horizontal="center" vertical="center"/>
    </xf>
    <xf numFmtId="0" fontId="107" fillId="12" borderId="20" xfId="0" applyFont="1" applyFill="1" applyBorder="1" applyAlignment="1">
      <alignment vertical="top" wrapText="1"/>
    </xf>
    <xf numFmtId="0" fontId="107" fillId="4" borderId="20" xfId="0" applyFont="1" applyFill="1" applyBorder="1" applyAlignment="1">
      <alignment vertical="top" wrapText="1"/>
    </xf>
    <xf numFmtId="0" fontId="33" fillId="4" borderId="20" xfId="0" applyFont="1" applyFill="1" applyBorder="1" applyAlignment="1">
      <alignment vertical="top" wrapText="1"/>
    </xf>
    <xf numFmtId="0" fontId="35" fillId="2" borderId="11" xfId="0" applyFont="1" applyFill="1" applyBorder="1"/>
    <xf numFmtId="0" fontId="35" fillId="4" borderId="11" xfId="0" applyFont="1" applyFill="1" applyBorder="1" applyAlignment="1">
      <alignment vertical="center"/>
    </xf>
    <xf numFmtId="0" fontId="35" fillId="4" borderId="12" xfId="0" applyFont="1" applyFill="1" applyBorder="1" applyAlignment="1">
      <alignment horizontal="center" vertical="center"/>
    </xf>
    <xf numFmtId="0" fontId="0" fillId="2" borderId="20" xfId="0" applyFill="1" applyBorder="1"/>
    <xf numFmtId="0" fontId="65" fillId="18" borderId="20" xfId="6" applyFont="1" applyFill="1" applyBorder="1" applyAlignment="1">
      <alignment horizontal="left" vertical="center"/>
    </xf>
    <xf numFmtId="0" fontId="43" fillId="19" borderId="20" xfId="6" applyFont="1" applyFill="1" applyBorder="1" applyAlignment="1">
      <alignment vertical="center"/>
    </xf>
    <xf numFmtId="0" fontId="50" fillId="21" borderId="38" xfId="0" applyFont="1" applyFill="1" applyBorder="1" applyAlignment="1" applyProtection="1">
      <alignment horizontal="center" vertical="center"/>
      <protection locked="0"/>
    </xf>
    <xf numFmtId="166" fontId="111" fillId="21" borderId="30" xfId="0" applyNumberFormat="1" applyFont="1" applyFill="1" applyBorder="1" applyAlignment="1">
      <alignment horizontal="left" vertical="center" wrapText="1"/>
    </xf>
    <xf numFmtId="164" fontId="50" fillId="21" borderId="30" xfId="10" applyNumberFormat="1" applyFont="1" applyFill="1" applyBorder="1" applyAlignment="1">
      <alignment horizontal="center" vertical="center"/>
    </xf>
    <xf numFmtId="0" fontId="50" fillId="21" borderId="37" xfId="0" applyFont="1" applyFill="1" applyBorder="1" applyAlignment="1" applyProtection="1">
      <alignment horizontal="center" vertical="center"/>
      <protection locked="0"/>
    </xf>
    <xf numFmtId="166" fontId="111" fillId="21" borderId="31" xfId="0" applyNumberFormat="1" applyFont="1" applyFill="1" applyBorder="1" applyAlignment="1">
      <alignment horizontal="left" vertical="center" wrapText="1"/>
    </xf>
    <xf numFmtId="0" fontId="50" fillId="21" borderId="52" xfId="0" applyFont="1" applyFill="1" applyBorder="1" applyAlignment="1" applyProtection="1">
      <alignment horizontal="center" vertical="center"/>
      <protection locked="0"/>
    </xf>
    <xf numFmtId="0" fontId="142" fillId="31" borderId="0" xfId="0" applyFont="1" applyFill="1" applyAlignment="1">
      <alignment horizontal="center" vertical="center"/>
    </xf>
    <xf numFmtId="0" fontId="0" fillId="30" borderId="0" xfId="0" applyFill="1"/>
    <xf numFmtId="0" fontId="0" fillId="30" borderId="0" xfId="0" applyFill="1" applyBorder="1"/>
    <xf numFmtId="0" fontId="35" fillId="30" borderId="20" xfId="0" applyFont="1" applyFill="1" applyBorder="1" applyAlignment="1">
      <alignment horizontal="center" vertical="center"/>
    </xf>
    <xf numFmtId="0" fontId="0" fillId="30" borderId="20" xfId="0" applyFill="1" applyBorder="1"/>
    <xf numFmtId="0" fontId="0" fillId="30" borderId="70" xfId="0" applyFill="1" applyBorder="1"/>
    <xf numFmtId="0" fontId="0" fillId="0" borderId="70" xfId="0" applyBorder="1"/>
    <xf numFmtId="0" fontId="35" fillId="4" borderId="0" xfId="0" applyFont="1" applyFill="1"/>
    <xf numFmtId="0" fontId="31" fillId="4" borderId="0" xfId="0" applyFont="1" applyFill="1" applyAlignment="1">
      <alignment vertical="center"/>
    </xf>
    <xf numFmtId="0" fontId="42" fillId="17" borderId="20" xfId="6" applyFont="1" applyFill="1" applyBorder="1" applyAlignment="1">
      <alignment horizontal="center" vertical="center"/>
    </xf>
    <xf numFmtId="0" fontId="74" fillId="4" borderId="20" xfId="6" applyFont="1" applyFill="1" applyBorder="1" applyAlignment="1">
      <alignment horizontal="center" vertical="center"/>
    </xf>
    <xf numFmtId="0" fontId="82" fillId="2" borderId="20" xfId="0" applyFont="1" applyFill="1" applyBorder="1" applyAlignment="1">
      <alignment vertical="center"/>
    </xf>
    <xf numFmtId="0" fontId="85" fillId="2" borderId="20" xfId="0" applyFont="1" applyFill="1" applyBorder="1" applyAlignment="1">
      <alignment vertical="center"/>
    </xf>
    <xf numFmtId="0" fontId="10" fillId="30" borderId="0" xfId="6" applyFill="1" applyBorder="1"/>
    <xf numFmtId="0" fontId="175" fillId="30" borderId="0" xfId="0" applyFont="1" applyFill="1" applyAlignment="1">
      <alignment vertical="center"/>
    </xf>
    <xf numFmtId="0" fontId="10" fillId="0" borderId="0" xfId="6"/>
    <xf numFmtId="0" fontId="0" fillId="30" borderId="75" xfId="0" applyFill="1" applyBorder="1"/>
    <xf numFmtId="0" fontId="0" fillId="30" borderId="0" xfId="0" applyFill="1" applyBorder="1" applyAlignment="1">
      <alignment vertical="center"/>
    </xf>
    <xf numFmtId="0" fontId="0" fillId="30" borderId="0" xfId="0" applyFill="1" applyBorder="1" applyAlignment="1">
      <alignment horizontal="left" vertical="center"/>
    </xf>
    <xf numFmtId="1" fontId="141" fillId="0" borderId="0" xfId="8" applyNumberFormat="1" applyAlignment="1">
      <alignment horizontal="center"/>
    </xf>
    <xf numFmtId="0" fontId="10" fillId="0" borderId="0" xfId="6" applyAlignment="1">
      <alignment vertical="center"/>
    </xf>
    <xf numFmtId="0" fontId="9" fillId="2" borderId="0" xfId="8" applyFont="1" applyFill="1" applyAlignment="1">
      <alignment horizontal="center" vertical="center"/>
    </xf>
    <xf numFmtId="0" fontId="10" fillId="4" borderId="0" xfId="6" applyFill="1" applyAlignment="1">
      <alignment vertical="center"/>
    </xf>
    <xf numFmtId="0" fontId="108" fillId="4" borderId="0" xfId="6" applyFont="1" applyFill="1" applyAlignment="1">
      <alignment horizontal="center" vertical="center" wrapText="1"/>
    </xf>
    <xf numFmtId="0" fontId="109" fillId="4" borderId="0" xfId="6" applyFont="1" applyFill="1" applyAlignment="1" applyProtection="1">
      <alignment vertical="center"/>
      <protection hidden="1"/>
    </xf>
    <xf numFmtId="0" fontId="111" fillId="4" borderId="0" xfId="6" applyFont="1" applyFill="1" applyAlignment="1">
      <alignment horizontal="center" vertical="center"/>
    </xf>
    <xf numFmtId="0" fontId="112" fillId="4" borderId="0" xfId="6" applyFont="1" applyFill="1" applyAlignment="1">
      <alignment horizontal="center" vertical="center" wrapText="1"/>
    </xf>
    <xf numFmtId="0" fontId="21" fillId="4" borderId="0" xfId="11" applyFont="1" applyFill="1" applyAlignment="1">
      <alignment horizontal="left" vertical="center"/>
    </xf>
    <xf numFmtId="0" fontId="21" fillId="4" borderId="0" xfId="11" applyFont="1" applyFill="1" applyAlignment="1">
      <alignment vertical="center"/>
    </xf>
    <xf numFmtId="0" fontId="37" fillId="4" borderId="0" xfId="6" applyFont="1" applyFill="1" applyAlignment="1" applyProtection="1">
      <alignment vertical="center"/>
      <protection hidden="1"/>
    </xf>
    <xf numFmtId="0" fontId="65" fillId="4" borderId="0" xfId="6" applyFont="1" applyFill="1" applyAlignment="1" applyProtection="1">
      <alignment horizontal="right" vertical="center"/>
      <protection hidden="1"/>
    </xf>
    <xf numFmtId="164" fontId="71" fillId="4" borderId="0" xfId="10" applyNumberFormat="1" applyFont="1" applyFill="1" applyAlignment="1">
      <alignment vertical="center"/>
    </xf>
    <xf numFmtId="0" fontId="21" fillId="4" borderId="0" xfId="11" applyFont="1" applyFill="1" applyAlignment="1">
      <alignment horizontal="right" vertical="center"/>
    </xf>
    <xf numFmtId="180" fontId="55" fillId="11" borderId="0" xfId="10" applyNumberFormat="1" applyFont="1" applyFill="1" applyAlignment="1">
      <alignment horizontal="center" vertical="center"/>
    </xf>
    <xf numFmtId="180" fontId="34" fillId="4" borderId="0" xfId="10" applyNumberFormat="1" applyFont="1" applyFill="1" applyAlignment="1">
      <alignment vertical="center"/>
    </xf>
    <xf numFmtId="0" fontId="38" fillId="4" borderId="0" xfId="11" applyFont="1" applyFill="1" applyAlignment="1">
      <alignment horizontal="left" vertical="center"/>
    </xf>
    <xf numFmtId="0" fontId="38" fillId="4" borderId="0" xfId="11" applyFont="1" applyFill="1" applyAlignment="1">
      <alignment horizontal="right" vertical="center"/>
    </xf>
    <xf numFmtId="0" fontId="46" fillId="4" borderId="0" xfId="11" applyFont="1" applyFill="1" applyAlignment="1">
      <alignment horizontal="right" vertical="center"/>
    </xf>
    <xf numFmtId="10" fontId="46" fillId="4" borderId="0" xfId="6" applyNumberFormat="1" applyFont="1" applyFill="1" applyAlignment="1">
      <alignment horizontal="center" vertical="center"/>
    </xf>
    <xf numFmtId="0" fontId="54" fillId="4" borderId="0" xfId="6" applyFont="1" applyFill="1" applyAlignment="1" applyProtection="1">
      <alignment horizontal="right" vertical="center"/>
      <protection hidden="1"/>
    </xf>
    <xf numFmtId="0" fontId="101" fillId="12" borderId="0" xfId="6" applyFont="1" applyFill="1" applyAlignment="1">
      <alignment horizontal="left" vertical="center"/>
    </xf>
    <xf numFmtId="0" fontId="71" fillId="12" borderId="0" xfId="6" applyFont="1" applyFill="1" applyAlignment="1" applyProtection="1">
      <alignment vertical="center"/>
      <protection hidden="1"/>
    </xf>
    <xf numFmtId="0" fontId="54" fillId="6" borderId="0" xfId="6" applyFont="1" applyFill="1" applyAlignment="1" applyProtection="1">
      <alignment horizontal="center" vertical="center" wrapText="1"/>
      <protection hidden="1"/>
    </xf>
    <xf numFmtId="0" fontId="101" fillId="12" borderId="0" xfId="6" applyFont="1" applyFill="1" applyAlignment="1">
      <alignment vertical="center"/>
    </xf>
    <xf numFmtId="0" fontId="0" fillId="12" borderId="0" xfId="0" applyFill="1" applyAlignment="1">
      <alignment horizontal="center"/>
    </xf>
    <xf numFmtId="0" fontId="106" fillId="12" borderId="0" xfId="6" applyFont="1" applyFill="1" applyAlignment="1" applyProtection="1">
      <alignment horizontal="center" vertical="center" wrapText="1"/>
      <protection hidden="1"/>
    </xf>
    <xf numFmtId="0" fontId="107" fillId="12" borderId="0" xfId="0" applyFont="1" applyFill="1" applyAlignment="1">
      <alignment vertical="top" wrapText="1"/>
    </xf>
    <xf numFmtId="0" fontId="106" fillId="4" borderId="0" xfId="6" applyFont="1" applyFill="1" applyAlignment="1" applyProtection="1">
      <alignment horizontal="center" vertical="center" wrapText="1"/>
      <protection hidden="1"/>
    </xf>
    <xf numFmtId="0" fontId="101" fillId="4" borderId="0" xfId="6" applyFont="1" applyFill="1" applyAlignment="1">
      <alignment vertical="center"/>
    </xf>
    <xf numFmtId="0" fontId="0" fillId="4" borderId="0" xfId="0" applyFill="1" applyAlignment="1">
      <alignment horizontal="center"/>
    </xf>
    <xf numFmtId="0" fontId="101" fillId="4" borderId="0" xfId="6" applyFont="1" applyFill="1" applyAlignment="1">
      <alignment horizontal="left" vertical="center"/>
    </xf>
    <xf numFmtId="0" fontId="107" fillId="4" borderId="0" xfId="0" applyFont="1" applyFill="1" applyAlignment="1">
      <alignment vertical="top" wrapText="1"/>
    </xf>
    <xf numFmtId="0" fontId="43" fillId="2" borderId="0" xfId="11" applyFont="1" applyFill="1" applyAlignment="1">
      <alignment vertical="center"/>
    </xf>
    <xf numFmtId="0" fontId="128" fillId="2" borderId="0" xfId="0" applyFont="1" applyFill="1"/>
    <xf numFmtId="0" fontId="35" fillId="2" borderId="0" xfId="0" applyFont="1" applyFill="1"/>
    <xf numFmtId="0" fontId="114" fillId="4" borderId="10" xfId="0" applyFont="1" applyFill="1" applyBorder="1"/>
    <xf numFmtId="0" fontId="34" fillId="12" borderId="0" xfId="6" applyFont="1" applyFill="1" applyAlignment="1" applyProtection="1">
      <alignment vertical="center"/>
      <protection hidden="1"/>
    </xf>
    <xf numFmtId="0" fontId="34" fillId="12" borderId="0" xfId="6" applyFont="1" applyFill="1" applyAlignment="1" applyProtection="1">
      <alignment horizontal="right" vertical="center"/>
      <protection hidden="1"/>
    </xf>
    <xf numFmtId="0" fontId="100" fillId="12" borderId="0" xfId="6" applyFont="1" applyFill="1" applyAlignment="1">
      <alignment horizontal="center" vertical="center"/>
    </xf>
    <xf numFmtId="0" fontId="46" fillId="12" borderId="0" xfId="6" applyFont="1" applyFill="1" applyAlignment="1">
      <alignment horizontal="left" vertical="center"/>
    </xf>
    <xf numFmtId="0" fontId="36" fillId="12" borderId="0" xfId="6" applyFont="1" applyFill="1" applyAlignment="1">
      <alignment vertical="center" wrapText="1"/>
    </xf>
    <xf numFmtId="0" fontId="87" fillId="12" borderId="0" xfId="0" applyFont="1" applyFill="1" applyAlignment="1">
      <alignment horizontal="center" vertical="top"/>
    </xf>
    <xf numFmtId="1" fontId="65" fillId="12" borderId="0" xfId="10" applyNumberFormat="1" applyFont="1" applyFill="1" applyAlignment="1">
      <alignment vertical="center"/>
    </xf>
    <xf numFmtId="0" fontId="67" fillId="14" borderId="0" xfId="6" applyFont="1" applyFill="1" applyAlignment="1" applyProtection="1">
      <alignment horizontal="center" vertical="center" wrapText="1"/>
      <protection hidden="1"/>
    </xf>
    <xf numFmtId="0" fontId="51" fillId="2" borderId="0" xfId="0" applyFont="1" applyFill="1" applyAlignment="1">
      <alignment horizontal="left" vertical="center"/>
    </xf>
    <xf numFmtId="166" fontId="125" fillId="22" borderId="0" xfId="6" applyNumberFormat="1" applyFont="1" applyFill="1" applyAlignment="1">
      <alignment horizontal="center" vertical="center"/>
    </xf>
    <xf numFmtId="2" fontId="33" fillId="12" borderId="0" xfId="0" applyNumberFormat="1" applyFont="1" applyFill="1" applyAlignment="1">
      <alignment horizontal="right" vertical="center"/>
    </xf>
    <xf numFmtId="0" fontId="35" fillId="12" borderId="0" xfId="0" applyFont="1" applyFill="1" applyAlignment="1">
      <alignment horizontal="left" vertical="center"/>
    </xf>
    <xf numFmtId="0" fontId="124" fillId="2" borderId="0" xfId="0" applyFont="1" applyFill="1" applyAlignment="1">
      <alignment horizontal="left" vertical="center"/>
    </xf>
    <xf numFmtId="166" fontId="111" fillId="21" borderId="92" xfId="0" applyNumberFormat="1" applyFont="1" applyFill="1" applyBorder="1" applyAlignment="1">
      <alignment horizontal="left" vertical="center" wrapText="1"/>
    </xf>
    <xf numFmtId="0" fontId="36" fillId="2" borderId="0" xfId="0" applyFont="1" applyFill="1"/>
    <xf numFmtId="0" fontId="35" fillId="4" borderId="0" xfId="0" applyFont="1" applyFill="1" applyAlignment="1">
      <alignment horizontal="center"/>
    </xf>
    <xf numFmtId="0" fontId="35" fillId="4" borderId="0" xfId="0" applyFont="1" applyFill="1" applyAlignment="1">
      <alignment vertical="center"/>
    </xf>
    <xf numFmtId="0" fontId="50" fillId="2" borderId="0" xfId="0" applyFont="1" applyFill="1"/>
    <xf numFmtId="0" fontId="101" fillId="2" borderId="0" xfId="0" applyFont="1" applyFill="1"/>
    <xf numFmtId="0" fontId="49" fillId="2" borderId="0" xfId="0" applyFont="1" applyFill="1"/>
    <xf numFmtId="0" fontId="32" fillId="4" borderId="0" xfId="11" applyFont="1" applyFill="1" applyAlignment="1">
      <alignment horizontal="left" vertical="center"/>
    </xf>
    <xf numFmtId="0" fontId="31" fillId="2" borderId="0" xfId="0" applyFont="1" applyFill="1"/>
    <xf numFmtId="0" fontId="0" fillId="2" borderId="0" xfId="0" applyFill="1"/>
    <xf numFmtId="164" fontId="71" fillId="4" borderId="0" xfId="10" applyNumberFormat="1" applyFont="1" applyFill="1" applyAlignment="1">
      <alignment horizontal="center" vertical="center"/>
    </xf>
    <xf numFmtId="0" fontId="42" fillId="17" borderId="0" xfId="6" applyFont="1" applyFill="1" applyAlignment="1">
      <alignment horizontal="center" vertical="center"/>
    </xf>
    <xf numFmtId="164" fontId="75" fillId="17" borderId="0" xfId="6" applyNumberFormat="1" applyFont="1" applyFill="1" applyAlignment="1">
      <alignment vertical="center"/>
    </xf>
    <xf numFmtId="0" fontId="42" fillId="17" borderId="0" xfId="6" applyFont="1" applyFill="1" applyAlignment="1">
      <alignment vertical="center"/>
    </xf>
    <xf numFmtId="0" fontId="66" fillId="4" borderId="0" xfId="11" applyFont="1" applyFill="1" applyAlignment="1">
      <alignment horizontal="right" vertical="center"/>
    </xf>
    <xf numFmtId="0" fontId="91" fillId="4" borderId="0" xfId="6" applyFont="1" applyFill="1" applyAlignment="1">
      <alignment horizontal="left" vertical="center"/>
    </xf>
    <xf numFmtId="0" fontId="94" fillId="4" borderId="0" xfId="6" applyFont="1" applyFill="1" applyAlignment="1">
      <alignment horizontal="left" vertical="center"/>
    </xf>
    <xf numFmtId="2" fontId="32" fillId="2" borderId="0" xfId="11" applyNumberFormat="1" applyFont="1" applyFill="1" applyAlignment="1">
      <alignment horizontal="center" vertical="center" wrapText="1"/>
    </xf>
    <xf numFmtId="0" fontId="95" fillId="4" borderId="0" xfId="6" applyFont="1" applyFill="1" applyAlignment="1">
      <alignment horizontal="left" vertical="center"/>
    </xf>
    <xf numFmtId="0" fontId="46" fillId="4" borderId="0" xfId="11" applyFont="1" applyFill="1" applyAlignment="1">
      <alignment horizontal="right" vertical="center" wrapText="1"/>
    </xf>
    <xf numFmtId="0" fontId="75" fillId="4" borderId="0" xfId="11" applyFont="1" applyFill="1" applyAlignment="1">
      <alignment horizontal="right" vertical="center"/>
    </xf>
    <xf numFmtId="0" fontId="36" fillId="4" borderId="0" xfId="6" applyFont="1" applyFill="1" applyAlignment="1">
      <alignment vertical="center" wrapText="1"/>
    </xf>
    <xf numFmtId="0" fontId="100" fillId="4" borderId="0" xfId="6" applyFont="1" applyFill="1" applyAlignment="1">
      <alignment horizontal="center" vertical="center"/>
    </xf>
    <xf numFmtId="0" fontId="46" fillId="4" borderId="0" xfId="6" applyFont="1" applyFill="1" applyAlignment="1">
      <alignment horizontal="left" vertical="center"/>
    </xf>
    <xf numFmtId="0" fontId="37" fillId="2" borderId="0" xfId="6" applyFont="1" applyFill="1" applyAlignment="1" applyProtection="1">
      <alignment vertical="center"/>
      <protection hidden="1"/>
    </xf>
    <xf numFmtId="165" fontId="51" fillId="4" borderId="0" xfId="8" applyNumberFormat="1" applyFont="1" applyFill="1" applyAlignment="1" applyProtection="1">
      <alignment horizontal="center" vertical="center"/>
      <protection locked="0"/>
    </xf>
    <xf numFmtId="0" fontId="49" fillId="10" borderId="0" xfId="6" applyFont="1" applyFill="1" applyAlignment="1" applyProtection="1">
      <alignment vertical="center"/>
      <protection hidden="1"/>
    </xf>
    <xf numFmtId="178" fontId="55" fillId="11" borderId="0" xfId="10" applyNumberFormat="1" applyFont="1" applyFill="1" applyAlignment="1">
      <alignment horizontal="center" vertical="center"/>
    </xf>
    <xf numFmtId="178" fontId="71" fillId="4" borderId="0" xfId="10" applyNumberFormat="1" applyFont="1" applyFill="1" applyAlignment="1">
      <alignment vertical="center"/>
    </xf>
    <xf numFmtId="164" fontId="56" fillId="4" borderId="0" xfId="10" applyNumberFormat="1" applyFont="1" applyFill="1" applyAlignment="1">
      <alignment vertical="center"/>
    </xf>
    <xf numFmtId="0" fontId="96" fillId="17" borderId="0" xfId="6" applyFont="1" applyFill="1" applyAlignment="1">
      <alignment vertical="center"/>
    </xf>
    <xf numFmtId="178" fontId="96" fillId="17" borderId="0" xfId="6" applyNumberFormat="1" applyFont="1" applyFill="1" applyAlignment="1">
      <alignment vertical="center"/>
    </xf>
    <xf numFmtId="0" fontId="54" fillId="19" borderId="0" xfId="6" applyFont="1" applyFill="1" applyAlignment="1">
      <alignment vertical="center"/>
    </xf>
    <xf numFmtId="0" fontId="54" fillId="19" borderId="0" xfId="6" applyFont="1" applyFill="1" applyAlignment="1">
      <alignment horizontal="left" vertical="center"/>
    </xf>
    <xf numFmtId="0" fontId="43" fillId="19" borderId="0" xfId="6" applyFont="1" applyFill="1" applyAlignment="1">
      <alignment horizontal="center" vertical="center"/>
    </xf>
    <xf numFmtId="0" fontId="43" fillId="19" borderId="0" xfId="6" applyFont="1" applyFill="1" applyAlignment="1">
      <alignment vertical="center"/>
    </xf>
    <xf numFmtId="164" fontId="50" fillId="21" borderId="92" xfId="10" applyNumberFormat="1" applyFont="1" applyFill="1" applyBorder="1" applyAlignment="1">
      <alignment horizontal="center" vertical="center"/>
    </xf>
    <xf numFmtId="166" fontId="46" fillId="19" borderId="0" xfId="0" applyNumberFormat="1" applyFont="1" applyFill="1" applyAlignment="1">
      <alignment vertical="center" wrapText="1"/>
    </xf>
    <xf numFmtId="164" fontId="46" fillId="19" borderId="0" xfId="10" applyNumberFormat="1" applyFont="1" applyFill="1" applyAlignment="1">
      <alignment horizontal="center" vertical="center"/>
    </xf>
    <xf numFmtId="0" fontId="126" fillId="19" borderId="0" xfId="0" applyFont="1" applyFill="1" applyAlignment="1">
      <alignment horizontal="left"/>
    </xf>
    <xf numFmtId="166" fontId="127" fillId="23" borderId="0" xfId="6" applyNumberFormat="1" applyFont="1" applyFill="1" applyAlignment="1">
      <alignment horizontal="center" vertical="center"/>
    </xf>
    <xf numFmtId="0" fontId="34" fillId="19" borderId="0" xfId="0" applyFont="1" applyFill="1" applyAlignment="1">
      <alignment vertical="center" wrapText="1"/>
    </xf>
    <xf numFmtId="0" fontId="141" fillId="12" borderId="0" xfId="8" applyFill="1" applyAlignment="1">
      <alignment horizontal="center"/>
    </xf>
    <xf numFmtId="0" fontId="107" fillId="12" borderId="0" xfId="8" applyFont="1" applyFill="1" applyAlignment="1">
      <alignment vertical="top" wrapText="1"/>
    </xf>
    <xf numFmtId="164" fontId="130" fillId="4" borderId="0" xfId="10" applyNumberFormat="1" applyFont="1" applyFill="1" applyAlignment="1">
      <alignment horizontal="center" vertical="center"/>
    </xf>
    <xf numFmtId="180" fontId="130" fillId="4" borderId="0" xfId="10" applyNumberFormat="1" applyFont="1" applyFill="1" applyAlignment="1">
      <alignment horizontal="center" vertical="center"/>
    </xf>
    <xf numFmtId="0" fontId="49" fillId="4" borderId="0" xfId="0" applyFont="1" applyFill="1"/>
    <xf numFmtId="0" fontId="65" fillId="4" borderId="0" xfId="11" applyFont="1" applyFill="1" applyAlignment="1">
      <alignment horizontal="left" vertical="center"/>
    </xf>
    <xf numFmtId="0" fontId="13" fillId="5" borderId="0" xfId="0" applyFont="1" applyFill="1"/>
    <xf numFmtId="0" fontId="0" fillId="12" borderId="0" xfId="0" applyFill="1"/>
    <xf numFmtId="0" fontId="34" fillId="4" borderId="0" xfId="6" applyFont="1" applyFill="1" applyAlignment="1" applyProtection="1">
      <alignment horizontal="right" vertical="center"/>
      <protection hidden="1"/>
    </xf>
    <xf numFmtId="0" fontId="50" fillId="4" borderId="0" xfId="0" applyFont="1" applyFill="1" applyAlignment="1">
      <alignment horizontal="left" vertical="center"/>
    </xf>
    <xf numFmtId="0" fontId="71" fillId="4" borderId="0" xfId="6" applyFont="1" applyFill="1" applyAlignment="1" applyProtection="1">
      <alignment vertical="center"/>
      <protection hidden="1"/>
    </xf>
    <xf numFmtId="0" fontId="45" fillId="2" borderId="0" xfId="0" applyFont="1" applyFill="1" applyAlignment="1">
      <alignment horizontal="center" vertical="center"/>
    </xf>
    <xf numFmtId="0" fontId="10" fillId="4" borderId="0" xfId="6" applyFill="1"/>
    <xf numFmtId="0" fontId="36" fillId="4" borderId="0" xfId="6" applyFont="1" applyFill="1" applyAlignment="1">
      <alignment vertical="center"/>
    </xf>
    <xf numFmtId="0" fontId="46" fillId="4" borderId="21" xfId="11" applyFont="1" applyFill="1" applyBorder="1" applyAlignment="1">
      <alignment horizontal="center" vertical="center"/>
    </xf>
    <xf numFmtId="1" fontId="0" fillId="0" borderId="0" xfId="0" applyNumberFormat="1" applyAlignment="1">
      <alignment horizontal="center"/>
    </xf>
    <xf numFmtId="1" fontId="0" fillId="4" borderId="0" xfId="0" applyNumberFormat="1" applyFill="1" applyAlignment="1">
      <alignment horizontal="center"/>
    </xf>
    <xf numFmtId="0" fontId="43" fillId="0" borderId="0" xfId="6" applyFont="1" applyAlignment="1">
      <alignment vertical="center"/>
    </xf>
    <xf numFmtId="0" fontId="210" fillId="4" borderId="0" xfId="11" applyFont="1" applyFill="1" applyAlignment="1">
      <alignment horizontal="center" vertical="center"/>
    </xf>
    <xf numFmtId="0" fontId="211" fillId="4" borderId="30" xfId="6" applyFont="1" applyFill="1" applyBorder="1" applyAlignment="1">
      <alignment horizontal="left" vertical="center"/>
    </xf>
    <xf numFmtId="0" fontId="59" fillId="4" borderId="0" xfId="11" applyFont="1" applyFill="1" applyAlignment="1">
      <alignment horizontal="left" vertical="center"/>
    </xf>
    <xf numFmtId="0" fontId="121" fillId="4" borderId="104" xfId="6" applyFont="1" applyFill="1" applyBorder="1" applyAlignment="1">
      <alignment vertical="center"/>
    </xf>
    <xf numFmtId="0" fontId="121" fillId="4" borderId="104" xfId="6" applyFont="1" applyFill="1" applyBorder="1" applyAlignment="1">
      <alignment vertical="center" wrapText="1"/>
    </xf>
    <xf numFmtId="0" fontId="10" fillId="4" borderId="104" xfId="6" applyFill="1" applyBorder="1"/>
    <xf numFmtId="0" fontId="208" fillId="4" borderId="0" xfId="6" applyFont="1" applyFill="1" applyAlignment="1">
      <alignment vertical="center" wrapText="1"/>
    </xf>
    <xf numFmtId="0" fontId="215" fillId="4" borderId="0" xfId="11" applyFont="1" applyFill="1" applyAlignment="1">
      <alignment vertical="center" wrapText="1"/>
    </xf>
    <xf numFmtId="0" fontId="59" fillId="4" borderId="0" xfId="11" applyFont="1" applyFill="1" applyAlignment="1">
      <alignment vertical="center"/>
    </xf>
    <xf numFmtId="0" fontId="217" fillId="4" borderId="0" xfId="11" applyFont="1" applyFill="1" applyAlignment="1">
      <alignment vertical="center"/>
    </xf>
    <xf numFmtId="0" fontId="168" fillId="4" borderId="120" xfId="6" applyFont="1" applyFill="1" applyBorder="1" applyAlignment="1">
      <alignment vertical="center" wrapText="1"/>
    </xf>
    <xf numFmtId="0" fontId="168" fillId="4" borderId="104" xfId="6" applyFont="1" applyFill="1" applyBorder="1" applyAlignment="1">
      <alignment vertical="center" wrapText="1"/>
    </xf>
    <xf numFmtId="0" fontId="218" fillId="4" borderId="104" xfId="6" applyFont="1" applyFill="1" applyBorder="1" applyAlignment="1">
      <alignment vertical="center" wrapText="1"/>
    </xf>
    <xf numFmtId="0" fontId="218" fillId="4" borderId="0" xfId="6" applyFont="1" applyFill="1" applyAlignment="1">
      <alignment vertical="center" wrapText="1"/>
    </xf>
    <xf numFmtId="0" fontId="220" fillId="4" borderId="24" xfId="0" applyFont="1" applyFill="1" applyBorder="1" applyAlignment="1">
      <alignment vertical="center"/>
    </xf>
    <xf numFmtId="1" fontId="0" fillId="9" borderId="0" xfId="0" applyNumberFormat="1" applyFill="1" applyAlignment="1">
      <alignment horizontal="center"/>
    </xf>
    <xf numFmtId="0" fontId="59" fillId="9" borderId="0" xfId="11" applyFont="1" applyFill="1" applyAlignment="1">
      <alignment horizontal="left" vertical="center"/>
    </xf>
    <xf numFmtId="0" fontId="10" fillId="9" borderId="0" xfId="6" applyFill="1"/>
    <xf numFmtId="0" fontId="208" fillId="4" borderId="90" xfId="6" applyFont="1" applyFill="1" applyBorder="1" applyAlignment="1">
      <alignment vertical="center" wrapText="1"/>
    </xf>
    <xf numFmtId="0" fontId="208" fillId="4" borderId="91" xfId="6" applyFont="1" applyFill="1" applyBorder="1" applyAlignment="1">
      <alignment vertical="center" wrapText="1"/>
    </xf>
    <xf numFmtId="0" fontId="52" fillId="4" borderId="0" xfId="11" applyFont="1" applyFill="1" applyAlignment="1">
      <alignment vertical="center"/>
    </xf>
    <xf numFmtId="0" fontId="0" fillId="4" borderId="25" xfId="0" applyFill="1" applyBorder="1"/>
    <xf numFmtId="0" fontId="0" fillId="4" borderId="11" xfId="0" applyFill="1" applyBorder="1"/>
    <xf numFmtId="0" fontId="0" fillId="4" borderId="26" xfId="0" applyFill="1" applyBorder="1"/>
    <xf numFmtId="0" fontId="17" fillId="15" borderId="20" xfId="6" applyFont="1" applyFill="1" applyBorder="1" applyAlignment="1">
      <alignment vertical="center" textRotation="90"/>
    </xf>
    <xf numFmtId="0" fontId="135" fillId="0" borderId="0" xfId="6" applyFont="1" applyAlignment="1">
      <alignment vertical="center"/>
    </xf>
    <xf numFmtId="0" fontId="37" fillId="4" borderId="103" xfId="6" applyFont="1" applyFill="1" applyBorder="1" applyAlignment="1">
      <alignment vertical="center"/>
    </xf>
    <xf numFmtId="0" fontId="37" fillId="4" borderId="104" xfId="6" applyFont="1" applyFill="1" applyBorder="1" applyAlignment="1">
      <alignment vertical="center"/>
    </xf>
    <xf numFmtId="0" fontId="10" fillId="4" borderId="110" xfId="6" applyFill="1" applyBorder="1"/>
    <xf numFmtId="0" fontId="0" fillId="4" borderId="115" xfId="0" applyFill="1" applyBorder="1"/>
    <xf numFmtId="0" fontId="37" fillId="4" borderId="115" xfId="6" applyFont="1" applyFill="1" applyBorder="1" applyAlignment="1" applyProtection="1">
      <alignment vertical="center"/>
      <protection hidden="1"/>
    </xf>
    <xf numFmtId="0" fontId="218" fillId="4" borderId="0" xfId="6" applyFont="1" applyFill="1" applyAlignment="1">
      <alignment vertical="center"/>
    </xf>
    <xf numFmtId="0" fontId="10" fillId="4" borderId="24" xfId="6" applyFill="1" applyBorder="1"/>
    <xf numFmtId="0" fontId="56" fillId="4" borderId="115" xfId="6" applyFont="1" applyFill="1" applyBorder="1" applyAlignment="1">
      <alignment vertical="center"/>
    </xf>
    <xf numFmtId="0" fontId="56" fillId="4" borderId="0" xfId="6" applyFont="1" applyFill="1" applyAlignment="1">
      <alignment vertical="center"/>
    </xf>
    <xf numFmtId="0" fontId="208" fillId="4" borderId="0" xfId="6" applyFont="1" applyFill="1" applyAlignment="1">
      <alignment vertical="center"/>
    </xf>
    <xf numFmtId="164" fontId="75" fillId="19" borderId="115" xfId="10" applyNumberFormat="1" applyFont="1" applyFill="1" applyBorder="1" applyAlignment="1">
      <alignment horizontal="left" vertical="center"/>
    </xf>
    <xf numFmtId="0" fontId="65" fillId="59" borderId="0" xfId="6" applyFont="1" applyFill="1" applyAlignment="1" applyProtection="1">
      <alignment horizontal="right" vertical="center"/>
      <protection hidden="1"/>
    </xf>
    <xf numFmtId="0" fontId="71" fillId="59" borderId="0" xfId="6" applyFont="1" applyFill="1" applyAlignment="1">
      <alignment horizontal="right" vertical="center"/>
    </xf>
    <xf numFmtId="0" fontId="42" fillId="59" borderId="0" xfId="0" applyFont="1" applyFill="1" applyAlignment="1">
      <alignment horizontal="center" vertical="center"/>
    </xf>
    <xf numFmtId="0" fontId="42" fillId="59" borderId="24" xfId="0" applyFont="1" applyFill="1" applyBorder="1" applyAlignment="1">
      <alignment horizontal="center" vertical="center"/>
    </xf>
    <xf numFmtId="0" fontId="120" fillId="4" borderId="0" xfId="6" applyFont="1" applyFill="1" applyAlignment="1">
      <alignment horizontal="center" vertical="center"/>
    </xf>
    <xf numFmtId="0" fontId="62" fillId="4" borderId="0" xfId="6" applyFont="1" applyFill="1" applyAlignment="1">
      <alignment horizontal="center" vertical="center"/>
    </xf>
    <xf numFmtId="0" fontId="42" fillId="60" borderId="115" xfId="6" applyFont="1" applyFill="1" applyBorder="1" applyAlignment="1">
      <alignment vertical="center"/>
    </xf>
    <xf numFmtId="0" fontId="42" fillId="60" borderId="0" xfId="6" applyFont="1" applyFill="1" applyAlignment="1">
      <alignment vertical="center"/>
    </xf>
    <xf numFmtId="0" fontId="42" fillId="60" borderId="0" xfId="6" applyFont="1" applyFill="1" applyAlignment="1">
      <alignment horizontal="center" vertical="center"/>
    </xf>
    <xf numFmtId="0" fontId="42" fillId="60" borderId="24" xfId="6" applyFont="1" applyFill="1" applyBorder="1" applyAlignment="1">
      <alignment horizontal="center" vertical="center"/>
    </xf>
    <xf numFmtId="0" fontId="88" fillId="4" borderId="115" xfId="6" applyFont="1" applyFill="1" applyBorder="1" applyAlignment="1">
      <alignment horizontal="center" vertical="center"/>
    </xf>
    <xf numFmtId="0" fontId="137" fillId="4" borderId="0" xfId="11" applyFont="1" applyFill="1" applyAlignment="1">
      <alignment vertical="center" wrapText="1"/>
    </xf>
    <xf numFmtId="0" fontId="90" fillId="4" borderId="0" xfId="11" applyFont="1" applyFill="1" applyAlignment="1">
      <alignment vertical="center"/>
    </xf>
    <xf numFmtId="0" fontId="97" fillId="13" borderId="115" xfId="6" applyFont="1" applyFill="1" applyBorder="1" applyAlignment="1" applyProtection="1">
      <alignment vertical="center" wrapText="1"/>
      <protection hidden="1"/>
    </xf>
    <xf numFmtId="0" fontId="97" fillId="13" borderId="0" xfId="6" applyFont="1" applyFill="1" applyAlignment="1" applyProtection="1">
      <alignment vertical="center" wrapText="1"/>
      <protection hidden="1"/>
    </xf>
    <xf numFmtId="0" fontId="48" fillId="13" borderId="0" xfId="6" applyFont="1" applyFill="1" applyAlignment="1" applyProtection="1">
      <alignment vertical="center"/>
      <protection hidden="1"/>
    </xf>
    <xf numFmtId="0" fontId="48" fillId="13" borderId="24" xfId="6" applyFont="1" applyFill="1" applyBorder="1" applyAlignment="1" applyProtection="1">
      <alignment vertical="center"/>
      <protection hidden="1"/>
    </xf>
    <xf numFmtId="0" fontId="118" fillId="4" borderId="0" xfId="11" applyFont="1" applyFill="1" applyAlignment="1">
      <alignment horizontal="right" vertical="center"/>
    </xf>
    <xf numFmtId="178" fontId="119" fillId="11" borderId="0" xfId="10" applyNumberFormat="1" applyFont="1" applyFill="1" applyAlignment="1">
      <alignment horizontal="center" vertical="center"/>
    </xf>
    <xf numFmtId="0" fontId="41" fillId="4" borderId="0" xfId="11" applyFont="1" applyFill="1" applyAlignment="1">
      <alignment vertical="center"/>
    </xf>
    <xf numFmtId="178" fontId="80" fillId="7" borderId="0" xfId="10" applyNumberFormat="1" applyFont="1" applyFill="1" applyAlignment="1">
      <alignment horizontal="center" vertical="center"/>
    </xf>
    <xf numFmtId="178" fontId="55" fillId="4" borderId="0" xfId="10" applyNumberFormat="1" applyFont="1" applyFill="1" applyAlignment="1">
      <alignment horizontal="center" vertical="center"/>
    </xf>
    <xf numFmtId="164" fontId="56" fillId="4" borderId="0" xfId="11" applyNumberFormat="1" applyFont="1" applyFill="1" applyAlignment="1">
      <alignment horizontal="center" vertical="center" wrapText="1"/>
    </xf>
    <xf numFmtId="0" fontId="46" fillId="4" borderId="0" xfId="11" applyFont="1" applyFill="1" applyAlignment="1">
      <alignment vertical="center" wrapText="1"/>
    </xf>
    <xf numFmtId="0" fontId="46" fillId="4" borderId="20" xfId="11" applyFont="1" applyFill="1" applyBorder="1" applyAlignment="1">
      <alignment vertical="center" wrapText="1"/>
    </xf>
    <xf numFmtId="0" fontId="36" fillId="4" borderId="20" xfId="6" applyFont="1" applyFill="1" applyBorder="1" applyAlignment="1">
      <alignment vertical="center" wrapText="1"/>
    </xf>
    <xf numFmtId="179" fontId="46" fillId="4" borderId="0" xfId="8" applyNumberFormat="1" applyFont="1" applyFill="1" applyAlignment="1">
      <alignment vertical="center"/>
    </xf>
    <xf numFmtId="179" fontId="46" fillId="4" borderId="20" xfId="8" applyNumberFormat="1" applyFont="1" applyFill="1" applyBorder="1" applyAlignment="1">
      <alignment vertical="center"/>
    </xf>
    <xf numFmtId="0" fontId="35" fillId="4" borderId="115" xfId="8" applyFont="1" applyFill="1" applyBorder="1" applyAlignment="1" applyProtection="1">
      <alignment horizontal="center" vertical="center"/>
      <protection locked="0"/>
    </xf>
    <xf numFmtId="164" fontId="55" fillId="4" borderId="0" xfId="10" applyNumberFormat="1" applyFont="1" applyFill="1" applyAlignment="1">
      <alignment horizontal="center" vertical="center"/>
    </xf>
    <xf numFmtId="1" fontId="34" fillId="4" borderId="0" xfId="6" applyNumberFormat="1" applyFont="1" applyFill="1" applyAlignment="1" applyProtection="1">
      <alignment horizontal="center" vertical="center"/>
      <protection hidden="1"/>
    </xf>
    <xf numFmtId="178" fontId="102" fillId="4" borderId="0" xfId="10" applyNumberFormat="1" applyFont="1" applyFill="1" applyAlignment="1">
      <alignment horizontal="right" vertical="center"/>
    </xf>
    <xf numFmtId="1" fontId="34" fillId="4" borderId="0" xfId="6" applyNumberFormat="1" applyFont="1" applyFill="1" applyAlignment="1" applyProtection="1">
      <alignment horizontal="right" vertical="center"/>
      <protection hidden="1"/>
    </xf>
    <xf numFmtId="0" fontId="49" fillId="4" borderId="0" xfId="6" applyFont="1" applyFill="1" applyAlignment="1" applyProtection="1">
      <alignment vertical="center"/>
      <protection hidden="1"/>
    </xf>
    <xf numFmtId="164" fontId="34" fillId="4" borderId="0" xfId="10" applyNumberFormat="1" applyFont="1" applyFill="1" applyAlignment="1">
      <alignment horizontal="right" vertical="center"/>
    </xf>
    <xf numFmtId="2" fontId="71" fillId="4" borderId="0" xfId="6" applyNumberFormat="1" applyFont="1" applyFill="1" applyAlignment="1" applyProtection="1">
      <alignment horizontal="right" vertical="center"/>
      <protection hidden="1"/>
    </xf>
    <xf numFmtId="165" fontId="51" fillId="4" borderId="0" xfId="8" applyNumberFormat="1" applyFont="1" applyFill="1" applyAlignment="1" applyProtection="1">
      <alignment horizontal="left" vertical="center"/>
      <protection locked="0"/>
    </xf>
    <xf numFmtId="0" fontId="42" fillId="17" borderId="115" xfId="6" applyFont="1" applyFill="1" applyBorder="1" applyAlignment="1">
      <alignment vertical="center"/>
    </xf>
    <xf numFmtId="0" fontId="35" fillId="10" borderId="115" xfId="8" applyFont="1" applyFill="1" applyBorder="1" applyAlignment="1" applyProtection="1">
      <alignment horizontal="center" vertical="center"/>
      <protection locked="0"/>
    </xf>
    <xf numFmtId="1" fontId="65" fillId="4" borderId="0" xfId="6" applyNumberFormat="1" applyFont="1" applyFill="1" applyAlignment="1" applyProtection="1">
      <alignment horizontal="right" vertical="center"/>
      <protection hidden="1"/>
    </xf>
    <xf numFmtId="165" fontId="124" fillId="4" borderId="0" xfId="8" applyNumberFormat="1" applyFont="1" applyFill="1" applyAlignment="1" applyProtection="1">
      <alignment horizontal="center" vertical="center"/>
      <protection locked="0"/>
    </xf>
    <xf numFmtId="178" fontId="126" fillId="4" borderId="0" xfId="10" applyNumberFormat="1" applyFont="1" applyFill="1" applyAlignment="1">
      <alignment horizontal="center" vertical="center"/>
    </xf>
    <xf numFmtId="10" fontId="46" fillId="4" borderId="0" xfId="6" applyNumberFormat="1" applyFont="1" applyFill="1" applyAlignment="1">
      <alignment horizontal="right" vertical="center"/>
    </xf>
    <xf numFmtId="165" fontId="83" fillId="4" borderId="0" xfId="8" applyNumberFormat="1" applyFont="1" applyFill="1" applyAlignment="1" applyProtection="1">
      <alignment horizontal="center" vertical="center"/>
      <protection locked="0"/>
    </xf>
    <xf numFmtId="178" fontId="224" fillId="4" borderId="0" xfId="10" applyNumberFormat="1" applyFont="1" applyFill="1" applyAlignment="1">
      <alignment horizontal="center" vertical="center"/>
    </xf>
    <xf numFmtId="164" fontId="97" fillId="4" borderId="0" xfId="10" applyNumberFormat="1" applyFont="1" applyFill="1" applyAlignment="1">
      <alignment horizontal="center" vertical="center"/>
    </xf>
    <xf numFmtId="197" fontId="224" fillId="4" borderId="0" xfId="6" applyNumberFormat="1" applyFont="1" applyFill="1" applyAlignment="1">
      <alignment horizontal="right" vertical="center"/>
    </xf>
    <xf numFmtId="178" fontId="126" fillId="4" borderId="0" xfId="10" applyNumberFormat="1" applyFont="1" applyFill="1" applyAlignment="1">
      <alignment vertical="center"/>
    </xf>
    <xf numFmtId="164" fontId="75" fillId="17" borderId="0" xfId="6" applyNumberFormat="1" applyFont="1" applyFill="1" applyAlignment="1">
      <alignment horizontal="center" vertical="center"/>
    </xf>
    <xf numFmtId="0" fontId="65" fillId="2" borderId="0" xfId="6" applyFont="1" applyFill="1" applyAlignment="1" applyProtection="1">
      <alignment horizontal="right" vertical="center"/>
      <protection hidden="1"/>
    </xf>
    <xf numFmtId="1" fontId="65" fillId="2" borderId="0" xfId="6" applyNumberFormat="1" applyFont="1" applyFill="1" applyAlignment="1" applyProtection="1">
      <alignment horizontal="right" vertical="center"/>
      <protection hidden="1"/>
    </xf>
    <xf numFmtId="165" fontId="83" fillId="2" borderId="0" xfId="8" applyNumberFormat="1" applyFont="1" applyFill="1" applyAlignment="1" applyProtection="1">
      <alignment horizontal="center" vertical="center"/>
      <protection locked="0"/>
    </xf>
    <xf numFmtId="178" fontId="224" fillId="2" borderId="0" xfId="10" applyNumberFormat="1" applyFont="1" applyFill="1" applyAlignment="1">
      <alignment horizontal="center" vertical="center"/>
    </xf>
    <xf numFmtId="164" fontId="97" fillId="2" borderId="0" xfId="10" applyNumberFormat="1" applyFont="1" applyFill="1" applyAlignment="1">
      <alignment horizontal="center" vertical="center"/>
    </xf>
    <xf numFmtId="197" fontId="224" fillId="2" borderId="0" xfId="6" applyNumberFormat="1" applyFont="1" applyFill="1" applyAlignment="1">
      <alignment horizontal="right" vertical="center"/>
    </xf>
    <xf numFmtId="178" fontId="96" fillId="17" borderId="0" xfId="6" applyNumberFormat="1" applyFont="1" applyFill="1" applyAlignment="1">
      <alignment horizontal="center" vertical="center"/>
    </xf>
    <xf numFmtId="0" fontId="89" fillId="12" borderId="115" xfId="11" applyFont="1" applyFill="1" applyBorder="1" applyAlignment="1">
      <alignment horizontal="center" vertical="center"/>
    </xf>
    <xf numFmtId="0" fontId="141" fillId="12" borderId="115" xfId="8" applyFill="1" applyBorder="1"/>
    <xf numFmtId="0" fontId="21" fillId="2" borderId="0" xfId="11" applyFont="1" applyFill="1" applyAlignment="1">
      <alignment horizontal="left" vertical="center"/>
    </xf>
    <xf numFmtId="0" fontId="110" fillId="4" borderId="115" xfId="6" applyFont="1" applyFill="1" applyBorder="1" applyAlignment="1">
      <alignment horizontal="center" vertical="center"/>
    </xf>
    <xf numFmtId="0" fontId="21" fillId="2" borderId="0" xfId="11" applyFont="1" applyFill="1" applyAlignment="1">
      <alignment vertical="center"/>
    </xf>
    <xf numFmtId="0" fontId="21" fillId="4" borderId="20" xfId="11" applyFont="1" applyFill="1" applyBorder="1" applyAlignment="1">
      <alignment vertical="center"/>
    </xf>
    <xf numFmtId="0" fontId="53" fillId="2" borderId="0" xfId="11" applyFont="1" applyFill="1" applyAlignment="1">
      <alignment vertical="center"/>
    </xf>
    <xf numFmtId="0" fontId="113" fillId="4" borderId="0" xfId="11" applyFont="1" applyFill="1" applyAlignment="1">
      <alignment vertical="center"/>
    </xf>
    <xf numFmtId="0" fontId="113" fillId="4" borderId="20" xfId="11" applyFont="1" applyFill="1" applyBorder="1" applyAlignment="1">
      <alignment vertical="center"/>
    </xf>
    <xf numFmtId="0" fontId="65" fillId="18" borderId="0" xfId="6" applyFont="1" applyFill="1" applyAlignment="1">
      <alignment horizontal="left" vertical="center"/>
    </xf>
    <xf numFmtId="0" fontId="21" fillId="4" borderId="20" xfId="11" applyFont="1" applyFill="1" applyBorder="1" applyAlignment="1">
      <alignment horizontal="left" vertical="center"/>
    </xf>
    <xf numFmtId="0" fontId="114" fillId="19" borderId="115" xfId="6" applyFont="1" applyFill="1" applyBorder="1" applyAlignment="1">
      <alignment horizontal="center" vertical="center"/>
    </xf>
    <xf numFmtId="0" fontId="76" fillId="2" borderId="0" xfId="0" applyFont="1" applyFill="1" applyAlignment="1">
      <alignment horizontal="right" vertical="center"/>
    </xf>
    <xf numFmtId="0" fontId="21" fillId="4" borderId="115" xfId="11" applyFont="1" applyFill="1" applyBorder="1" applyAlignment="1">
      <alignment horizontal="right" vertical="center"/>
    </xf>
    <xf numFmtId="0" fontId="100" fillId="4" borderId="115" xfId="6" applyFont="1" applyFill="1" applyBorder="1" applyAlignment="1">
      <alignment horizontal="center" vertical="center"/>
    </xf>
    <xf numFmtId="0" fontId="114" fillId="4" borderId="115" xfId="6" applyFont="1" applyFill="1" applyBorder="1" applyAlignment="1">
      <alignment horizontal="center" vertical="center"/>
    </xf>
    <xf numFmtId="0" fontId="117" fillId="4" borderId="115" xfId="6" applyFont="1" applyFill="1" applyBorder="1" applyAlignment="1">
      <alignment horizontal="center" vertical="center"/>
    </xf>
    <xf numFmtId="0" fontId="115" fillId="4" borderId="115" xfId="6" applyFont="1" applyFill="1" applyBorder="1" applyAlignment="1">
      <alignment horizontal="center" vertical="center"/>
    </xf>
    <xf numFmtId="0" fontId="94" fillId="4" borderId="115" xfId="6" applyFont="1" applyFill="1" applyBorder="1" applyAlignment="1">
      <alignment horizontal="center" vertical="center"/>
    </xf>
    <xf numFmtId="0" fontId="95" fillId="4" borderId="115" xfId="6" applyFont="1" applyFill="1" applyBorder="1" applyAlignment="1">
      <alignment horizontal="center" vertical="center"/>
    </xf>
    <xf numFmtId="0" fontId="132" fillId="12" borderId="0" xfId="6" applyFont="1" applyFill="1" applyAlignment="1">
      <alignment vertical="center" textRotation="90"/>
    </xf>
    <xf numFmtId="164" fontId="55" fillId="12" borderId="0" xfId="10" applyNumberFormat="1" applyFont="1" applyFill="1" applyAlignment="1">
      <alignment horizontal="center" vertical="center"/>
    </xf>
    <xf numFmtId="0" fontId="65" fillId="12" borderId="0" xfId="6" applyFont="1" applyFill="1" applyAlignment="1" applyProtection="1">
      <alignment vertical="center"/>
      <protection hidden="1"/>
    </xf>
    <xf numFmtId="0" fontId="34" fillId="12" borderId="0" xfId="6" applyFont="1" applyFill="1" applyAlignment="1" applyProtection="1">
      <alignment horizontal="left" vertical="center"/>
      <protection hidden="1"/>
    </xf>
    <xf numFmtId="164" fontId="71" fillId="12" borderId="0" xfId="10" applyNumberFormat="1" applyFont="1" applyFill="1" applyAlignment="1">
      <alignment horizontal="center" vertical="center"/>
    </xf>
    <xf numFmtId="0" fontId="35" fillId="12" borderId="0" xfId="0" applyFont="1" applyFill="1" applyAlignment="1">
      <alignment horizontal="left"/>
    </xf>
    <xf numFmtId="0" fontId="65" fillId="12" borderId="0" xfId="6" applyFont="1" applyFill="1" applyAlignment="1" applyProtection="1">
      <alignment horizontal="right" vertical="center"/>
      <protection hidden="1"/>
    </xf>
    <xf numFmtId="0" fontId="132" fillId="12" borderId="76" xfId="6" applyFont="1" applyFill="1" applyBorder="1" applyAlignment="1">
      <alignment vertical="center" textRotation="90"/>
    </xf>
    <xf numFmtId="164" fontId="55" fillId="12" borderId="76" xfId="10" applyNumberFormat="1" applyFont="1" applyFill="1" applyBorder="1" applyAlignment="1">
      <alignment horizontal="center" vertical="center"/>
    </xf>
    <xf numFmtId="0" fontId="65" fillId="12" borderId="76" xfId="6" applyFont="1" applyFill="1" applyBorder="1" applyAlignment="1" applyProtection="1">
      <alignment vertical="center"/>
      <protection hidden="1"/>
    </xf>
    <xf numFmtId="0" fontId="0" fillId="12" borderId="76" xfId="0" applyFill="1" applyBorder="1"/>
    <xf numFmtId="1" fontId="65" fillId="59" borderId="0" xfId="6" applyNumberFormat="1" applyFont="1" applyFill="1" applyAlignment="1" applyProtection="1">
      <alignment horizontal="right" vertical="center"/>
      <protection hidden="1"/>
    </xf>
    <xf numFmtId="165" fontId="124" fillId="59" borderId="0" xfId="8" applyNumberFormat="1" applyFont="1" applyFill="1" applyAlignment="1" applyProtection="1">
      <alignment horizontal="center" vertical="center"/>
      <protection locked="0"/>
    </xf>
    <xf numFmtId="178" fontId="126" fillId="59" borderId="0" xfId="10" applyNumberFormat="1" applyFont="1" applyFill="1" applyAlignment="1">
      <alignment vertical="center"/>
    </xf>
    <xf numFmtId="164" fontId="71" fillId="59" borderId="0" xfId="10" applyNumberFormat="1" applyFont="1" applyFill="1" applyAlignment="1">
      <alignment vertical="center"/>
    </xf>
    <xf numFmtId="10" fontId="46" fillId="59" borderId="0" xfId="6" applyNumberFormat="1" applyFont="1" applyFill="1" applyAlignment="1">
      <alignment horizontal="center" vertical="center"/>
    </xf>
    <xf numFmtId="0" fontId="56" fillId="4" borderId="0" xfId="6" applyFont="1" applyFill="1" applyAlignment="1" applyProtection="1">
      <alignment horizontal="right" vertical="center"/>
      <protection hidden="1"/>
    </xf>
    <xf numFmtId="0" fontId="44" fillId="58" borderId="0" xfId="6" applyFont="1" applyFill="1" applyAlignment="1">
      <alignment horizontal="left" vertical="center"/>
    </xf>
    <xf numFmtId="0" fontId="132" fillId="4" borderId="76" xfId="6" applyFont="1" applyFill="1" applyBorder="1" applyAlignment="1">
      <alignment horizontal="center" vertical="center" textRotation="90"/>
    </xf>
    <xf numFmtId="0" fontId="46" fillId="4" borderId="76" xfId="11" applyFont="1" applyFill="1" applyBorder="1" applyAlignment="1">
      <alignment horizontal="center" vertical="center"/>
    </xf>
    <xf numFmtId="179" fontId="46" fillId="4" borderId="76" xfId="0" applyNumberFormat="1" applyFont="1" applyFill="1" applyBorder="1" applyAlignment="1">
      <alignment horizontal="center" vertical="center"/>
    </xf>
    <xf numFmtId="0" fontId="70" fillId="16" borderId="97" xfId="11" applyFont="1" applyFill="1" applyBorder="1" applyAlignment="1">
      <alignment horizontal="center" vertical="center"/>
    </xf>
    <xf numFmtId="0" fontId="33" fillId="4" borderId="115" xfId="0" applyFont="1" applyFill="1" applyBorder="1" applyAlignment="1">
      <alignment vertical="center"/>
    </xf>
    <xf numFmtId="0" fontId="21" fillId="4" borderId="0" xfId="11" applyFont="1" applyFill="1" applyAlignment="1">
      <alignment vertical="center" wrapText="1"/>
    </xf>
    <xf numFmtId="0" fontId="120" fillId="4" borderId="115" xfId="6" applyFont="1" applyFill="1" applyBorder="1" applyAlignment="1">
      <alignment horizontal="center" vertical="center"/>
    </xf>
    <xf numFmtId="182" fontId="207" fillId="61" borderId="97" xfId="6" applyNumberFormat="1" applyFont="1" applyFill="1" applyBorder="1" applyAlignment="1">
      <alignment vertical="center"/>
    </xf>
    <xf numFmtId="182" fontId="207" fillId="61" borderId="98" xfId="6" applyNumberFormat="1" applyFont="1" applyFill="1" applyBorder="1" applyAlignment="1">
      <alignment vertical="center"/>
    </xf>
    <xf numFmtId="0" fontId="52" fillId="4" borderId="115" xfId="11" applyFont="1" applyFill="1" applyBorder="1" applyAlignment="1">
      <alignment horizontal="center" vertical="center"/>
    </xf>
    <xf numFmtId="0" fontId="221" fillId="4" borderId="17" xfId="11" applyFont="1" applyFill="1" applyBorder="1" applyAlignment="1">
      <alignment horizontal="center" vertical="center"/>
    </xf>
    <xf numFmtId="0" fontId="114" fillId="14" borderId="115" xfId="6" applyFont="1" applyFill="1" applyBorder="1" applyAlignment="1">
      <alignment horizontal="center" vertical="center"/>
    </xf>
    <xf numFmtId="0" fontId="101" fillId="2" borderId="0" xfId="0" applyFont="1" applyFill="1" applyAlignment="1">
      <alignment horizontal="right" vertical="center"/>
    </xf>
    <xf numFmtId="164" fontId="75" fillId="12" borderId="115" xfId="10" applyNumberFormat="1" applyFont="1" applyFill="1" applyBorder="1" applyAlignment="1">
      <alignment vertical="center"/>
    </xf>
    <xf numFmtId="164" fontId="75" fillId="12" borderId="115" xfId="10" applyNumberFormat="1" applyFont="1" applyFill="1" applyBorder="1" applyAlignment="1">
      <alignment horizontal="left" vertical="center"/>
    </xf>
    <xf numFmtId="0" fontId="65" fillId="0" borderId="0" xfId="6" applyFont="1" applyAlignment="1">
      <alignment vertical="center"/>
    </xf>
    <xf numFmtId="0" fontId="132" fillId="12" borderId="21" xfId="6" applyFont="1" applyFill="1" applyBorder="1" applyAlignment="1">
      <alignment vertical="center" textRotation="90"/>
    </xf>
    <xf numFmtId="164" fontId="55" fillId="12" borderId="21" xfId="10" applyNumberFormat="1" applyFont="1" applyFill="1" applyBorder="1" applyAlignment="1">
      <alignment horizontal="center" vertical="center"/>
    </xf>
    <xf numFmtId="0" fontId="65" fillId="12" borderId="21" xfId="6" applyFont="1" applyFill="1" applyBorder="1" applyAlignment="1" applyProtection="1">
      <alignment vertical="center"/>
      <protection hidden="1"/>
    </xf>
    <xf numFmtId="0" fontId="0" fillId="12" borderId="21" xfId="0" applyFill="1" applyBorder="1"/>
    <xf numFmtId="0" fontId="132" fillId="4" borderId="21" xfId="6" applyFont="1" applyFill="1" applyBorder="1" applyAlignment="1">
      <alignment horizontal="center" vertical="center" textRotation="90"/>
    </xf>
    <xf numFmtId="179" fontId="46" fillId="4" borderId="21" xfId="0" applyNumberFormat="1" applyFont="1" applyFill="1" applyBorder="1" applyAlignment="1">
      <alignment horizontal="center" vertical="center"/>
    </xf>
    <xf numFmtId="0" fontId="10" fillId="0" borderId="115" xfId="6" applyBorder="1"/>
    <xf numFmtId="0" fontId="82" fillId="2" borderId="0" xfId="0" applyFont="1" applyFill="1" applyAlignment="1">
      <alignment vertical="center"/>
    </xf>
    <xf numFmtId="0" fontId="82" fillId="2" borderId="0" xfId="0" applyFont="1" applyFill="1"/>
    <xf numFmtId="0" fontId="85" fillId="2" borderId="0" xfId="0" applyFont="1" applyFill="1" applyAlignment="1">
      <alignment vertical="center"/>
    </xf>
    <xf numFmtId="0" fontId="122" fillId="4" borderId="115" xfId="6" applyFont="1" applyFill="1" applyBorder="1" applyAlignment="1">
      <alignment vertical="center"/>
    </xf>
    <xf numFmtId="0" fontId="123" fillId="2" borderId="0" xfId="0" applyFont="1" applyFill="1"/>
    <xf numFmtId="0" fontId="123" fillId="2" borderId="20" xfId="0" applyFont="1" applyFill="1" applyBorder="1"/>
    <xf numFmtId="0" fontId="84" fillId="4" borderId="115" xfId="6" applyFont="1" applyFill="1" applyBorder="1" applyAlignment="1">
      <alignment horizontal="center" vertical="center"/>
    </xf>
    <xf numFmtId="0" fontId="85" fillId="2" borderId="0" xfId="0" applyFont="1" applyFill="1"/>
    <xf numFmtId="0" fontId="97" fillId="4" borderId="0" xfId="11" applyFont="1" applyFill="1" applyAlignment="1">
      <alignment vertical="center"/>
    </xf>
    <xf numFmtId="0" fontId="97" fillId="4" borderId="20" xfId="11" applyFont="1" applyFill="1" applyBorder="1" applyAlignment="1">
      <alignment vertical="center"/>
    </xf>
    <xf numFmtId="0" fontId="93" fillId="4" borderId="115" xfId="6" applyFont="1" applyFill="1" applyBorder="1" applyAlignment="1">
      <alignment vertical="center"/>
    </xf>
    <xf numFmtId="0" fontId="30" fillId="4" borderId="0" xfId="11" applyFont="1" applyFill="1" applyAlignment="1">
      <alignment vertical="center"/>
    </xf>
    <xf numFmtId="0" fontId="30" fillId="4" borderId="20" xfId="11" applyFont="1" applyFill="1" applyBorder="1" applyAlignment="1">
      <alignment vertical="center"/>
    </xf>
    <xf numFmtId="0" fontId="122" fillId="4" borderId="115" xfId="6" applyFont="1" applyFill="1" applyBorder="1" applyAlignment="1">
      <alignment horizontal="center" vertical="center"/>
    </xf>
    <xf numFmtId="0" fontId="83" fillId="4" borderId="0" xfId="0" applyFont="1" applyFill="1" applyAlignment="1">
      <alignment horizontal="center"/>
    </xf>
    <xf numFmtId="0" fontId="97" fillId="4" borderId="0" xfId="11" applyFont="1" applyFill="1" applyAlignment="1">
      <alignment horizontal="left" vertical="center"/>
    </xf>
    <xf numFmtId="0" fontId="97" fillId="2" borderId="0" xfId="0" applyFont="1" applyFill="1" applyAlignment="1">
      <alignment vertical="center"/>
    </xf>
    <xf numFmtId="0" fontId="136" fillId="4" borderId="115" xfId="6" applyFont="1" applyFill="1" applyBorder="1" applyAlignment="1">
      <alignment vertical="center"/>
    </xf>
    <xf numFmtId="0" fontId="99" fillId="2" borderId="68" xfId="0" applyFont="1" applyFill="1" applyBorder="1" applyAlignment="1">
      <alignment vertical="center"/>
    </xf>
    <xf numFmtId="0" fontId="99" fillId="2" borderId="0" xfId="0" applyFont="1" applyFill="1" applyAlignment="1">
      <alignment vertical="center"/>
    </xf>
    <xf numFmtId="0" fontId="99" fillId="2" borderId="20" xfId="0" applyFont="1" applyFill="1" applyBorder="1" applyAlignment="1">
      <alignment vertical="center"/>
    </xf>
    <xf numFmtId="0" fontId="93" fillId="4" borderId="115" xfId="6" applyFont="1" applyFill="1" applyBorder="1" applyAlignment="1">
      <alignment horizontal="center" vertical="center"/>
    </xf>
    <xf numFmtId="0" fontId="30" fillId="2" borderId="0" xfId="0" applyFont="1" applyFill="1"/>
    <xf numFmtId="0" fontId="99" fillId="2" borderId="0" xfId="0" applyFont="1" applyFill="1" applyAlignment="1">
      <alignment wrapText="1"/>
    </xf>
    <xf numFmtId="0" fontId="99" fillId="2" borderId="20" xfId="0" applyFont="1" applyFill="1" applyBorder="1" applyAlignment="1">
      <alignment wrapText="1"/>
    </xf>
    <xf numFmtId="0" fontId="99" fillId="2" borderId="68" xfId="0" applyFont="1" applyFill="1" applyBorder="1" applyAlignment="1">
      <alignment wrapText="1"/>
    </xf>
    <xf numFmtId="0" fontId="97" fillId="57" borderId="115" xfId="6" applyFont="1" applyFill="1" applyBorder="1" applyAlignment="1" applyProtection="1">
      <alignment vertical="center" wrapText="1"/>
      <protection hidden="1"/>
    </xf>
    <xf numFmtId="0" fontId="97" fillId="57" borderId="0" xfId="6" applyFont="1" applyFill="1" applyAlignment="1" applyProtection="1">
      <alignment vertical="center" wrapText="1"/>
      <protection hidden="1"/>
    </xf>
    <xf numFmtId="0" fontId="48" fillId="57" borderId="0" xfId="6" applyFont="1" applyFill="1" applyAlignment="1" applyProtection="1">
      <alignment vertical="center"/>
      <protection hidden="1"/>
    </xf>
    <xf numFmtId="0" fontId="48" fillId="57" borderId="24" xfId="6" applyFont="1" applyFill="1" applyBorder="1" applyAlignment="1" applyProtection="1">
      <alignment vertical="center"/>
      <protection hidden="1"/>
    </xf>
    <xf numFmtId="0" fontId="35" fillId="0" borderId="0" xfId="0" applyFont="1" applyAlignment="1">
      <alignment horizontal="center"/>
    </xf>
    <xf numFmtId="0" fontId="38" fillId="2" borderId="115" xfId="11" applyFont="1" applyFill="1" applyBorder="1" applyAlignment="1">
      <alignment horizontal="center" vertical="center"/>
    </xf>
    <xf numFmtId="0" fontId="89" fillId="2" borderId="0" xfId="11" applyFont="1" applyFill="1" applyAlignment="1">
      <alignment vertical="center"/>
    </xf>
    <xf numFmtId="0" fontId="42" fillId="2" borderId="0" xfId="11" applyFont="1" applyFill="1" applyAlignment="1">
      <alignment horizontal="right" vertical="center"/>
    </xf>
    <xf numFmtId="0" fontId="138" fillId="2" borderId="0" xfId="11" applyFont="1" applyFill="1" applyAlignment="1">
      <alignment horizontal="right" vertical="center"/>
    </xf>
    <xf numFmtId="0" fontId="54" fillId="2" borderId="0" xfId="11" applyFont="1" applyFill="1" applyAlignment="1">
      <alignment horizontal="right" vertical="center"/>
    </xf>
    <xf numFmtId="164" fontId="133" fillId="7" borderId="0" xfId="10" applyNumberFormat="1" applyFont="1" applyFill="1" applyAlignment="1">
      <alignment horizontal="center" vertical="center"/>
    </xf>
    <xf numFmtId="0" fontId="54" fillId="2" borderId="0" xfId="11" applyFont="1" applyFill="1" applyAlignment="1">
      <alignment horizontal="center" vertical="center"/>
    </xf>
    <xf numFmtId="0" fontId="54" fillId="2" borderId="0" xfId="11" applyFont="1" applyFill="1" applyAlignment="1">
      <alignment vertical="center"/>
    </xf>
    <xf numFmtId="0" fontId="117" fillId="2" borderId="115" xfId="6" applyFont="1" applyFill="1" applyBorder="1" applyAlignment="1">
      <alignment horizontal="center" vertical="center"/>
    </xf>
    <xf numFmtId="2" fontId="54" fillId="2" borderId="0" xfId="11" applyNumberFormat="1" applyFont="1" applyFill="1" applyAlignment="1">
      <alignment horizontal="center" vertical="center"/>
    </xf>
    <xf numFmtId="0" fontId="89" fillId="2" borderId="0" xfId="11" applyFont="1" applyFill="1" applyAlignment="1">
      <alignment horizontal="center" vertical="center"/>
    </xf>
    <xf numFmtId="0" fontId="38" fillId="2" borderId="0" xfId="11" applyFont="1" applyFill="1" applyAlignment="1">
      <alignment vertical="center"/>
    </xf>
    <xf numFmtId="0" fontId="38" fillId="2" borderId="0" xfId="11" applyFont="1" applyFill="1" applyAlignment="1">
      <alignment horizontal="center" vertical="center"/>
    </xf>
    <xf numFmtId="164" fontId="43" fillId="2" borderId="0" xfId="10" applyNumberFormat="1" applyFont="1" applyFill="1" applyAlignment="1">
      <alignment vertical="center"/>
    </xf>
    <xf numFmtId="0" fontId="34" fillId="2" borderId="0" xfId="6" applyFont="1" applyFill="1" applyAlignment="1" applyProtection="1">
      <alignment vertical="center"/>
      <protection hidden="1"/>
    </xf>
    <xf numFmtId="0" fontId="34" fillId="2" borderId="0" xfId="6" applyFont="1" applyFill="1" applyAlignment="1" applyProtection="1">
      <alignment horizontal="right" vertical="center"/>
      <protection hidden="1"/>
    </xf>
    <xf numFmtId="0" fontId="34" fillId="2" borderId="20" xfId="6" applyFont="1" applyFill="1" applyBorder="1" applyAlignment="1" applyProtection="1">
      <alignment horizontal="right" vertical="center"/>
      <protection hidden="1"/>
    </xf>
    <xf numFmtId="1" fontId="65" fillId="2" borderId="20" xfId="10" applyNumberFormat="1" applyFont="1" applyFill="1" applyBorder="1" applyAlignment="1">
      <alignment horizontal="center" vertical="center"/>
    </xf>
    <xf numFmtId="0" fontId="100" fillId="2" borderId="0" xfId="6" applyFont="1" applyFill="1" applyAlignment="1">
      <alignment horizontal="center" vertical="center"/>
    </xf>
    <xf numFmtId="0" fontId="101" fillId="2" borderId="0" xfId="6" applyFont="1" applyFill="1" applyAlignment="1">
      <alignment vertical="center"/>
    </xf>
    <xf numFmtId="0" fontId="46" fillId="2" borderId="0" xfId="6" applyFont="1" applyFill="1" applyAlignment="1">
      <alignment horizontal="left" vertical="center"/>
    </xf>
    <xf numFmtId="0" fontId="36" fillId="2" borderId="0" xfId="6" applyFont="1" applyFill="1" applyAlignment="1">
      <alignment vertical="center" wrapText="1"/>
    </xf>
    <xf numFmtId="0" fontId="87" fillId="2" borderId="0" xfId="0" applyFont="1" applyFill="1" applyAlignment="1">
      <alignment horizontal="center" vertical="top"/>
    </xf>
    <xf numFmtId="1" fontId="65" fillId="2" borderId="0" xfId="10" applyNumberFormat="1" applyFont="1" applyFill="1" applyAlignment="1">
      <alignment vertical="center"/>
    </xf>
    <xf numFmtId="0" fontId="34" fillId="2" borderId="20" xfId="6" applyFont="1" applyFill="1" applyBorder="1" applyAlignment="1" applyProtection="1">
      <alignment horizontal="center" vertical="center"/>
      <protection hidden="1"/>
    </xf>
    <xf numFmtId="0" fontId="42" fillId="60" borderId="0" xfId="6" applyFont="1" applyFill="1" applyAlignment="1">
      <alignment horizontal="right" vertical="center"/>
    </xf>
    <xf numFmtId="0" fontId="134" fillId="4" borderId="0" xfId="0" applyFont="1" applyFill="1" applyAlignment="1">
      <alignment horizontal="left" vertical="center"/>
    </xf>
    <xf numFmtId="0" fontId="51" fillId="2" borderId="0" xfId="0" applyFont="1" applyFill="1" applyAlignment="1">
      <alignment horizontal="right" vertical="center"/>
    </xf>
    <xf numFmtId="2" fontId="51" fillId="4" borderId="0" xfId="0" applyNumberFormat="1" applyFont="1" applyFill="1" applyAlignment="1">
      <alignment horizontal="right" vertical="center"/>
    </xf>
    <xf numFmtId="166" fontId="124" fillId="4" borderId="0" xfId="0" applyNumberFormat="1" applyFont="1" applyFill="1" applyAlignment="1">
      <alignment horizontal="left" vertical="center"/>
    </xf>
    <xf numFmtId="164" fontId="71" fillId="4" borderId="24" xfId="10" applyNumberFormat="1" applyFont="1" applyFill="1" applyBorder="1" applyAlignment="1">
      <alignment horizontal="center" vertical="center"/>
    </xf>
    <xf numFmtId="0" fontId="98" fillId="4" borderId="0" xfId="0" applyFont="1" applyFill="1" applyAlignment="1">
      <alignment horizontal="left" vertical="center"/>
    </xf>
    <xf numFmtId="0" fontId="46" fillId="19" borderId="115" xfId="0" applyFont="1" applyFill="1" applyBorder="1" applyAlignment="1" applyProtection="1">
      <alignment horizontal="center" vertical="center"/>
      <protection locked="0"/>
    </xf>
    <xf numFmtId="0" fontId="0" fillId="12" borderId="115" xfId="0" applyFill="1" applyBorder="1"/>
    <xf numFmtId="0" fontId="114" fillId="4" borderId="115" xfId="0" applyFont="1" applyFill="1" applyBorder="1"/>
    <xf numFmtId="0" fontId="76" fillId="2" borderId="0" xfId="0" applyFont="1" applyFill="1" applyAlignment="1">
      <alignment horizontal="left" vertical="center"/>
    </xf>
    <xf numFmtId="0" fontId="42" fillId="2" borderId="0" xfId="11" applyFont="1" applyFill="1" applyAlignment="1">
      <alignment horizontal="left" vertical="center"/>
    </xf>
    <xf numFmtId="166" fontId="35" fillId="4" borderId="0" xfId="0" applyNumberFormat="1" applyFont="1" applyFill="1" applyAlignment="1">
      <alignment horizontal="left" vertical="center"/>
    </xf>
    <xf numFmtId="0" fontId="35" fillId="4" borderId="11" xfId="0" applyFont="1" applyFill="1" applyBorder="1"/>
    <xf numFmtId="0" fontId="33" fillId="2" borderId="0" xfId="6" applyFont="1" applyFill="1" applyAlignment="1">
      <alignment vertical="center"/>
    </xf>
    <xf numFmtId="0" fontId="45" fillId="2" borderId="0" xfId="0" applyFont="1" applyFill="1" applyAlignment="1">
      <alignment horizontal="left" vertical="center"/>
    </xf>
    <xf numFmtId="165" fontId="124" fillId="2" borderId="0" xfId="0" applyNumberFormat="1" applyFont="1" applyFill="1" applyAlignment="1">
      <alignment horizontal="left" vertical="center"/>
    </xf>
    <xf numFmtId="0" fontId="70" fillId="25" borderId="127" xfId="11" applyFont="1" applyFill="1" applyBorder="1" applyAlignment="1">
      <alignment vertical="center" textRotation="90"/>
    </xf>
    <xf numFmtId="0" fontId="230" fillId="30" borderId="0" xfId="0" applyFont="1" applyFill="1"/>
    <xf numFmtId="0" fontId="164" fillId="31" borderId="109" xfId="6" applyFont="1" applyFill="1" applyBorder="1" applyAlignment="1">
      <alignment horizontal="center" vertical="center"/>
    </xf>
    <xf numFmtId="0" fontId="175" fillId="46" borderId="0" xfId="0" applyFont="1" applyFill="1" applyAlignment="1">
      <alignment vertical="center"/>
    </xf>
    <xf numFmtId="0" fontId="175" fillId="46" borderId="0" xfId="0" applyFont="1" applyFill="1" applyAlignment="1">
      <alignment horizontal="left" vertical="center"/>
    </xf>
    <xf numFmtId="0" fontId="175" fillId="46" borderId="35" xfId="0" applyFont="1" applyFill="1" applyBorder="1" applyAlignment="1">
      <alignment horizontal="left" vertical="center"/>
    </xf>
    <xf numFmtId="0" fontId="175" fillId="30" borderId="0" xfId="0" applyFont="1" applyFill="1" applyAlignment="1">
      <alignment horizontal="left" vertical="center"/>
    </xf>
    <xf numFmtId="0" fontId="175" fillId="30" borderId="35" xfId="0" applyFont="1" applyFill="1" applyBorder="1" applyAlignment="1">
      <alignment horizontal="left" vertical="center"/>
    </xf>
    <xf numFmtId="0" fontId="7" fillId="46" borderId="0" xfId="0" applyFont="1" applyFill="1" applyAlignment="1">
      <alignment vertical="center"/>
    </xf>
    <xf numFmtId="0" fontId="169" fillId="46" borderId="0" xfId="0" applyFont="1" applyFill="1" applyAlignment="1">
      <alignment horizontal="left" vertical="center"/>
    </xf>
    <xf numFmtId="0" fontId="169" fillId="46" borderId="35" xfId="0" applyFont="1" applyFill="1" applyBorder="1" applyAlignment="1">
      <alignment horizontal="left" vertical="center"/>
    </xf>
    <xf numFmtId="0" fontId="7" fillId="30" borderId="0" xfId="0" applyFont="1" applyFill="1" applyAlignment="1">
      <alignment vertical="center"/>
    </xf>
    <xf numFmtId="0" fontId="169" fillId="30" borderId="0" xfId="0" applyFont="1" applyFill="1" applyAlignment="1">
      <alignment horizontal="left" vertical="center"/>
    </xf>
    <xf numFmtId="0" fontId="169" fillId="30" borderId="35" xfId="0" applyFont="1" applyFill="1" applyBorder="1" applyAlignment="1">
      <alignment horizontal="left" vertical="center"/>
    </xf>
    <xf numFmtId="0" fontId="231" fillId="31" borderId="0" xfId="6" applyFont="1" applyFill="1" applyAlignment="1">
      <alignment horizontal="center" vertical="center"/>
    </xf>
    <xf numFmtId="0" fontId="166" fillId="31" borderId="0" xfId="0" applyFont="1" applyFill="1" applyAlignment="1">
      <alignment horizontal="center" vertical="center"/>
    </xf>
    <xf numFmtId="0" fontId="232" fillId="30" borderId="0" xfId="6" applyFont="1" applyFill="1" applyAlignment="1">
      <alignment horizontal="center" vertical="center"/>
    </xf>
    <xf numFmtId="0" fontId="233" fillId="30" borderId="0" xfId="0" applyFont="1" applyFill="1" applyAlignment="1">
      <alignment horizontal="center" vertical="center"/>
    </xf>
    <xf numFmtId="0" fontId="142" fillId="31" borderId="0" xfId="0" applyFont="1" applyFill="1"/>
    <xf numFmtId="0" fontId="7" fillId="46" borderId="35" xfId="0" applyFont="1" applyFill="1" applyBorder="1" applyAlignment="1">
      <alignment vertical="center"/>
    </xf>
    <xf numFmtId="0" fontId="234" fillId="30" borderId="0" xfId="0" applyFont="1" applyFill="1"/>
    <xf numFmtId="0" fontId="7" fillId="30" borderId="35" xfId="0" applyFont="1" applyFill="1" applyBorder="1" applyAlignment="1">
      <alignment vertical="center"/>
    </xf>
    <xf numFmtId="0" fontId="193" fillId="30" borderId="0" xfId="0" applyFont="1" applyFill="1" applyAlignment="1">
      <alignment horizontal="center" vertical="center"/>
    </xf>
    <xf numFmtId="0" fontId="142" fillId="31" borderId="0" xfId="0" applyFont="1" applyFill="1" applyAlignment="1">
      <alignment horizontal="left" vertical="center"/>
    </xf>
    <xf numFmtId="0" fontId="193" fillId="30" borderId="0" xfId="0" applyFont="1" applyFill="1" applyAlignment="1">
      <alignment horizontal="left" vertical="center"/>
    </xf>
    <xf numFmtId="0" fontId="142" fillId="31" borderId="0" xfId="6" applyFont="1" applyFill="1" applyAlignment="1">
      <alignment horizontal="center" vertical="center"/>
    </xf>
    <xf numFmtId="166" fontId="142" fillId="31" borderId="0" xfId="0" applyNumberFormat="1" applyFont="1" applyFill="1" applyAlignment="1">
      <alignment vertical="center"/>
    </xf>
    <xf numFmtId="0" fontId="142" fillId="31" borderId="0" xfId="0" applyFont="1" applyFill="1" applyAlignment="1">
      <alignment vertical="center"/>
    </xf>
    <xf numFmtId="0" fontId="193" fillId="30" borderId="0" xfId="6" applyFont="1" applyFill="1" applyAlignment="1">
      <alignment horizontal="center" vertical="center"/>
    </xf>
    <xf numFmtId="166" fontId="193" fillId="46" borderId="0" xfId="0" applyNumberFormat="1" applyFont="1" applyFill="1" applyAlignment="1">
      <alignment vertical="center"/>
    </xf>
    <xf numFmtId="0" fontId="193" fillId="46" borderId="0" xfId="0" applyFont="1" applyFill="1" applyAlignment="1">
      <alignment vertical="center"/>
    </xf>
    <xf numFmtId="1" fontId="184" fillId="46" borderId="0" xfId="0" applyNumberFormat="1" applyFont="1" applyFill="1" applyAlignment="1">
      <alignment vertical="center"/>
    </xf>
    <xf numFmtId="0" fontId="184" fillId="32" borderId="0" xfId="0" applyFont="1" applyFill="1" applyAlignment="1">
      <alignment vertical="center"/>
    </xf>
    <xf numFmtId="0" fontId="178" fillId="31" borderId="0" xfId="0" applyFont="1" applyFill="1" applyAlignment="1">
      <alignment horizontal="left" vertical="center"/>
    </xf>
    <xf numFmtId="1" fontId="178" fillId="31" borderId="0" xfId="0" applyNumberFormat="1" applyFont="1" applyFill="1" applyAlignment="1">
      <alignment vertical="center"/>
    </xf>
    <xf numFmtId="0" fontId="178" fillId="31" borderId="0" xfId="0" applyFont="1" applyFill="1" applyAlignment="1">
      <alignment vertical="center"/>
    </xf>
    <xf numFmtId="0" fontId="159" fillId="62" borderId="0" xfId="0" applyFont="1" applyFill="1" applyAlignment="1">
      <alignment horizontal="left" vertical="center"/>
    </xf>
    <xf numFmtId="1" fontId="159" fillId="46" borderId="0" xfId="0" applyNumberFormat="1" applyFont="1" applyFill="1" applyAlignment="1">
      <alignment vertical="center"/>
    </xf>
    <xf numFmtId="0" fontId="159" fillId="46" borderId="0" xfId="0" applyFont="1" applyFill="1" applyAlignment="1">
      <alignment vertical="center"/>
    </xf>
    <xf numFmtId="166" fontId="178" fillId="31" borderId="0" xfId="0" applyNumberFormat="1" applyFont="1" applyFill="1" applyAlignment="1">
      <alignment vertical="center"/>
    </xf>
    <xf numFmtId="165" fontId="178" fillId="31" borderId="0" xfId="0" applyNumberFormat="1" applyFont="1" applyFill="1" applyAlignment="1">
      <alignment vertical="center"/>
    </xf>
    <xf numFmtId="0" fontId="238" fillId="46" borderId="0" xfId="6" applyFont="1" applyFill="1" applyAlignment="1">
      <alignment horizontal="left" vertical="center"/>
    </xf>
    <xf numFmtId="0" fontId="239" fillId="46" borderId="0" xfId="6" applyFont="1" applyFill="1" applyAlignment="1">
      <alignment horizontal="left" vertical="center"/>
    </xf>
    <xf numFmtId="165" fontId="159" fillId="46" borderId="0" xfId="0" applyNumberFormat="1" applyFont="1" applyFill="1" applyAlignment="1">
      <alignment vertical="center"/>
    </xf>
    <xf numFmtId="0" fontId="229" fillId="31" borderId="0" xfId="6" applyFont="1" applyFill="1" applyAlignment="1">
      <alignment horizontal="center" vertical="center"/>
    </xf>
    <xf numFmtId="0" fontId="197" fillId="46" borderId="0" xfId="0" applyFont="1" applyFill="1" applyAlignment="1">
      <alignment horizontal="left" vertical="center"/>
    </xf>
    <xf numFmtId="0" fontId="241" fillId="30" borderId="0" xfId="6" applyFont="1" applyFill="1" applyAlignment="1">
      <alignment horizontal="center" vertical="center"/>
    </xf>
    <xf numFmtId="0" fontId="0" fillId="30" borderId="0" xfId="0" applyFill="1" applyAlignment="1">
      <alignment vertical="center"/>
    </xf>
    <xf numFmtId="0" fontId="158" fillId="30" borderId="0" xfId="0" applyFont="1" applyFill="1" applyAlignment="1">
      <alignment vertical="center"/>
    </xf>
    <xf numFmtId="0" fontId="158" fillId="30" borderId="0" xfId="0" applyFont="1" applyFill="1"/>
    <xf numFmtId="0" fontId="0" fillId="30" borderId="35" xfId="0" applyFill="1" applyBorder="1"/>
    <xf numFmtId="166" fontId="159" fillId="46" borderId="0" xfId="0" applyNumberFormat="1" applyFont="1" applyFill="1" applyAlignment="1">
      <alignment vertical="center"/>
    </xf>
    <xf numFmtId="165" fontId="184" fillId="46" borderId="0" xfId="0" applyNumberFormat="1" applyFont="1" applyFill="1" applyAlignment="1">
      <alignment vertical="center"/>
    </xf>
    <xf numFmtId="166" fontId="184" fillId="46" borderId="0" xfId="0" applyNumberFormat="1" applyFont="1" applyFill="1" applyAlignment="1">
      <alignment vertical="center"/>
    </xf>
    <xf numFmtId="164" fontId="201" fillId="63" borderId="0" xfId="10" applyNumberFormat="1" applyFont="1" applyFill="1" applyAlignment="1">
      <alignment vertical="center"/>
    </xf>
    <xf numFmtId="164" fontId="201" fillId="30" borderId="0" xfId="10" applyNumberFormat="1" applyFont="1" applyFill="1" applyAlignment="1">
      <alignment vertical="center"/>
    </xf>
    <xf numFmtId="164" fontId="201" fillId="30" borderId="35" xfId="10" applyNumberFormat="1" applyFont="1" applyFill="1" applyBorder="1" applyAlignment="1">
      <alignment vertical="center"/>
    </xf>
    <xf numFmtId="164" fontId="201" fillId="63" borderId="0" xfId="10" applyNumberFormat="1" applyFont="1" applyFill="1" applyAlignment="1">
      <alignment horizontal="left" vertical="center"/>
    </xf>
    <xf numFmtId="0" fontId="179" fillId="46" borderId="0" xfId="6" applyFont="1" applyFill="1" applyAlignment="1">
      <alignment horizontal="right" vertical="center"/>
    </xf>
    <xf numFmtId="0" fontId="0" fillId="0" borderId="0" xfId="0" applyAlignment="1">
      <alignment vertical="center"/>
    </xf>
    <xf numFmtId="0" fontId="146" fillId="64" borderId="0" xfId="0" applyFont="1" applyFill="1" applyAlignment="1">
      <alignment horizontal="center" vertical="center"/>
    </xf>
    <xf numFmtId="0" fontId="231" fillId="64" borderId="0" xfId="6" applyFont="1" applyFill="1" applyAlignment="1">
      <alignment horizontal="center" vertical="center"/>
    </xf>
    <xf numFmtId="0" fontId="166" fillId="64" borderId="0" xfId="0" applyFont="1" applyFill="1" applyAlignment="1">
      <alignment horizontal="center" vertical="center"/>
    </xf>
    <xf numFmtId="0" fontId="142" fillId="64" borderId="0" xfId="0" applyFont="1" applyFill="1"/>
    <xf numFmtId="0" fontId="142" fillId="64" borderId="0" xfId="0" applyFont="1" applyFill="1" applyAlignment="1">
      <alignment horizontal="center" vertical="center"/>
    </xf>
    <xf numFmtId="0" fontId="142" fillId="64" borderId="0" xfId="0" applyFont="1" applyFill="1" applyAlignment="1">
      <alignment horizontal="left" vertical="center"/>
    </xf>
    <xf numFmtId="0" fontId="142" fillId="64" borderId="0" xfId="6" applyFont="1" applyFill="1" applyAlignment="1">
      <alignment horizontal="center" vertical="center"/>
    </xf>
    <xf numFmtId="166" fontId="142" fillId="64" borderId="0" xfId="0" applyNumberFormat="1" applyFont="1" applyFill="1" applyAlignment="1">
      <alignment vertical="center"/>
    </xf>
    <xf numFmtId="0" fontId="142" fillId="64" borderId="0" xfId="0" applyFont="1" applyFill="1" applyAlignment="1">
      <alignment vertical="center"/>
    </xf>
    <xf numFmtId="0" fontId="234" fillId="30" borderId="0" xfId="6" applyFont="1" applyFill="1" applyAlignment="1">
      <alignment horizontal="center" vertical="center"/>
    </xf>
    <xf numFmtId="0" fontId="178" fillId="64" borderId="0" xfId="0" applyFont="1" applyFill="1" applyAlignment="1">
      <alignment horizontal="left" vertical="center"/>
    </xf>
    <xf numFmtId="1" fontId="178" fillId="64" borderId="0" xfId="0" applyNumberFormat="1" applyFont="1" applyFill="1" applyAlignment="1">
      <alignment vertical="center"/>
    </xf>
    <xf numFmtId="0" fontId="178" fillId="64" borderId="0" xfId="0" applyFont="1" applyFill="1" applyAlignment="1">
      <alignment vertical="center"/>
    </xf>
    <xf numFmtId="0" fontId="159" fillId="68" borderId="0" xfId="0" applyFont="1" applyFill="1" applyAlignment="1">
      <alignment horizontal="left" vertical="center"/>
    </xf>
    <xf numFmtId="166" fontId="178" fillId="64" borderId="0" xfId="0" applyNumberFormat="1" applyFont="1" applyFill="1" applyAlignment="1">
      <alignment vertical="center"/>
    </xf>
    <xf numFmtId="165" fontId="178" fillId="64" borderId="0" xfId="0" applyNumberFormat="1" applyFont="1" applyFill="1" applyAlignment="1">
      <alignment vertical="center"/>
    </xf>
    <xf numFmtId="0" fontId="229" fillId="64" borderId="0" xfId="6" applyFont="1" applyFill="1" applyAlignment="1">
      <alignment horizontal="center" vertical="center"/>
    </xf>
    <xf numFmtId="0" fontId="193" fillId="4" borderId="0" xfId="11" applyFont="1" applyFill="1" applyAlignment="1">
      <alignment horizontal="center" vertical="center"/>
    </xf>
    <xf numFmtId="0" fontId="48" fillId="65" borderId="0" xfId="0" applyFont="1" applyFill="1" applyAlignment="1">
      <alignment horizontal="center" vertical="center"/>
    </xf>
    <xf numFmtId="0" fontId="151" fillId="65" borderId="0" xfId="6" applyFont="1" applyFill="1" applyAlignment="1">
      <alignment horizontal="center" vertical="center"/>
    </xf>
    <xf numFmtId="0" fontId="183" fillId="65" borderId="0" xfId="0" applyFont="1" applyFill="1" applyAlignment="1">
      <alignment horizontal="center" vertical="center"/>
    </xf>
    <xf numFmtId="0" fontId="193" fillId="65" borderId="0" xfId="0" applyFont="1" applyFill="1"/>
    <xf numFmtId="0" fontId="193" fillId="65" borderId="0" xfId="0" applyFont="1" applyFill="1" applyAlignment="1">
      <alignment horizontal="center" vertical="center"/>
    </xf>
    <xf numFmtId="0" fontId="193" fillId="65" borderId="0" xfId="0" applyFont="1" applyFill="1" applyAlignment="1">
      <alignment horizontal="left" vertical="center"/>
    </xf>
    <xf numFmtId="0" fontId="193" fillId="65" borderId="0" xfId="6" applyFont="1" applyFill="1" applyAlignment="1">
      <alignment horizontal="center" vertical="center"/>
    </xf>
    <xf numFmtId="166" fontId="193" fillId="65" borderId="0" xfId="0" applyNumberFormat="1" applyFont="1" applyFill="1" applyAlignment="1">
      <alignment vertical="center"/>
    </xf>
    <xf numFmtId="0" fontId="193" fillId="65" borderId="0" xfId="0" applyFont="1" applyFill="1" applyAlignment="1">
      <alignment vertical="center"/>
    </xf>
    <xf numFmtId="0" fontId="159" fillId="65" borderId="0" xfId="0" applyFont="1" applyFill="1" applyAlignment="1">
      <alignment horizontal="left" vertical="center"/>
    </xf>
    <xf numFmtId="1" fontId="159" fillId="65" borderId="0" xfId="0" applyNumberFormat="1" applyFont="1" applyFill="1" applyAlignment="1">
      <alignment vertical="center"/>
    </xf>
    <xf numFmtId="0" fontId="159" fillId="65" borderId="0" xfId="0" applyFont="1" applyFill="1" applyAlignment="1">
      <alignment vertical="center"/>
    </xf>
    <xf numFmtId="0" fontId="159" fillId="78" borderId="0" xfId="0" applyFont="1" applyFill="1" applyAlignment="1">
      <alignment horizontal="left" vertical="center"/>
    </xf>
    <xf numFmtId="166" fontId="159" fillId="65" borderId="0" xfId="0" applyNumberFormat="1" applyFont="1" applyFill="1" applyAlignment="1">
      <alignment vertical="center"/>
    </xf>
    <xf numFmtId="165" fontId="159" fillId="65" borderId="0" xfId="0" applyNumberFormat="1" applyFont="1" applyFill="1" applyAlignment="1">
      <alignment vertical="center"/>
    </xf>
    <xf numFmtId="0" fontId="150" fillId="65" borderId="0" xfId="6" applyFont="1" applyFill="1" applyAlignment="1">
      <alignment horizontal="center" vertical="center"/>
    </xf>
    <xf numFmtId="166" fontId="178" fillId="65" borderId="0" xfId="0" applyNumberFormat="1" applyFont="1" applyFill="1" applyAlignment="1">
      <alignment vertical="center"/>
    </xf>
    <xf numFmtId="0" fontId="48" fillId="66" borderId="0" xfId="0" applyFont="1" applyFill="1" applyAlignment="1">
      <alignment horizontal="center" vertical="center"/>
    </xf>
    <xf numFmtId="0" fontId="151" fillId="66" borderId="0" xfId="6" applyFont="1" applyFill="1" applyAlignment="1">
      <alignment horizontal="center" vertical="center"/>
    </xf>
    <xf numFmtId="0" fontId="183" fillId="66" borderId="0" xfId="0" applyFont="1" applyFill="1" applyAlignment="1">
      <alignment horizontal="center" vertical="center"/>
    </xf>
    <xf numFmtId="0" fontId="193" fillId="66" borderId="0" xfId="0" applyFont="1" applyFill="1"/>
    <xf numFmtId="0" fontId="193" fillId="66" borderId="0" xfId="0" applyFont="1" applyFill="1" applyAlignment="1">
      <alignment horizontal="center" vertical="center"/>
    </xf>
    <xf numFmtId="0" fontId="193" fillId="66" borderId="0" xfId="0" applyFont="1" applyFill="1" applyAlignment="1">
      <alignment horizontal="left" vertical="center"/>
    </xf>
    <xf numFmtId="0" fontId="193" fillId="66" borderId="0" xfId="6" applyFont="1" applyFill="1" applyAlignment="1">
      <alignment horizontal="center" vertical="center"/>
    </xf>
    <xf numFmtId="166" fontId="193" fillId="66" borderId="0" xfId="0" applyNumberFormat="1" applyFont="1" applyFill="1" applyAlignment="1">
      <alignment vertical="center"/>
    </xf>
    <xf numFmtId="0" fontId="193" fillId="66" borderId="0" xfId="0" applyFont="1" applyFill="1" applyAlignment="1">
      <alignment vertical="center"/>
    </xf>
    <xf numFmtId="0" fontId="159" fillId="66" borderId="0" xfId="0" applyFont="1" applyFill="1" applyAlignment="1">
      <alignment horizontal="left" vertical="center"/>
    </xf>
    <xf numFmtId="1" fontId="159" fillId="66" borderId="0" xfId="0" applyNumberFormat="1" applyFont="1" applyFill="1" applyAlignment="1">
      <alignment vertical="center"/>
    </xf>
    <xf numFmtId="0" fontId="159" fillId="66" borderId="0" xfId="0" applyFont="1" applyFill="1" applyAlignment="1">
      <alignment vertical="center"/>
    </xf>
    <xf numFmtId="0" fontId="159" fillId="79" borderId="0" xfId="0" applyFont="1" applyFill="1" applyAlignment="1">
      <alignment horizontal="left" vertical="center"/>
    </xf>
    <xf numFmtId="166" fontId="159" fillId="66" borderId="0" xfId="0" applyNumberFormat="1" applyFont="1" applyFill="1" applyAlignment="1">
      <alignment vertical="center"/>
    </xf>
    <xf numFmtId="165" fontId="159" fillId="66" borderId="0" xfId="0" applyNumberFormat="1" applyFont="1" applyFill="1" applyAlignment="1">
      <alignment vertical="center"/>
    </xf>
    <xf numFmtId="0" fontId="150" fillId="66" borderId="0" xfId="6" applyFont="1" applyFill="1" applyAlignment="1">
      <alignment horizontal="center" vertical="center"/>
    </xf>
    <xf numFmtId="166" fontId="178" fillId="66" borderId="0" xfId="0" applyNumberFormat="1" applyFont="1" applyFill="1" applyAlignment="1">
      <alignment vertical="center"/>
    </xf>
    <xf numFmtId="0" fontId="146" fillId="56" borderId="0" xfId="0" applyFont="1" applyFill="1" applyAlignment="1">
      <alignment horizontal="center" vertical="center"/>
    </xf>
    <xf numFmtId="0" fontId="231" fillId="56" borderId="0" xfId="6" applyFont="1" applyFill="1" applyAlignment="1">
      <alignment horizontal="center" vertical="center"/>
    </xf>
    <xf numFmtId="0" fontId="166" fillId="56" borderId="0" xfId="0" applyFont="1" applyFill="1" applyAlignment="1">
      <alignment horizontal="center" vertical="center"/>
    </xf>
    <xf numFmtId="0" fontId="142" fillId="56" borderId="0" xfId="0" applyFont="1" applyFill="1"/>
    <xf numFmtId="0" fontId="142" fillId="56" borderId="0" xfId="0" applyFont="1" applyFill="1" applyAlignment="1">
      <alignment horizontal="center" vertical="center"/>
    </xf>
    <xf numFmtId="0" fontId="142" fillId="56" borderId="0" xfId="0" applyFont="1" applyFill="1" applyAlignment="1">
      <alignment horizontal="left" vertical="center"/>
    </xf>
    <xf numFmtId="0" fontId="142" fillId="56" borderId="0" xfId="6" applyFont="1" applyFill="1" applyAlignment="1">
      <alignment horizontal="center" vertical="center"/>
    </xf>
    <xf numFmtId="166" fontId="142" fillId="56" borderId="0" xfId="0" applyNumberFormat="1" applyFont="1" applyFill="1" applyAlignment="1">
      <alignment vertical="center"/>
    </xf>
    <xf numFmtId="0" fontId="142" fillId="56" borderId="0" xfId="0" applyFont="1" applyFill="1" applyAlignment="1">
      <alignment vertical="center"/>
    </xf>
    <xf numFmtId="0" fontId="178" fillId="56" borderId="0" xfId="0" applyFont="1" applyFill="1" applyAlignment="1">
      <alignment horizontal="left" vertical="center"/>
    </xf>
    <xf numFmtId="1" fontId="178" fillId="56" borderId="0" xfId="0" applyNumberFormat="1" applyFont="1" applyFill="1" applyAlignment="1">
      <alignment vertical="center"/>
    </xf>
    <xf numFmtId="0" fontId="178" fillId="56" borderId="0" xfId="0" applyFont="1" applyFill="1" applyAlignment="1">
      <alignment vertical="center"/>
    </xf>
    <xf numFmtId="0" fontId="159" fillId="80" borderId="0" xfId="0" applyFont="1" applyFill="1" applyAlignment="1">
      <alignment horizontal="left" vertical="center"/>
    </xf>
    <xf numFmtId="166" fontId="178" fillId="56" borderId="0" xfId="0" applyNumberFormat="1" applyFont="1" applyFill="1" applyAlignment="1">
      <alignment vertical="center"/>
    </xf>
    <xf numFmtId="165" fontId="178" fillId="56" borderId="0" xfId="0" applyNumberFormat="1" applyFont="1" applyFill="1" applyAlignment="1">
      <alignment vertical="center"/>
    </xf>
    <xf numFmtId="0" fontId="229" fillId="56" borderId="0" xfId="6" applyFont="1" applyFill="1" applyAlignment="1">
      <alignment horizontal="center" vertical="center"/>
    </xf>
    <xf numFmtId="0" fontId="146" fillId="52" borderId="0" xfId="0" applyFont="1" applyFill="1" applyAlignment="1">
      <alignment horizontal="center" vertical="center"/>
    </xf>
    <xf numFmtId="0" fontId="231" fillId="52" borderId="0" xfId="6" applyFont="1" applyFill="1" applyAlignment="1">
      <alignment horizontal="center" vertical="center"/>
    </xf>
    <xf numFmtId="0" fontId="166" fillId="52" borderId="0" xfId="0" applyFont="1" applyFill="1" applyAlignment="1">
      <alignment horizontal="center" vertical="center"/>
    </xf>
    <xf numFmtId="0" fontId="142" fillId="52" borderId="0" xfId="0" applyFont="1" applyFill="1"/>
    <xf numFmtId="0" fontId="142" fillId="52" borderId="0" xfId="0" applyFont="1" applyFill="1" applyAlignment="1">
      <alignment horizontal="center" vertical="center"/>
    </xf>
    <xf numFmtId="0" fontId="142" fillId="52" borderId="0" xfId="0" applyFont="1" applyFill="1" applyAlignment="1">
      <alignment horizontal="left" vertical="center"/>
    </xf>
    <xf numFmtId="0" fontId="142" fillId="52" borderId="0" xfId="6" applyFont="1" applyFill="1" applyAlignment="1">
      <alignment horizontal="center" vertical="center"/>
    </xf>
    <xf numFmtId="166" fontId="142" fillId="52" borderId="0" xfId="0" applyNumberFormat="1" applyFont="1" applyFill="1" applyAlignment="1">
      <alignment vertical="center"/>
    </xf>
    <xf numFmtId="0" fontId="142" fillId="52" borderId="0" xfId="0" applyFont="1" applyFill="1" applyAlignment="1">
      <alignment vertical="center"/>
    </xf>
    <xf numFmtId="0" fontId="178" fillId="52" borderId="0" xfId="0" applyFont="1" applyFill="1" applyAlignment="1">
      <alignment horizontal="left" vertical="center"/>
    </xf>
    <xf numFmtId="1" fontId="178" fillId="52" borderId="0" xfId="0" applyNumberFormat="1" applyFont="1" applyFill="1" applyAlignment="1">
      <alignment vertical="center"/>
    </xf>
    <xf numFmtId="0" fontId="178" fillId="52" borderId="0" xfId="0" applyFont="1" applyFill="1" applyAlignment="1">
      <alignment vertical="center"/>
    </xf>
    <xf numFmtId="0" fontId="159" fillId="81" borderId="0" xfId="0" applyFont="1" applyFill="1" applyAlignment="1">
      <alignment horizontal="left" vertical="center"/>
    </xf>
    <xf numFmtId="166" fontId="178" fillId="52" borderId="0" xfId="0" applyNumberFormat="1" applyFont="1" applyFill="1" applyAlignment="1">
      <alignment vertical="center"/>
    </xf>
    <xf numFmtId="165" fontId="178" fillId="52" borderId="0" xfId="0" applyNumberFormat="1" applyFont="1" applyFill="1" applyAlignment="1">
      <alignment vertical="center"/>
    </xf>
    <xf numFmtId="0" fontId="229" fillId="52" borderId="0" xfId="6" applyFont="1" applyFill="1" applyAlignment="1">
      <alignment horizontal="center" vertical="center"/>
    </xf>
    <xf numFmtId="0" fontId="48" fillId="67" borderId="0" xfId="0" applyFont="1" applyFill="1" applyAlignment="1">
      <alignment horizontal="center" vertical="center"/>
    </xf>
    <xf numFmtId="0" fontId="151" fillId="67" borderId="0" xfId="6" applyFont="1" applyFill="1" applyAlignment="1">
      <alignment horizontal="center" vertical="center"/>
    </xf>
    <xf numFmtId="0" fontId="183" fillId="67" borderId="0" xfId="0" applyFont="1" applyFill="1" applyAlignment="1">
      <alignment horizontal="center" vertical="center"/>
    </xf>
    <xf numFmtId="0" fontId="193" fillId="67" borderId="0" xfId="0" applyFont="1" applyFill="1"/>
    <xf numFmtId="0" fontId="193" fillId="67" borderId="0" xfId="0" applyFont="1" applyFill="1" applyAlignment="1">
      <alignment horizontal="center" vertical="center"/>
    </xf>
    <xf numFmtId="0" fontId="193" fillId="67" borderId="0" xfId="0" applyFont="1" applyFill="1" applyAlignment="1">
      <alignment horizontal="left" vertical="center"/>
    </xf>
    <xf numFmtId="0" fontId="193" fillId="67" borderId="0" xfId="6" applyFont="1" applyFill="1" applyAlignment="1">
      <alignment horizontal="center" vertical="center"/>
    </xf>
    <xf numFmtId="166" fontId="193" fillId="67" borderId="0" xfId="0" applyNumberFormat="1" applyFont="1" applyFill="1" applyAlignment="1">
      <alignment vertical="center"/>
    </xf>
    <xf numFmtId="0" fontId="193" fillId="67" borderId="0" xfId="0" applyFont="1" applyFill="1" applyAlignment="1">
      <alignment vertical="center"/>
    </xf>
    <xf numFmtId="0" fontId="159" fillId="67" borderId="0" xfId="0" applyFont="1" applyFill="1" applyAlignment="1">
      <alignment horizontal="left" vertical="center"/>
    </xf>
    <xf numFmtId="1" fontId="159" fillId="67" borderId="0" xfId="0" applyNumberFormat="1" applyFont="1" applyFill="1" applyAlignment="1">
      <alignment vertical="center"/>
    </xf>
    <xf numFmtId="0" fontId="159" fillId="67" borderId="0" xfId="0" applyFont="1" applyFill="1" applyAlignment="1">
      <alignment vertical="center"/>
    </xf>
    <xf numFmtId="0" fontId="159" fillId="82" borderId="0" xfId="0" applyFont="1" applyFill="1" applyAlignment="1">
      <alignment horizontal="left" vertical="center"/>
    </xf>
    <xf numFmtId="166" fontId="159" fillId="67" borderId="0" xfId="0" applyNumberFormat="1" applyFont="1" applyFill="1" applyAlignment="1">
      <alignment vertical="center"/>
    </xf>
    <xf numFmtId="165" fontId="159" fillId="67" borderId="0" xfId="0" applyNumberFormat="1" applyFont="1" applyFill="1" applyAlignment="1">
      <alignment vertical="center"/>
    </xf>
    <xf numFmtId="0" fontId="150" fillId="67" borderId="0" xfId="6" applyFont="1" applyFill="1" applyAlignment="1">
      <alignment horizontal="center" vertical="center"/>
    </xf>
    <xf numFmtId="0" fontId="48" fillId="50" borderId="0" xfId="0" applyFont="1" applyFill="1" applyAlignment="1">
      <alignment horizontal="center" vertical="center"/>
    </xf>
    <xf numFmtId="0" fontId="151" fillId="50" borderId="0" xfId="6" applyFont="1" applyFill="1" applyAlignment="1">
      <alignment horizontal="center" vertical="center"/>
    </xf>
    <xf numFmtId="0" fontId="183" fillId="50" borderId="0" xfId="0" applyFont="1" applyFill="1" applyAlignment="1">
      <alignment horizontal="center" vertical="center"/>
    </xf>
    <xf numFmtId="0" fontId="193" fillId="50" borderId="0" xfId="0" applyFont="1" applyFill="1"/>
    <xf numFmtId="0" fontId="193" fillId="50" borderId="0" xfId="0" applyFont="1" applyFill="1" applyAlignment="1">
      <alignment horizontal="center" vertical="center"/>
    </xf>
    <xf numFmtId="0" fontId="193" fillId="50" borderId="0" xfId="0" applyFont="1" applyFill="1" applyAlignment="1">
      <alignment horizontal="left" vertical="center"/>
    </xf>
    <xf numFmtId="0" fontId="193" fillId="50" borderId="0" xfId="6" applyFont="1" applyFill="1" applyAlignment="1">
      <alignment horizontal="center" vertical="center"/>
    </xf>
    <xf numFmtId="166" fontId="193" fillId="50" borderId="0" xfId="0" applyNumberFormat="1" applyFont="1" applyFill="1" applyAlignment="1">
      <alignment vertical="center"/>
    </xf>
    <xf numFmtId="0" fontId="193" fillId="50" borderId="0" xfId="0" applyFont="1" applyFill="1" applyAlignment="1">
      <alignment vertical="center"/>
    </xf>
    <xf numFmtId="0" fontId="159" fillId="50" borderId="0" xfId="0" applyFont="1" applyFill="1" applyAlignment="1">
      <alignment horizontal="left" vertical="center"/>
    </xf>
    <xf numFmtId="1" fontId="159" fillId="50" borderId="0" xfId="0" applyNumberFormat="1" applyFont="1" applyFill="1" applyAlignment="1">
      <alignment vertical="center"/>
    </xf>
    <xf numFmtId="0" fontId="159" fillId="50" borderId="0" xfId="0" applyFont="1" applyFill="1" applyAlignment="1">
      <alignment vertical="center"/>
    </xf>
    <xf numFmtId="0" fontId="159" fillId="83" borderId="0" xfId="0" applyFont="1" applyFill="1" applyAlignment="1">
      <alignment horizontal="left" vertical="center"/>
    </xf>
    <xf numFmtId="166" fontId="159" fillId="50" borderId="0" xfId="0" applyNumberFormat="1" applyFont="1" applyFill="1" applyAlignment="1">
      <alignment vertical="center"/>
    </xf>
    <xf numFmtId="165" fontId="159" fillId="50" borderId="0" xfId="0" applyNumberFormat="1" applyFont="1" applyFill="1" applyAlignment="1">
      <alignment vertical="center"/>
    </xf>
    <xf numFmtId="0" fontId="150" fillId="50" borderId="0" xfId="6" applyFont="1" applyFill="1" applyAlignment="1">
      <alignment horizontal="center" vertical="center"/>
    </xf>
    <xf numFmtId="0" fontId="48" fillId="69" borderId="0" xfId="0" applyFont="1" applyFill="1" applyAlignment="1">
      <alignment horizontal="center" vertical="center"/>
    </xf>
    <xf numFmtId="0" fontId="151" fillId="69" borderId="0" xfId="6" applyFont="1" applyFill="1" applyAlignment="1">
      <alignment horizontal="center" vertical="center"/>
    </xf>
    <xf numFmtId="0" fontId="183" fillId="69" borderId="0" xfId="0" applyFont="1" applyFill="1" applyAlignment="1">
      <alignment horizontal="center" vertical="center"/>
    </xf>
    <xf numFmtId="0" fontId="193" fillId="69" borderId="0" xfId="0" applyFont="1" applyFill="1"/>
    <xf numFmtId="0" fontId="193" fillId="69" borderId="0" xfId="0" applyFont="1" applyFill="1" applyAlignment="1">
      <alignment horizontal="center" vertical="center"/>
    </xf>
    <xf numFmtId="0" fontId="193" fillId="69" borderId="0" xfId="0" applyFont="1" applyFill="1" applyAlignment="1">
      <alignment horizontal="left" vertical="center"/>
    </xf>
    <xf numFmtId="0" fontId="193" fillId="69" borderId="0" xfId="6" applyFont="1" applyFill="1" applyAlignment="1">
      <alignment horizontal="center" vertical="center"/>
    </xf>
    <xf numFmtId="166" fontId="193" fillId="69" borderId="0" xfId="0" applyNumberFormat="1" applyFont="1" applyFill="1" applyAlignment="1">
      <alignment vertical="center"/>
    </xf>
    <xf numFmtId="0" fontId="193" fillId="69" borderId="0" xfId="0" applyFont="1" applyFill="1" applyAlignment="1">
      <alignment vertical="center"/>
    </xf>
    <xf numFmtId="0" fontId="159" fillId="69" borderId="0" xfId="0" applyFont="1" applyFill="1" applyAlignment="1">
      <alignment horizontal="left" vertical="center"/>
    </xf>
    <xf numFmtId="1" fontId="159" fillId="69" borderId="0" xfId="0" applyNumberFormat="1" applyFont="1" applyFill="1" applyAlignment="1">
      <alignment vertical="center"/>
    </xf>
    <xf numFmtId="0" fontId="159" fillId="69" borderId="0" xfId="0" applyFont="1" applyFill="1" applyAlignment="1">
      <alignment vertical="center"/>
    </xf>
    <xf numFmtId="0" fontId="159" fillId="84" borderId="0" xfId="0" applyFont="1" applyFill="1" applyAlignment="1">
      <alignment horizontal="left" vertical="center"/>
    </xf>
    <xf numFmtId="166" fontId="159" fillId="69" borderId="0" xfId="0" applyNumberFormat="1" applyFont="1" applyFill="1" applyAlignment="1">
      <alignment vertical="center"/>
    </xf>
    <xf numFmtId="165" fontId="159" fillId="69" borderId="0" xfId="0" applyNumberFormat="1" applyFont="1" applyFill="1" applyAlignment="1">
      <alignment vertical="center"/>
    </xf>
    <xf numFmtId="0" fontId="150" fillId="69" borderId="0" xfId="6" applyFont="1" applyFill="1" applyAlignment="1">
      <alignment horizontal="center" vertical="center"/>
    </xf>
    <xf numFmtId="0" fontId="146" fillId="71" borderId="0" xfId="0" applyFont="1" applyFill="1" applyAlignment="1">
      <alignment horizontal="center" vertical="center"/>
    </xf>
    <xf numFmtId="0" fontId="231" fillId="71" borderId="0" xfId="6" applyFont="1" applyFill="1" applyAlignment="1">
      <alignment horizontal="center" vertical="center"/>
    </xf>
    <xf numFmtId="0" fontId="166" fillId="71" borderId="0" xfId="0" applyFont="1" applyFill="1" applyAlignment="1">
      <alignment horizontal="center" vertical="center"/>
    </xf>
    <xf numFmtId="0" fontId="142" fillId="71" borderId="0" xfId="0" applyFont="1" applyFill="1"/>
    <xf numFmtId="0" fontId="142" fillId="71" borderId="0" xfId="0" applyFont="1" applyFill="1" applyAlignment="1">
      <alignment horizontal="center" vertical="center"/>
    </xf>
    <xf numFmtId="0" fontId="193" fillId="71" borderId="0" xfId="0" applyFont="1" applyFill="1" applyAlignment="1">
      <alignment horizontal="left" vertical="center"/>
    </xf>
    <xf numFmtId="0" fontId="142" fillId="71" borderId="0" xfId="0" applyFont="1" applyFill="1" applyAlignment="1">
      <alignment horizontal="left" vertical="center"/>
    </xf>
    <xf numFmtId="0" fontId="193" fillId="71" borderId="0" xfId="6" applyFont="1" applyFill="1" applyAlignment="1">
      <alignment horizontal="center" vertical="center"/>
    </xf>
    <xf numFmtId="0" fontId="142" fillId="71" borderId="0" xfId="6" applyFont="1" applyFill="1" applyAlignment="1">
      <alignment horizontal="center" vertical="center"/>
    </xf>
    <xf numFmtId="166" fontId="142" fillId="71" borderId="0" xfId="0" applyNumberFormat="1" applyFont="1" applyFill="1" applyAlignment="1">
      <alignment vertical="center"/>
    </xf>
    <xf numFmtId="0" fontId="142" fillId="71" borderId="0" xfId="0" applyFont="1" applyFill="1" applyAlignment="1">
      <alignment vertical="center"/>
    </xf>
    <xf numFmtId="0" fontId="178" fillId="71" borderId="0" xfId="0" applyFont="1" applyFill="1" applyAlignment="1">
      <alignment horizontal="left" vertical="center"/>
    </xf>
    <xf numFmtId="1" fontId="178" fillId="71" borderId="0" xfId="0" applyNumberFormat="1" applyFont="1" applyFill="1" applyAlignment="1">
      <alignment vertical="center"/>
    </xf>
    <xf numFmtId="0" fontId="178" fillId="71" borderId="0" xfId="0" applyFont="1" applyFill="1" applyAlignment="1">
      <alignment vertical="center"/>
    </xf>
    <xf numFmtId="0" fontId="159" fillId="85" borderId="0" xfId="0" applyFont="1" applyFill="1" applyAlignment="1">
      <alignment horizontal="left" vertical="center"/>
    </xf>
    <xf numFmtId="166" fontId="178" fillId="71" borderId="0" xfId="0" applyNumberFormat="1" applyFont="1" applyFill="1" applyAlignment="1">
      <alignment vertical="center"/>
    </xf>
    <xf numFmtId="165" fontId="178" fillId="71" borderId="0" xfId="0" applyNumberFormat="1" applyFont="1" applyFill="1" applyAlignment="1">
      <alignment vertical="center"/>
    </xf>
    <xf numFmtId="0" fontId="229" fillId="71" borderId="0" xfId="6" applyFont="1" applyFill="1" applyAlignment="1">
      <alignment horizontal="center" vertical="center"/>
    </xf>
    <xf numFmtId="0" fontId="146" fillId="72" borderId="0" xfId="0" applyFont="1" applyFill="1" applyAlignment="1">
      <alignment horizontal="center" vertical="center"/>
    </xf>
    <xf numFmtId="0" fontId="231" fillId="72" borderId="0" xfId="6" applyFont="1" applyFill="1" applyAlignment="1">
      <alignment horizontal="center" vertical="center"/>
    </xf>
    <xf numFmtId="0" fontId="166" fillId="72" borderId="0" xfId="0" applyFont="1" applyFill="1" applyAlignment="1">
      <alignment horizontal="center" vertical="center"/>
    </xf>
    <xf numFmtId="0" fontId="142" fillId="72" borderId="0" xfId="0" applyFont="1" applyFill="1"/>
    <xf numFmtId="0" fontId="142" fillId="72" borderId="0" xfId="0" applyFont="1" applyFill="1" applyAlignment="1">
      <alignment horizontal="center" vertical="center"/>
    </xf>
    <xf numFmtId="0" fontId="142" fillId="72" borderId="0" xfId="0" applyFont="1" applyFill="1" applyAlignment="1">
      <alignment horizontal="left" vertical="center"/>
    </xf>
    <xf numFmtId="0" fontId="142" fillId="72" borderId="0" xfId="6" applyFont="1" applyFill="1" applyAlignment="1">
      <alignment horizontal="center" vertical="center"/>
    </xf>
    <xf numFmtId="166" fontId="142" fillId="72" borderId="0" xfId="0" applyNumberFormat="1" applyFont="1" applyFill="1" applyAlignment="1">
      <alignment vertical="center"/>
    </xf>
    <xf numFmtId="0" fontId="142" fillId="72" borderId="0" xfId="0" applyFont="1" applyFill="1" applyAlignment="1">
      <alignment vertical="center"/>
    </xf>
    <xf numFmtId="0" fontId="178" fillId="72" borderId="0" xfId="0" applyFont="1" applyFill="1" applyAlignment="1">
      <alignment horizontal="left" vertical="center"/>
    </xf>
    <xf numFmtId="1" fontId="178" fillId="72" borderId="0" xfId="0" applyNumberFormat="1" applyFont="1" applyFill="1" applyAlignment="1">
      <alignment vertical="center"/>
    </xf>
    <xf numFmtId="0" fontId="178" fillId="72" borderId="0" xfId="0" applyFont="1" applyFill="1" applyAlignment="1">
      <alignment vertical="center"/>
    </xf>
    <xf numFmtId="0" fontId="159" fillId="86" borderId="0" xfId="0" applyFont="1" applyFill="1" applyAlignment="1">
      <alignment horizontal="left" vertical="center"/>
    </xf>
    <xf numFmtId="166" fontId="178" fillId="72" borderId="0" xfId="0" applyNumberFormat="1" applyFont="1" applyFill="1" applyAlignment="1">
      <alignment vertical="center"/>
    </xf>
    <xf numFmtId="165" fontId="178" fillId="72" borderId="0" xfId="0" applyNumberFormat="1" applyFont="1" applyFill="1" applyAlignment="1">
      <alignment vertical="center"/>
    </xf>
    <xf numFmtId="0" fontId="229" fillId="72" borderId="0" xfId="6" applyFont="1" applyFill="1" applyAlignment="1">
      <alignment horizontal="center" vertical="center"/>
    </xf>
    <xf numFmtId="0" fontId="48" fillId="73" borderId="0" xfId="0" applyFont="1" applyFill="1" applyAlignment="1">
      <alignment horizontal="center" vertical="center"/>
    </xf>
    <xf numFmtId="0" fontId="151" fillId="73" borderId="0" xfId="6" applyFont="1" applyFill="1" applyAlignment="1">
      <alignment horizontal="center" vertical="center"/>
    </xf>
    <xf numFmtId="0" fontId="183" fillId="73" borderId="0" xfId="0" applyFont="1" applyFill="1" applyAlignment="1">
      <alignment horizontal="center" vertical="center"/>
    </xf>
    <xf numFmtId="0" fontId="193" fillId="73" borderId="0" xfId="0" applyFont="1" applyFill="1"/>
    <xf numFmtId="0" fontId="193" fillId="73" borderId="0" xfId="0" applyFont="1" applyFill="1" applyAlignment="1">
      <alignment horizontal="center" vertical="center"/>
    </xf>
    <xf numFmtId="0" fontId="193" fillId="73" borderId="0" xfId="0" applyFont="1" applyFill="1" applyAlignment="1">
      <alignment horizontal="left" vertical="center"/>
    </xf>
    <xf numFmtId="0" fontId="193" fillId="73" borderId="0" xfId="6" applyFont="1" applyFill="1" applyAlignment="1">
      <alignment horizontal="center" vertical="center"/>
    </xf>
    <xf numFmtId="166" fontId="193" fillId="73" borderId="0" xfId="0" applyNumberFormat="1" applyFont="1" applyFill="1" applyAlignment="1">
      <alignment vertical="center"/>
    </xf>
    <xf numFmtId="0" fontId="193" fillId="73" borderId="0" xfId="0" applyFont="1" applyFill="1" applyAlignment="1">
      <alignment vertical="center"/>
    </xf>
    <xf numFmtId="0" fontId="159" fillId="73" borderId="0" xfId="0" applyFont="1" applyFill="1" applyAlignment="1">
      <alignment horizontal="left" vertical="center"/>
    </xf>
    <xf numFmtId="1" fontId="159" fillId="73" borderId="0" xfId="0" applyNumberFormat="1" applyFont="1" applyFill="1" applyAlignment="1">
      <alignment vertical="center"/>
    </xf>
    <xf numFmtId="0" fontId="159" fillId="73" borderId="0" xfId="0" applyFont="1" applyFill="1" applyAlignment="1">
      <alignment vertical="center"/>
    </xf>
    <xf numFmtId="0" fontId="159" fillId="87" borderId="0" xfId="0" applyFont="1" applyFill="1" applyAlignment="1">
      <alignment horizontal="left" vertical="center"/>
    </xf>
    <xf numFmtId="166" fontId="159" fillId="73" borderId="0" xfId="0" applyNumberFormat="1" applyFont="1" applyFill="1" applyAlignment="1">
      <alignment vertical="center"/>
    </xf>
    <xf numFmtId="165" fontId="159" fillId="73" borderId="0" xfId="0" applyNumberFormat="1" applyFont="1" applyFill="1" applyAlignment="1">
      <alignment vertical="center"/>
    </xf>
    <xf numFmtId="0" fontId="150" fillId="73" borderId="0" xfId="6" applyFont="1" applyFill="1" applyAlignment="1">
      <alignment horizontal="center" vertical="center"/>
    </xf>
    <xf numFmtId="0" fontId="146" fillId="74" borderId="0" xfId="0" applyFont="1" applyFill="1" applyAlignment="1">
      <alignment horizontal="center" vertical="center"/>
    </xf>
    <xf numFmtId="0" fontId="231" fillId="74" borderId="0" xfId="6" applyFont="1" applyFill="1" applyAlignment="1">
      <alignment horizontal="center" vertical="center"/>
    </xf>
    <xf numFmtId="0" fontId="166" fillId="74" borderId="0" xfId="0" applyFont="1" applyFill="1" applyAlignment="1">
      <alignment horizontal="center" vertical="center"/>
    </xf>
    <xf numFmtId="0" fontId="142" fillId="74" borderId="0" xfId="0" applyFont="1" applyFill="1"/>
    <xf numFmtId="0" fontId="142" fillId="74" borderId="0" xfId="0" applyFont="1" applyFill="1" applyAlignment="1">
      <alignment horizontal="center" vertical="center"/>
    </xf>
    <xf numFmtId="0" fontId="142" fillId="74" borderId="0" xfId="0" applyFont="1" applyFill="1" applyAlignment="1">
      <alignment horizontal="left" vertical="center"/>
    </xf>
    <xf numFmtId="0" fontId="142" fillId="74" borderId="0" xfId="6" applyFont="1" applyFill="1" applyAlignment="1">
      <alignment horizontal="center" vertical="center"/>
    </xf>
    <xf numFmtId="166" fontId="142" fillId="74" borderId="0" xfId="0" applyNumberFormat="1" applyFont="1" applyFill="1" applyAlignment="1">
      <alignment vertical="center"/>
    </xf>
    <xf numFmtId="0" fontId="142" fillId="74" borderId="0" xfId="0" applyFont="1" applyFill="1" applyAlignment="1">
      <alignment vertical="center"/>
    </xf>
    <xf numFmtId="0" fontId="178" fillId="74" borderId="0" xfId="0" applyFont="1" applyFill="1" applyAlignment="1">
      <alignment horizontal="left" vertical="center"/>
    </xf>
    <xf numFmtId="1" fontId="178" fillId="74" borderId="0" xfId="0" applyNumberFormat="1" applyFont="1" applyFill="1" applyAlignment="1">
      <alignment vertical="center"/>
    </xf>
    <xf numFmtId="0" fontId="178" fillId="74" borderId="0" xfId="0" applyFont="1" applyFill="1" applyAlignment="1">
      <alignment vertical="center"/>
    </xf>
    <xf numFmtId="0" fontId="159" fillId="88" borderId="0" xfId="0" applyFont="1" applyFill="1" applyAlignment="1">
      <alignment horizontal="left" vertical="center"/>
    </xf>
    <xf numFmtId="166" fontId="178" fillId="74" borderId="0" xfId="0" applyNumberFormat="1" applyFont="1" applyFill="1" applyAlignment="1">
      <alignment vertical="center"/>
    </xf>
    <xf numFmtId="165" fontId="178" fillId="74" borderId="0" xfId="0" applyNumberFormat="1" applyFont="1" applyFill="1" applyAlignment="1">
      <alignment vertical="center"/>
    </xf>
    <xf numFmtId="0" fontId="229" fillId="74" borderId="0" xfId="6" applyFont="1" applyFill="1" applyAlignment="1">
      <alignment horizontal="center" vertical="center"/>
    </xf>
    <xf numFmtId="0" fontId="159" fillId="89" borderId="0" xfId="0" applyFont="1" applyFill="1" applyAlignment="1">
      <alignment horizontal="left" vertical="center"/>
    </xf>
    <xf numFmtId="0" fontId="146" fillId="75" borderId="0" xfId="0" applyFont="1" applyFill="1" applyAlignment="1">
      <alignment horizontal="center" vertical="center"/>
    </xf>
    <xf numFmtId="0" fontId="231" fillId="75" borderId="0" xfId="6" applyFont="1" applyFill="1" applyAlignment="1">
      <alignment horizontal="center" vertical="center"/>
    </xf>
    <xf numFmtId="0" fontId="166" fillId="75" borderId="0" xfId="0" applyFont="1" applyFill="1" applyAlignment="1">
      <alignment horizontal="center" vertical="center"/>
    </xf>
    <xf numFmtId="0" fontId="142" fillId="75" borderId="0" xfId="0" applyFont="1" applyFill="1"/>
    <xf numFmtId="0" fontId="142" fillId="75" borderId="0" xfId="0" applyFont="1" applyFill="1" applyAlignment="1">
      <alignment horizontal="center" vertical="center"/>
    </xf>
    <xf numFmtId="0" fontId="142" fillId="75" borderId="0" xfId="0" applyFont="1" applyFill="1" applyAlignment="1">
      <alignment horizontal="left" vertical="center"/>
    </xf>
    <xf numFmtId="0" fontId="142" fillId="75" borderId="0" xfId="6" applyFont="1" applyFill="1" applyAlignment="1">
      <alignment horizontal="center" vertical="center"/>
    </xf>
    <xf numFmtId="166" fontId="142" fillId="75" borderId="0" xfId="0" applyNumberFormat="1" applyFont="1" applyFill="1" applyAlignment="1">
      <alignment vertical="center"/>
    </xf>
    <xf numFmtId="0" fontId="142" fillId="75" borderId="0" xfId="0" applyFont="1" applyFill="1" applyAlignment="1">
      <alignment vertical="center"/>
    </xf>
    <xf numFmtId="0" fontId="178" fillId="75" borderId="0" xfId="0" applyFont="1" applyFill="1" applyAlignment="1">
      <alignment horizontal="left" vertical="center"/>
    </xf>
    <xf numFmtId="1" fontId="178" fillId="75" borderId="0" xfId="0" applyNumberFormat="1" applyFont="1" applyFill="1" applyAlignment="1">
      <alignment vertical="center"/>
    </xf>
    <xf numFmtId="0" fontId="178" fillId="75" borderId="0" xfId="0" applyFont="1" applyFill="1" applyAlignment="1">
      <alignment vertical="center"/>
    </xf>
    <xf numFmtId="0" fontId="159" fillId="90" borderId="0" xfId="0" applyFont="1" applyFill="1" applyAlignment="1">
      <alignment horizontal="left" vertical="center"/>
    </xf>
    <xf numFmtId="166" fontId="178" fillId="75" borderId="0" xfId="0" applyNumberFormat="1" applyFont="1" applyFill="1" applyAlignment="1">
      <alignment vertical="center"/>
    </xf>
    <xf numFmtId="165" fontId="178" fillId="75" borderId="0" xfId="0" applyNumberFormat="1" applyFont="1" applyFill="1" applyAlignment="1">
      <alignment vertical="center"/>
    </xf>
    <xf numFmtId="0" fontId="229" fillId="75" borderId="0" xfId="6" applyFont="1" applyFill="1" applyAlignment="1">
      <alignment horizontal="center" vertical="center"/>
    </xf>
    <xf numFmtId="0" fontId="48" fillId="76" borderId="0" xfId="0" applyFont="1" applyFill="1" applyAlignment="1">
      <alignment horizontal="center" vertical="center"/>
    </xf>
    <xf numFmtId="0" fontId="151" fillId="76" borderId="0" xfId="6" applyFont="1" applyFill="1" applyAlignment="1">
      <alignment horizontal="center" vertical="center"/>
    </xf>
    <xf numFmtId="0" fontId="183" fillId="76" borderId="0" xfId="0" applyFont="1" applyFill="1" applyAlignment="1">
      <alignment horizontal="center" vertical="center"/>
    </xf>
    <xf numFmtId="0" fontId="193" fillId="76" borderId="0" xfId="0" applyFont="1" applyFill="1"/>
    <xf numFmtId="0" fontId="193" fillId="76" borderId="0" xfId="0" applyFont="1" applyFill="1" applyAlignment="1">
      <alignment horizontal="center" vertical="center"/>
    </xf>
    <xf numFmtId="0" fontId="193" fillId="76" borderId="0" xfId="0" applyFont="1" applyFill="1" applyAlignment="1">
      <alignment horizontal="left" vertical="center"/>
    </xf>
    <xf numFmtId="0" fontId="193" fillId="76" borderId="0" xfId="6" applyFont="1" applyFill="1" applyAlignment="1">
      <alignment horizontal="center" vertical="center"/>
    </xf>
    <xf numFmtId="166" fontId="193" fillId="76" borderId="0" xfId="0" applyNumberFormat="1" applyFont="1" applyFill="1" applyAlignment="1">
      <alignment vertical="center"/>
    </xf>
    <xf numFmtId="0" fontId="193" fillId="76" borderId="0" xfId="0" applyFont="1" applyFill="1" applyAlignment="1">
      <alignment vertical="center"/>
    </xf>
    <xf numFmtId="0" fontId="159" fillId="76" borderId="0" xfId="0" applyFont="1" applyFill="1" applyAlignment="1">
      <alignment horizontal="left" vertical="center"/>
    </xf>
    <xf numFmtId="1" fontId="159" fillId="76" borderId="0" xfId="0" applyNumberFormat="1" applyFont="1" applyFill="1" applyAlignment="1">
      <alignment vertical="center"/>
    </xf>
    <xf numFmtId="0" fontId="159" fillId="76" borderId="0" xfId="0" applyFont="1" applyFill="1" applyAlignment="1">
      <alignment vertical="center"/>
    </xf>
    <xf numFmtId="0" fontId="159" fillId="91" borderId="0" xfId="0" applyFont="1" applyFill="1" applyAlignment="1">
      <alignment horizontal="left" vertical="center"/>
    </xf>
    <xf numFmtId="166" fontId="159" fillId="76" borderId="0" xfId="0" applyNumberFormat="1" applyFont="1" applyFill="1" applyAlignment="1">
      <alignment vertical="center"/>
    </xf>
    <xf numFmtId="165" fontId="159" fillId="76" borderId="0" xfId="0" applyNumberFormat="1" applyFont="1" applyFill="1" applyAlignment="1">
      <alignment vertical="center"/>
    </xf>
    <xf numFmtId="0" fontId="150" fillId="76" borderId="0" xfId="6" applyFont="1" applyFill="1" applyAlignment="1">
      <alignment horizontal="center" vertical="center"/>
    </xf>
    <xf numFmtId="0" fontId="146" fillId="77" borderId="0" xfId="0" applyFont="1" applyFill="1" applyAlignment="1">
      <alignment horizontal="center" vertical="center"/>
    </xf>
    <xf numFmtId="0" fontId="231" fillId="77" borderId="0" xfId="6" applyFont="1" applyFill="1" applyAlignment="1">
      <alignment horizontal="center" vertical="center"/>
    </xf>
    <xf numFmtId="0" fontId="166" fillId="77" borderId="0" xfId="0" applyFont="1" applyFill="1" applyAlignment="1">
      <alignment horizontal="center" vertical="center"/>
    </xf>
    <xf numFmtId="0" fontId="142" fillId="77" borderId="0" xfId="0" applyFont="1" applyFill="1"/>
    <xf numFmtId="0" fontId="142" fillId="77" borderId="0" xfId="0" applyFont="1" applyFill="1" applyAlignment="1">
      <alignment horizontal="center" vertical="center"/>
    </xf>
    <xf numFmtId="0" fontId="142" fillId="77" borderId="0" xfId="0" applyFont="1" applyFill="1" applyAlignment="1">
      <alignment horizontal="left" vertical="center"/>
    </xf>
    <xf numFmtId="0" fontId="142" fillId="77" borderId="0" xfId="6" applyFont="1" applyFill="1" applyAlignment="1">
      <alignment horizontal="center" vertical="center"/>
    </xf>
    <xf numFmtId="166" fontId="142" fillId="77" borderId="0" xfId="0" applyNumberFormat="1" applyFont="1" applyFill="1" applyAlignment="1">
      <alignment vertical="center"/>
    </xf>
    <xf numFmtId="0" fontId="142" fillId="77" borderId="0" xfId="0" applyFont="1" applyFill="1" applyAlignment="1">
      <alignment vertical="center"/>
    </xf>
    <xf numFmtId="0" fontId="178" fillId="77" borderId="0" xfId="0" applyFont="1" applyFill="1" applyAlignment="1">
      <alignment horizontal="left" vertical="center"/>
    </xf>
    <xf numFmtId="1" fontId="178" fillId="77" borderId="0" xfId="0" applyNumberFormat="1" applyFont="1" applyFill="1" applyAlignment="1">
      <alignment vertical="center"/>
    </xf>
    <xf numFmtId="0" fontId="178" fillId="77" borderId="0" xfId="0" applyFont="1" applyFill="1" applyAlignment="1">
      <alignment vertical="center"/>
    </xf>
    <xf numFmtId="166" fontId="178" fillId="77" borderId="0" xfId="0" applyNumberFormat="1" applyFont="1" applyFill="1" applyAlignment="1">
      <alignment vertical="center"/>
    </xf>
    <xf numFmtId="165" fontId="178" fillId="77" borderId="0" xfId="0" applyNumberFormat="1" applyFont="1" applyFill="1" applyAlignment="1">
      <alignment vertical="center"/>
    </xf>
    <xf numFmtId="0" fontId="229" fillId="77" borderId="0" xfId="6" applyFont="1" applyFill="1" applyAlignment="1">
      <alignment horizontal="center" vertical="center"/>
    </xf>
    <xf numFmtId="0" fontId="48" fillId="49" borderId="0" xfId="0" applyFont="1" applyFill="1" applyAlignment="1">
      <alignment horizontal="center" vertical="center"/>
    </xf>
    <xf numFmtId="0" fontId="151" fillId="49" borderId="0" xfId="6" applyFont="1" applyFill="1" applyAlignment="1">
      <alignment horizontal="center" vertical="center"/>
    </xf>
    <xf numFmtId="0" fontId="183" fillId="49" borderId="0" xfId="0" applyFont="1" applyFill="1" applyAlignment="1">
      <alignment horizontal="center" vertical="center"/>
    </xf>
    <xf numFmtId="0" fontId="193" fillId="49" borderId="0" xfId="0" applyFont="1" applyFill="1"/>
    <xf numFmtId="0" fontId="193" fillId="49" borderId="0" xfId="0" applyFont="1" applyFill="1" applyAlignment="1">
      <alignment horizontal="center" vertical="center"/>
    </xf>
    <xf numFmtId="0" fontId="193" fillId="49" borderId="0" xfId="0" applyFont="1" applyFill="1" applyAlignment="1">
      <alignment horizontal="left" vertical="center"/>
    </xf>
    <xf numFmtId="0" fontId="193" fillId="49" borderId="0" xfId="6" applyFont="1" applyFill="1" applyAlignment="1">
      <alignment horizontal="center" vertical="center"/>
    </xf>
    <xf numFmtId="166" fontId="193" fillId="49" borderId="0" xfId="0" applyNumberFormat="1" applyFont="1" applyFill="1" applyAlignment="1">
      <alignment vertical="center"/>
    </xf>
    <xf numFmtId="0" fontId="193" fillId="49" borderId="0" xfId="0" applyFont="1" applyFill="1" applyAlignment="1">
      <alignment vertical="center"/>
    </xf>
    <xf numFmtId="0" fontId="159" fillId="49" borderId="0" xfId="0" applyFont="1" applyFill="1" applyAlignment="1">
      <alignment horizontal="left" vertical="center"/>
    </xf>
    <xf numFmtId="1" fontId="159" fillId="49" borderId="0" xfId="0" applyNumberFormat="1" applyFont="1" applyFill="1" applyAlignment="1">
      <alignment vertical="center"/>
    </xf>
    <xf numFmtId="0" fontId="159" fillId="49" borderId="0" xfId="0" applyFont="1" applyFill="1" applyAlignment="1">
      <alignment vertical="center"/>
    </xf>
    <xf numFmtId="0" fontId="159" fillId="92" borderId="0" xfId="0" applyFont="1" applyFill="1" applyAlignment="1">
      <alignment horizontal="left" vertical="center"/>
    </xf>
    <xf numFmtId="166" fontId="159" fillId="49" borderId="0" xfId="0" applyNumberFormat="1" applyFont="1" applyFill="1" applyAlignment="1">
      <alignment vertical="center"/>
    </xf>
    <xf numFmtId="165" fontId="159" fillId="49" borderId="0" xfId="0" applyNumberFormat="1" applyFont="1" applyFill="1" applyAlignment="1">
      <alignment vertical="center"/>
    </xf>
    <xf numFmtId="0" fontId="150" fillId="49" borderId="0" xfId="6" applyFont="1" applyFill="1" applyAlignment="1">
      <alignment horizontal="center" vertical="center"/>
    </xf>
    <xf numFmtId="0" fontId="54" fillId="30" borderId="0" xfId="11" applyFont="1" applyFill="1" applyAlignment="1">
      <alignment horizontal="right" vertical="center"/>
    </xf>
    <xf numFmtId="0" fontId="151" fillId="30" borderId="0" xfId="6" applyFont="1" applyFill="1" applyAlignment="1">
      <alignment vertical="center"/>
    </xf>
    <xf numFmtId="0" fontId="151" fillId="0" borderId="0" xfId="6" applyFont="1"/>
    <xf numFmtId="0" fontId="10" fillId="93" borderId="0" xfId="6" applyFill="1" applyProtection="1">
      <protection hidden="1"/>
    </xf>
    <xf numFmtId="0" fontId="141" fillId="93" borderId="0" xfId="8" applyFill="1"/>
    <xf numFmtId="0" fontId="10" fillId="93" borderId="0" xfId="6" applyFill="1" applyAlignment="1">
      <alignment vertical="center"/>
    </xf>
    <xf numFmtId="0" fontId="247" fillId="93" borderId="0" xfId="6" applyFont="1" applyFill="1" applyAlignment="1">
      <alignment vertical="center"/>
    </xf>
    <xf numFmtId="0" fontId="248" fillId="93" borderId="0" xfId="6" applyFont="1" applyFill="1" applyAlignment="1">
      <alignment vertical="center"/>
    </xf>
    <xf numFmtId="0" fontId="249" fillId="93" borderId="0" xfId="6" applyFont="1" applyFill="1" applyAlignment="1">
      <alignment vertical="center"/>
    </xf>
    <xf numFmtId="0" fontId="252" fillId="93" borderId="0" xfId="6" applyFont="1" applyFill="1" applyAlignment="1">
      <alignment vertical="center"/>
    </xf>
    <xf numFmtId="0" fontId="258" fillId="93" borderId="0" xfId="13" applyFont="1" applyFill="1" applyAlignment="1">
      <alignment vertical="center"/>
    </xf>
    <xf numFmtId="0" fontId="259" fillId="93" borderId="0" xfId="6" applyFont="1" applyFill="1" applyAlignment="1">
      <alignment vertical="center"/>
    </xf>
    <xf numFmtId="0" fontId="260" fillId="93" borderId="0" xfId="6" applyFont="1" applyFill="1" applyAlignment="1">
      <alignment vertical="center"/>
    </xf>
    <xf numFmtId="0" fontId="261" fillId="93" borderId="0" xfId="18" applyFont="1" applyFill="1" applyAlignment="1">
      <alignment horizontal="left" vertical="center"/>
    </xf>
    <xf numFmtId="0" fontId="260" fillId="93" borderId="0" xfId="6" applyFont="1" applyFill="1" applyAlignment="1">
      <alignment horizontal="center" vertical="center"/>
    </xf>
    <xf numFmtId="0" fontId="189" fillId="93" borderId="0" xfId="6" applyFont="1" applyFill="1" applyAlignment="1">
      <alignment vertical="center"/>
    </xf>
    <xf numFmtId="164" fontId="262" fillId="93" borderId="31" xfId="10" applyNumberFormat="1" applyFont="1" applyFill="1" applyBorder="1" applyAlignment="1">
      <alignment horizontal="center" vertical="center"/>
    </xf>
    <xf numFmtId="183" fontId="171" fillId="94" borderId="133" xfId="0" applyNumberFormat="1" applyFont="1" applyFill="1" applyBorder="1" applyAlignment="1" applyProtection="1">
      <alignment horizontal="center" vertical="center"/>
      <protection locked="0"/>
    </xf>
    <xf numFmtId="182" fontId="263" fillId="95" borderId="134" xfId="6" applyNumberFormat="1" applyFont="1" applyFill="1" applyBorder="1" applyAlignment="1">
      <alignment horizontal="center" vertical="center"/>
    </xf>
    <xf numFmtId="0" fontId="264" fillId="93" borderId="0" xfId="6" applyFont="1" applyFill="1" applyAlignment="1">
      <alignment horizontal="right" vertical="center"/>
    </xf>
    <xf numFmtId="0" fontId="259" fillId="93" borderId="0" xfId="6" applyFont="1" applyFill="1" applyAlignment="1">
      <alignment horizontal="center" vertical="center"/>
    </xf>
    <xf numFmtId="0" fontId="265" fillId="93" borderId="0" xfId="0" applyFont="1" applyFill="1" applyAlignment="1">
      <alignment horizontal="left" vertical="center"/>
    </xf>
    <xf numFmtId="0" fontId="266" fillId="93" borderId="0" xfId="0" applyFont="1" applyFill="1" applyAlignment="1">
      <alignment horizontal="left" vertical="center"/>
    </xf>
    <xf numFmtId="0" fontId="267" fillId="93" borderId="0" xfId="0" applyFont="1" applyFill="1" applyAlignment="1">
      <alignment horizontal="left" vertical="center"/>
    </xf>
    <xf numFmtId="0" fontId="268" fillId="93" borderId="0" xfId="0" applyFont="1" applyFill="1" applyAlignment="1">
      <alignment horizontal="left" vertical="center"/>
    </xf>
    <xf numFmtId="0" fontId="269" fillId="93" borderId="0" xfId="0" applyFont="1" applyFill="1" applyAlignment="1">
      <alignment horizontal="left" vertical="center"/>
    </xf>
    <xf numFmtId="0" fontId="270" fillId="93" borderId="0" xfId="0" applyFont="1" applyFill="1" applyAlignment="1">
      <alignment horizontal="left" vertical="center"/>
    </xf>
    <xf numFmtId="0" fontId="271" fillId="93" borderId="0" xfId="0" applyFont="1" applyFill="1" applyAlignment="1">
      <alignment horizontal="left" vertical="center"/>
    </xf>
    <xf numFmtId="0" fontId="272" fillId="93" borderId="0" xfId="0" applyFont="1" applyFill="1" applyAlignment="1">
      <alignment horizontal="left" vertical="center"/>
    </xf>
    <xf numFmtId="0" fontId="273" fillId="93" borderId="0" xfId="0" applyFont="1" applyFill="1" applyAlignment="1">
      <alignment horizontal="left" vertical="center"/>
    </xf>
    <xf numFmtId="0" fontId="10" fillId="93" borderId="0" xfId="19" applyFill="1" applyProtection="1">
      <protection hidden="1"/>
    </xf>
    <xf numFmtId="0" fontId="10" fillId="93" borderId="0" xfId="19" applyFill="1" applyAlignment="1">
      <alignment vertical="center"/>
    </xf>
    <xf numFmtId="0" fontId="10" fillId="0" borderId="0" xfId="19"/>
    <xf numFmtId="0" fontId="10" fillId="0" borderId="0" xfId="19" applyAlignment="1">
      <alignment vertical="center"/>
    </xf>
    <xf numFmtId="0" fontId="252" fillId="93" borderId="0" xfId="19" applyFont="1" applyFill="1" applyAlignment="1">
      <alignment vertical="center"/>
    </xf>
    <xf numFmtId="0" fontId="274" fillId="4" borderId="0" xfId="19" applyFont="1" applyFill="1" applyAlignment="1">
      <alignment horizontal="center" vertical="center"/>
    </xf>
    <xf numFmtId="0" fontId="275" fillId="4" borderId="0" xfId="19" applyFont="1" applyFill="1" applyAlignment="1">
      <alignment horizontal="center" vertical="center"/>
    </xf>
    <xf numFmtId="0" fontId="276" fillId="4" borderId="0" xfId="19" applyFont="1" applyFill="1" applyAlignment="1">
      <alignment horizontal="center" vertical="center"/>
    </xf>
    <xf numFmtId="0" fontId="277" fillId="4" borderId="0" xfId="19" applyFont="1" applyFill="1" applyAlignment="1">
      <alignment horizontal="center" vertical="center"/>
    </xf>
    <xf numFmtId="0" fontId="278" fillId="4" borderId="0" xfId="19" applyFont="1" applyFill="1" applyAlignment="1">
      <alignment horizontal="center" vertical="center"/>
    </xf>
    <xf numFmtId="0" fontId="279" fillId="4" borderId="0" xfId="19" applyFont="1" applyFill="1" applyAlignment="1">
      <alignment horizontal="center" vertical="center"/>
    </xf>
    <xf numFmtId="0" fontId="280" fillId="4" borderId="0" xfId="19" applyFont="1" applyFill="1" applyAlignment="1">
      <alignment horizontal="center" vertical="center"/>
    </xf>
    <xf numFmtId="0" fontId="281" fillId="4" borderId="0" xfId="19" applyFont="1" applyFill="1" applyAlignment="1">
      <alignment horizontal="center" vertical="center"/>
    </xf>
    <xf numFmtId="0" fontId="282" fillId="4" borderId="0" xfId="19" applyFont="1" applyFill="1" applyAlignment="1">
      <alignment horizontal="center" vertical="center"/>
    </xf>
    <xf numFmtId="0" fontId="283" fillId="4" borderId="0" xfId="19" applyFont="1" applyFill="1" applyAlignment="1">
      <alignment horizontal="center" vertical="center"/>
    </xf>
    <xf numFmtId="0" fontId="284" fillId="4" borderId="0" xfId="19" applyFont="1" applyFill="1" applyAlignment="1">
      <alignment horizontal="center" vertical="center"/>
    </xf>
    <xf numFmtId="0" fontId="285" fillId="4" borderId="0" xfId="19" applyFont="1" applyFill="1" applyAlignment="1">
      <alignment horizontal="center" vertical="center"/>
    </xf>
    <xf numFmtId="0" fontId="286" fillId="4" borderId="0" xfId="19" applyFont="1" applyFill="1" applyAlignment="1">
      <alignment horizontal="center" vertical="center"/>
    </xf>
    <xf numFmtId="0" fontId="287" fillId="4" borderId="0" xfId="19" applyFont="1" applyFill="1" applyAlignment="1">
      <alignment horizontal="center" vertical="center"/>
    </xf>
    <xf numFmtId="0" fontId="288" fillId="4" borderId="0" xfId="19" applyFont="1" applyFill="1" applyAlignment="1">
      <alignment horizontal="center" vertical="center"/>
    </xf>
    <xf numFmtId="0" fontId="289" fillId="4" borderId="0" xfId="19" applyFont="1" applyFill="1" applyAlignment="1">
      <alignment horizontal="center" vertical="center"/>
    </xf>
    <xf numFmtId="0" fontId="290" fillId="4" borderId="0" xfId="19" applyFont="1" applyFill="1" applyAlignment="1">
      <alignment horizontal="center" vertical="center"/>
    </xf>
    <xf numFmtId="0" fontId="291" fillId="4" borderId="0" xfId="19" applyFont="1" applyFill="1" applyAlignment="1">
      <alignment horizontal="center" vertical="center"/>
    </xf>
    <xf numFmtId="0" fontId="292" fillId="30" borderId="115" xfId="19" applyFont="1" applyFill="1" applyBorder="1" applyAlignment="1">
      <alignment horizontal="center" vertical="center"/>
    </xf>
    <xf numFmtId="0" fontId="294" fillId="0" borderId="79" xfId="20" applyFont="1" applyBorder="1" applyAlignment="1">
      <alignment horizontal="center" vertical="center"/>
    </xf>
    <xf numFmtId="0" fontId="295" fillId="96" borderId="115" xfId="19" applyFont="1" applyFill="1" applyBorder="1" applyAlignment="1">
      <alignment horizontal="center" vertical="center"/>
    </xf>
    <xf numFmtId="0" fontId="295" fillId="97" borderId="115" xfId="19" applyFont="1" applyFill="1" applyBorder="1" applyAlignment="1">
      <alignment horizontal="center" vertical="center"/>
    </xf>
    <xf numFmtId="0" fontId="296" fillId="93" borderId="0" xfId="6" applyFont="1" applyFill="1" applyAlignment="1">
      <alignment horizontal="center" vertical="center"/>
    </xf>
    <xf numFmtId="0" fontId="297" fillId="30" borderId="0" xfId="19" applyFont="1" applyFill="1" applyAlignment="1">
      <alignment vertical="center"/>
    </xf>
    <xf numFmtId="0" fontId="10" fillId="30" borderId="0" xfId="19" applyFill="1" applyProtection="1">
      <protection hidden="1"/>
    </xf>
    <xf numFmtId="0" fontId="298" fillId="30" borderId="115" xfId="19" applyFont="1" applyFill="1" applyBorder="1" applyAlignment="1">
      <alignment vertical="center"/>
    </xf>
    <xf numFmtId="0" fontId="10" fillId="30" borderId="0" xfId="19" applyFill="1" applyAlignment="1">
      <alignment vertical="center"/>
    </xf>
    <xf numFmtId="186" fontId="299" fillId="30" borderId="0" xfId="19" applyNumberFormat="1" applyFont="1" applyFill="1" applyAlignment="1">
      <alignment vertical="center"/>
    </xf>
    <xf numFmtId="0" fontId="298" fillId="30" borderId="0" xfId="19" applyFont="1" applyFill="1" applyAlignment="1">
      <alignment horizontal="left" vertical="center"/>
    </xf>
    <xf numFmtId="0" fontId="10" fillId="0" borderId="0" xfId="19" applyProtection="1">
      <protection hidden="1"/>
    </xf>
    <xf numFmtId="0" fontId="301" fillId="54" borderId="0" xfId="19" applyFont="1" applyFill="1" applyAlignment="1">
      <alignment horizontal="center" vertical="center"/>
    </xf>
    <xf numFmtId="0" fontId="302" fillId="40" borderId="0" xfId="19" applyFont="1" applyFill="1" applyAlignment="1">
      <alignment horizontal="center" vertical="center"/>
    </xf>
    <xf numFmtId="0" fontId="259" fillId="93" borderId="0" xfId="19" applyFont="1" applyFill="1" applyAlignment="1">
      <alignment vertical="center"/>
    </xf>
    <xf numFmtId="0" fontId="259" fillId="93" borderId="115" xfId="19" applyFont="1" applyFill="1" applyBorder="1" applyAlignment="1">
      <alignment vertical="center"/>
    </xf>
    <xf numFmtId="0" fontId="303" fillId="30" borderId="0" xfId="19" applyFont="1" applyFill="1" applyAlignment="1">
      <alignment horizontal="center" vertical="center"/>
    </xf>
    <xf numFmtId="0" fontId="259" fillId="93" borderId="0" xfId="19" applyFont="1" applyFill="1" applyAlignment="1">
      <alignment horizontal="right" vertical="center"/>
    </xf>
    <xf numFmtId="0" fontId="300" fillId="93" borderId="0" xfId="19" applyFont="1" applyFill="1" applyAlignment="1">
      <alignment horizontal="right" vertical="center"/>
    </xf>
    <xf numFmtId="0" fontId="259" fillId="93" borderId="0" xfId="22" applyFont="1" applyFill="1" applyAlignment="1">
      <alignment vertical="center"/>
    </xf>
    <xf numFmtId="0" fontId="259" fillId="93" borderId="0" xfId="13" applyFont="1" applyFill="1" applyAlignment="1">
      <alignment horizontal="center" vertical="center"/>
    </xf>
    <xf numFmtId="0" fontId="259" fillId="93" borderId="0" xfId="13" applyFont="1" applyFill="1" applyAlignment="1">
      <alignment horizontal="center" vertical="top"/>
    </xf>
    <xf numFmtId="0" fontId="248" fillId="93" borderId="0" xfId="19" applyFont="1" applyFill="1" applyAlignment="1">
      <alignment vertical="center"/>
    </xf>
    <xf numFmtId="0" fontId="21" fillId="4" borderId="0" xfId="11" applyFont="1" applyFill="1" applyAlignment="1">
      <alignment horizontal="left" vertical="center" wrapText="1"/>
    </xf>
    <xf numFmtId="0" fontId="8" fillId="0" borderId="0" xfId="0" applyFont="1"/>
    <xf numFmtId="0" fontId="9" fillId="2" borderId="0" xfId="8" applyFont="1" applyFill="1" applyAlignment="1">
      <alignment vertical="center"/>
    </xf>
    <xf numFmtId="0" fontId="13" fillId="5" borderId="20" xfId="0" applyFont="1" applyFill="1" applyBorder="1"/>
    <xf numFmtId="0" fontId="0" fillId="5" borderId="20" xfId="0" applyFill="1" applyBorder="1"/>
    <xf numFmtId="0" fontId="14" fillId="4" borderId="0" xfId="0" applyFont="1" applyFill="1" applyAlignment="1">
      <alignment vertical="center"/>
    </xf>
    <xf numFmtId="0" fontId="14" fillId="4" borderId="20" xfId="0" applyFont="1" applyFill="1" applyBorder="1" applyAlignment="1">
      <alignment vertical="center"/>
    </xf>
    <xf numFmtId="0" fontId="15" fillId="4" borderId="0" xfId="0" applyFont="1" applyFill="1" applyAlignment="1">
      <alignment vertical="center"/>
    </xf>
    <xf numFmtId="0" fontId="15" fillId="4" borderId="20" xfId="0" applyFont="1" applyFill="1" applyBorder="1" applyAlignment="1">
      <alignment vertical="center"/>
    </xf>
    <xf numFmtId="0" fontId="16" fillId="5" borderId="0" xfId="0" applyFont="1" applyFill="1" applyAlignment="1">
      <alignment vertical="center"/>
    </xf>
    <xf numFmtId="0" fontId="16" fillId="5" borderId="20" xfId="0" applyFont="1" applyFill="1" applyBorder="1" applyAlignment="1">
      <alignment vertical="center"/>
    </xf>
    <xf numFmtId="0" fontId="15" fillId="4" borderId="0" xfId="0" applyFont="1" applyFill="1" applyAlignment="1">
      <alignment vertical="center" wrapText="1"/>
    </xf>
    <xf numFmtId="0" fontId="17" fillId="4" borderId="0" xfId="6" applyFont="1" applyFill="1" applyAlignment="1">
      <alignment horizontal="center"/>
    </xf>
    <xf numFmtId="0" fontId="145" fillId="4" borderId="0" xfId="0" applyFont="1" applyFill="1" applyAlignment="1">
      <alignment vertical="center"/>
    </xf>
    <xf numFmtId="0" fontId="145" fillId="4" borderId="0" xfId="0" applyFont="1" applyFill="1" applyAlignment="1">
      <alignment vertical="center" wrapText="1"/>
    </xf>
    <xf numFmtId="0" fontId="18" fillId="4" borderId="0" xfId="0" applyFont="1" applyFill="1" applyAlignment="1">
      <alignment vertical="center"/>
    </xf>
    <xf numFmtId="0" fontId="18" fillId="4" borderId="0" xfId="0" applyFont="1" applyFill="1" applyAlignment="1">
      <alignment vertical="center" wrapText="1"/>
    </xf>
    <xf numFmtId="0" fontId="19" fillId="6" borderId="0" xfId="0" applyFont="1" applyFill="1" applyAlignment="1">
      <alignment vertical="center"/>
    </xf>
    <xf numFmtId="0" fontId="19" fillId="6" borderId="0" xfId="0" applyFont="1" applyFill="1" applyAlignment="1">
      <alignment vertical="center" wrapText="1"/>
    </xf>
    <xf numFmtId="0" fontId="22" fillId="4" borderId="0" xfId="11" applyFont="1" applyFill="1" applyAlignment="1">
      <alignment horizontal="right" vertical="center"/>
    </xf>
    <xf numFmtId="0" fontId="23" fillId="0" borderId="0" xfId="6" applyFont="1" applyAlignment="1" applyProtection="1">
      <alignment horizontal="center" vertical="center" wrapText="1"/>
      <protection hidden="1"/>
    </xf>
    <xf numFmtId="0" fontId="24" fillId="0" borderId="0" xfId="0" applyFont="1" applyAlignment="1">
      <alignment horizontal="center" vertical="center"/>
    </xf>
    <xf numFmtId="0" fontId="145" fillId="4" borderId="0" xfId="0" applyFont="1" applyFill="1"/>
    <xf numFmtId="0" fontId="157" fillId="99" borderId="0" xfId="19" applyFont="1" applyFill="1" applyAlignment="1">
      <alignment horizontal="center" vertical="center"/>
    </xf>
    <xf numFmtId="0" fontId="161" fillId="65" borderId="0" xfId="19" applyFont="1" applyFill="1" applyAlignment="1">
      <alignment horizontal="center" vertical="center"/>
    </xf>
    <xf numFmtId="0" fontId="235" fillId="55" borderId="0" xfId="19" applyFont="1" applyFill="1" applyAlignment="1">
      <alignment horizontal="center" vertical="center"/>
    </xf>
    <xf numFmtId="0" fontId="235" fillId="99" borderId="0" xfId="19" applyFont="1" applyFill="1" applyAlignment="1">
      <alignment horizontal="center" vertical="center"/>
    </xf>
    <xf numFmtId="0" fontId="235" fillId="100" borderId="0" xfId="19" applyFont="1" applyFill="1" applyAlignment="1">
      <alignment horizontal="center" vertical="center"/>
    </xf>
    <xf numFmtId="0" fontId="157" fillId="99" borderId="76" xfId="19" applyFont="1" applyFill="1" applyBorder="1" applyAlignment="1">
      <alignment horizontal="center" vertical="center"/>
    </xf>
    <xf numFmtId="0" fontId="193" fillId="8" borderId="0" xfId="0" applyFont="1" applyFill="1"/>
    <xf numFmtId="0" fontId="161" fillId="32" borderId="0" xfId="19" applyFont="1" applyFill="1" applyAlignment="1">
      <alignment horizontal="center" vertical="center"/>
    </xf>
    <xf numFmtId="1" fontId="141" fillId="0" borderId="0" xfId="8" applyNumberFormat="1" applyFont="1" applyFill="1" applyAlignment="1">
      <alignment horizontal="center"/>
    </xf>
    <xf numFmtId="0" fontId="312" fillId="4" borderId="0" xfId="0" applyFont="1" applyFill="1"/>
    <xf numFmtId="0" fontId="141" fillId="0" borderId="0" xfId="0" applyFont="1"/>
    <xf numFmtId="0" fontId="151" fillId="0" borderId="0" xfId="6" applyFont="1" applyFill="1" applyAlignment="1">
      <alignment vertical="center"/>
    </xf>
    <xf numFmtId="0" fontId="313" fillId="2" borderId="0" xfId="8" applyFont="1" applyFill="1" applyBorder="1" applyAlignment="1">
      <alignment horizontal="center" vertical="center"/>
    </xf>
    <xf numFmtId="0" fontId="151" fillId="30" borderId="0" xfId="6" applyFont="1" applyFill="1" applyBorder="1" applyAlignment="1">
      <alignment vertical="center"/>
    </xf>
    <xf numFmtId="0" fontId="141" fillId="4" borderId="0" xfId="8" applyFont="1" applyFill="1"/>
    <xf numFmtId="0" fontId="141" fillId="4" borderId="0" xfId="8" applyFont="1" applyFill="1" applyAlignment="1"/>
    <xf numFmtId="0" fontId="147" fillId="99" borderId="0" xfId="0" applyFont="1" applyFill="1"/>
    <xf numFmtId="0" fontId="148" fillId="99" borderId="0" xfId="0" applyFont="1" applyFill="1" applyAlignment="1">
      <alignment horizontal="center"/>
    </xf>
    <xf numFmtId="0" fontId="151" fillId="15" borderId="0" xfId="6" applyFont="1" applyFill="1" applyAlignment="1">
      <alignment vertical="center"/>
    </xf>
    <xf numFmtId="0" fontId="193" fillId="101" borderId="0" xfId="0" applyFont="1" applyFill="1" applyBorder="1" applyAlignment="1">
      <alignment horizontal="center"/>
    </xf>
    <xf numFmtId="0" fontId="141" fillId="0" borderId="0" xfId="0" applyFont="1" applyBorder="1"/>
    <xf numFmtId="0" fontId="141" fillId="99" borderId="0" xfId="0" applyFont="1" applyFill="1"/>
    <xf numFmtId="49" fontId="159" fillId="4" borderId="2" xfId="9" applyNumberFormat="1" applyFont="1" applyFill="1" applyBorder="1" applyAlignment="1">
      <alignment horizontal="center" vertical="center"/>
    </xf>
    <xf numFmtId="49" fontId="246" fillId="2" borderId="3" xfId="9" applyNumberFormat="1" applyFont="1" applyFill="1" applyBorder="1" applyAlignment="1">
      <alignment horizontal="center"/>
    </xf>
    <xf numFmtId="49" fontId="161" fillId="4" borderId="3" xfId="9" applyNumberFormat="1" applyFont="1" applyFill="1" applyBorder="1" applyAlignment="1">
      <alignment horizontal="center" vertical="center"/>
    </xf>
    <xf numFmtId="49" fontId="161" fillId="4" borderId="4" xfId="9" applyNumberFormat="1" applyFont="1" applyFill="1" applyBorder="1" applyAlignment="1">
      <alignment horizontal="center" vertical="center"/>
    </xf>
    <xf numFmtId="0" fontId="141" fillId="4" borderId="0" xfId="0" applyFont="1" applyFill="1"/>
    <xf numFmtId="49" fontId="315" fillId="4" borderId="2" xfId="9" applyNumberFormat="1" applyFont="1" applyFill="1" applyBorder="1" applyAlignment="1">
      <alignment horizontal="center" vertical="center"/>
    </xf>
    <xf numFmtId="49" fontId="316" fillId="4" borderId="3" xfId="9" applyNumberFormat="1" applyFont="1" applyFill="1" applyBorder="1" applyAlignment="1">
      <alignment horizontal="center" vertical="center"/>
    </xf>
    <xf numFmtId="49" fontId="316" fillId="4" borderId="4" xfId="9" applyNumberFormat="1" applyFont="1" applyFill="1" applyBorder="1" applyAlignment="1">
      <alignment horizontal="center" vertical="center"/>
    </xf>
    <xf numFmtId="49" fontId="159" fillId="4" borderId="5" xfId="0" applyNumberFormat="1" applyFont="1" applyFill="1" applyBorder="1" applyAlignment="1">
      <alignment horizontal="right" vertical="center"/>
    </xf>
    <xf numFmtId="49" fontId="141" fillId="4" borderId="6" xfId="0" applyNumberFormat="1" applyFont="1" applyFill="1" applyBorder="1" applyAlignment="1">
      <alignment horizontal="center" vertical="center"/>
    </xf>
    <xf numFmtId="49" fontId="141" fillId="4" borderId="7" xfId="0" applyNumberFormat="1" applyFont="1" applyFill="1" applyBorder="1" applyAlignment="1">
      <alignment horizontal="center" vertical="center"/>
    </xf>
    <xf numFmtId="49" fontId="317" fillId="12" borderId="8" xfId="9" applyNumberFormat="1" applyFont="1" applyFill="1" applyBorder="1" applyAlignment="1">
      <alignment horizontal="center" vertical="center"/>
    </xf>
    <xf numFmtId="49" fontId="317" fillId="12" borderId="9" xfId="9" applyNumberFormat="1" applyFont="1" applyFill="1" applyBorder="1" applyAlignment="1">
      <alignment horizontal="center" vertical="center"/>
    </xf>
    <xf numFmtId="0" fontId="318" fillId="2" borderId="0" xfId="0" applyFont="1" applyFill="1" applyBorder="1" applyAlignment="1">
      <alignment horizontal="center" vertical="center"/>
    </xf>
    <xf numFmtId="0" fontId="182" fillId="2" borderId="0" xfId="0" applyFont="1" applyFill="1" applyBorder="1" applyAlignment="1">
      <alignment horizontal="right" vertical="center"/>
    </xf>
    <xf numFmtId="0" fontId="319" fillId="2" borderId="0" xfId="0" applyFont="1" applyFill="1" applyBorder="1" applyAlignment="1">
      <alignment vertical="center"/>
    </xf>
    <xf numFmtId="49" fontId="159" fillId="4" borderId="10" xfId="0" applyNumberFormat="1" applyFont="1" applyFill="1" applyBorder="1" applyAlignment="1">
      <alignment horizontal="right" vertical="center"/>
    </xf>
    <xf numFmtId="49" fontId="141" fillId="4" borderId="11" xfId="0" applyNumberFormat="1" applyFont="1" applyFill="1" applyBorder="1" applyAlignment="1">
      <alignment horizontal="center" vertical="center"/>
    </xf>
    <xf numFmtId="49" fontId="141" fillId="4" borderId="12" xfId="0" applyNumberFormat="1" applyFont="1" applyFill="1" applyBorder="1" applyAlignment="1">
      <alignment horizontal="center" vertical="center"/>
    </xf>
    <xf numFmtId="49" fontId="317" fillId="12" borderId="13" xfId="9" quotePrefix="1" applyNumberFormat="1" applyFont="1" applyFill="1" applyBorder="1" applyAlignment="1">
      <alignment horizontal="center" vertical="center"/>
    </xf>
    <xf numFmtId="49" fontId="317" fillId="12" borderId="14" xfId="9" applyNumberFormat="1" applyFont="1" applyFill="1" applyBorder="1" applyAlignment="1">
      <alignment horizontal="center" vertical="center"/>
    </xf>
    <xf numFmtId="49" fontId="317" fillId="12" borderId="15" xfId="9" applyNumberFormat="1" applyFont="1" applyFill="1" applyBorder="1" applyAlignment="1">
      <alignment horizontal="center" vertical="center"/>
    </xf>
    <xf numFmtId="0" fontId="193" fillId="2" borderId="0" xfId="0" applyFont="1" applyFill="1"/>
    <xf numFmtId="0" fontId="151" fillId="4" borderId="0" xfId="6" applyFont="1" applyFill="1" applyProtection="1">
      <protection hidden="1"/>
    </xf>
    <xf numFmtId="0" fontId="151" fillId="0" borderId="0" xfId="6" applyFont="1" applyProtection="1">
      <protection hidden="1"/>
    </xf>
    <xf numFmtId="164" fontId="201" fillId="2" borderId="36" xfId="10" applyNumberFormat="1" applyFont="1" applyFill="1" applyBorder="1" applyAlignment="1">
      <alignment vertical="center"/>
    </xf>
    <xf numFmtId="164" fontId="201" fillId="2" borderId="1" xfId="10" applyNumberFormat="1" applyFont="1" applyFill="1" applyBorder="1" applyAlignment="1">
      <alignment horizontal="left" vertical="center"/>
    </xf>
    <xf numFmtId="0" fontId="243" fillId="2" borderId="0" xfId="6" applyFont="1" applyFill="1" applyBorder="1" applyAlignment="1">
      <alignment vertical="center"/>
    </xf>
    <xf numFmtId="0" fontId="149" fillId="2" borderId="0" xfId="0" applyFont="1" applyFill="1" applyBorder="1" applyAlignment="1">
      <alignment horizontal="center" vertical="center"/>
    </xf>
    <xf numFmtId="0" fontId="149" fillId="2" borderId="0" xfId="6" applyFont="1" applyFill="1" applyBorder="1" applyAlignment="1">
      <alignment horizontal="left" vertical="center"/>
    </xf>
    <xf numFmtId="0" fontId="312" fillId="2" borderId="0" xfId="0" applyFont="1" applyFill="1"/>
    <xf numFmtId="166" fontId="149" fillId="2" borderId="0" xfId="0" applyNumberFormat="1" applyFont="1" applyFill="1" applyBorder="1" applyAlignment="1">
      <alignment vertical="center"/>
    </xf>
    <xf numFmtId="0" fontId="149" fillId="2" borderId="0" xfId="0" applyFont="1" applyFill="1" applyBorder="1" applyAlignment="1">
      <alignment horizontal="left" vertical="center"/>
    </xf>
    <xf numFmtId="166" fontId="326" fillId="2" borderId="0" xfId="0" applyNumberFormat="1" applyFont="1" applyFill="1" applyBorder="1" applyAlignment="1">
      <alignment vertical="center"/>
    </xf>
    <xf numFmtId="0" fontId="326" fillId="2" borderId="0" xfId="0" applyFont="1" applyFill="1" applyBorder="1" applyAlignment="1">
      <alignment horizontal="left" vertical="center"/>
    </xf>
    <xf numFmtId="0" fontId="148" fillId="2" borderId="0" xfId="0" applyFont="1" applyFill="1"/>
    <xf numFmtId="0" fontId="182" fillId="2" borderId="0" xfId="0" applyFont="1" applyFill="1" applyAlignment="1">
      <alignment horizontal="right"/>
    </xf>
    <xf numFmtId="166" fontId="182" fillId="2" borderId="0" xfId="0" applyNumberFormat="1" applyFont="1" applyFill="1" applyBorder="1" applyAlignment="1">
      <alignment horizontal="center" vertical="center"/>
    </xf>
    <xf numFmtId="0" fontId="183" fillId="2" borderId="0" xfId="0" applyFont="1" applyFill="1" applyBorder="1" applyAlignment="1">
      <alignment horizontal="left" vertical="center"/>
    </xf>
    <xf numFmtId="0" fontId="322" fillId="6" borderId="23" xfId="6" applyFont="1" applyFill="1" applyBorder="1" applyAlignment="1">
      <alignment horizontal="center" vertical="center"/>
    </xf>
    <xf numFmtId="1" fontId="326" fillId="2" borderId="0" xfId="0" applyNumberFormat="1" applyFont="1" applyFill="1" applyBorder="1" applyAlignment="1">
      <alignment vertical="center"/>
    </xf>
    <xf numFmtId="0" fontId="326" fillId="2" borderId="0" xfId="0" applyFont="1" applyFill="1" applyBorder="1" applyAlignment="1">
      <alignment vertical="center"/>
    </xf>
    <xf numFmtId="0" fontId="148" fillId="2" borderId="0" xfId="0" applyFont="1" applyFill="1" applyBorder="1" applyAlignment="1">
      <alignment vertical="center"/>
    </xf>
    <xf numFmtId="0" fontId="148" fillId="2" borderId="0" xfId="0" applyFont="1" applyFill="1" applyBorder="1" applyAlignment="1">
      <alignment horizontal="left" vertical="center"/>
    </xf>
    <xf numFmtId="0" fontId="327" fillId="2" borderId="0" xfId="0" applyFont="1" applyFill="1"/>
    <xf numFmtId="0" fontId="327" fillId="2" borderId="0" xfId="0" applyFont="1" applyFill="1" applyBorder="1" applyAlignment="1">
      <alignment vertical="center"/>
    </xf>
    <xf numFmtId="0" fontId="312" fillId="2" borderId="50" xfId="0" applyFont="1" applyFill="1" applyBorder="1"/>
    <xf numFmtId="0" fontId="328" fillId="2" borderId="43" xfId="0" applyFont="1" applyFill="1" applyBorder="1" applyAlignment="1">
      <alignment horizontal="left" vertical="center"/>
    </xf>
    <xf numFmtId="0" fontId="329" fillId="2" borderId="50" xfId="0" applyFont="1" applyFill="1" applyBorder="1" applyAlignment="1">
      <alignment horizontal="left" vertical="center"/>
    </xf>
    <xf numFmtId="0" fontId="312" fillId="2" borderId="0" xfId="0" applyFont="1" applyFill="1" applyBorder="1"/>
    <xf numFmtId="0" fontId="330" fillId="2" borderId="0" xfId="0" applyFont="1" applyFill="1" applyBorder="1" applyAlignment="1">
      <alignment horizontal="left" vertical="center"/>
    </xf>
    <xf numFmtId="0" fontId="331" fillId="2" borderId="0" xfId="0" applyFont="1" applyFill="1" applyBorder="1" applyAlignment="1">
      <alignment horizontal="left" vertical="center"/>
    </xf>
    <xf numFmtId="0" fontId="332" fillId="2" borderId="0" xfId="6" applyFont="1" applyFill="1" applyBorder="1" applyAlignment="1">
      <alignment horizontal="center" vertical="center"/>
    </xf>
    <xf numFmtId="0" fontId="329" fillId="2" borderId="0" xfId="0" applyFont="1" applyFill="1" applyBorder="1" applyAlignment="1">
      <alignment vertical="center"/>
    </xf>
    <xf numFmtId="0" fontId="335" fillId="2" borderId="0" xfId="6" applyFont="1" applyFill="1" applyBorder="1" applyAlignment="1">
      <alignment horizontal="center" vertical="center"/>
    </xf>
    <xf numFmtId="0" fontId="336" fillId="2" borderId="0" xfId="6" applyFont="1" applyFill="1" applyBorder="1" applyAlignment="1">
      <alignment horizontal="center" vertical="center"/>
    </xf>
    <xf numFmtId="0" fontId="173" fillId="30" borderId="0" xfId="0" applyFont="1" applyFill="1" applyBorder="1" applyAlignment="1">
      <alignment horizontal="left" vertical="center"/>
    </xf>
    <xf numFmtId="164" fontId="201" fillId="2" borderId="48" xfId="10" applyNumberFormat="1" applyFont="1" applyFill="1" applyBorder="1" applyAlignment="1">
      <alignment vertical="center"/>
    </xf>
    <xf numFmtId="0" fontId="151" fillId="4" borderId="0" xfId="6" applyFont="1" applyFill="1" applyAlignment="1">
      <alignment vertical="center"/>
    </xf>
    <xf numFmtId="0" fontId="151" fillId="4" borderId="0" xfId="6" applyFont="1" applyFill="1" applyBorder="1" applyAlignment="1">
      <alignment vertical="center"/>
    </xf>
    <xf numFmtId="0" fontId="151" fillId="34" borderId="0" xfId="6" applyFont="1" applyFill="1" applyAlignment="1">
      <alignment vertical="center"/>
    </xf>
    <xf numFmtId="0" fontId="148" fillId="8" borderId="0" xfId="0" applyFont="1" applyFill="1"/>
    <xf numFmtId="0" fontId="148" fillId="65" borderId="0" xfId="0" applyFont="1" applyFill="1"/>
    <xf numFmtId="0" fontId="148" fillId="8" borderId="0" xfId="0" applyFont="1" applyFill="1" applyAlignment="1">
      <alignment horizontal="center"/>
    </xf>
    <xf numFmtId="0" fontId="141" fillId="0" borderId="0" xfId="8" applyFont="1"/>
    <xf numFmtId="0" fontId="193" fillId="8" borderId="0" xfId="0" applyFont="1" applyFill="1" applyBorder="1" applyAlignment="1">
      <alignment horizontal="center"/>
    </xf>
    <xf numFmtId="0" fontId="319" fillId="8" borderId="0" xfId="0" applyFont="1" applyFill="1" applyBorder="1" applyAlignment="1">
      <alignment horizontal="right" vertical="center"/>
    </xf>
    <xf numFmtId="0" fontId="319" fillId="8" borderId="0" xfId="0" applyFont="1" applyFill="1" applyBorder="1" applyAlignment="1">
      <alignment vertical="center"/>
    </xf>
    <xf numFmtId="164" fontId="201" fillId="2" borderId="1" xfId="10" applyNumberFormat="1" applyFont="1" applyFill="1" applyBorder="1" applyAlignment="1">
      <alignment vertical="center"/>
    </xf>
    <xf numFmtId="164" fontId="201" fillId="4" borderId="0" xfId="10" applyNumberFormat="1" applyFont="1" applyFill="1" applyBorder="1" applyAlignment="1">
      <alignment vertical="center"/>
    </xf>
    <xf numFmtId="0" fontId="323" fillId="8" borderId="0" xfId="6" applyFont="1" applyFill="1" applyBorder="1" applyAlignment="1">
      <alignment horizontal="center" vertical="center"/>
    </xf>
    <xf numFmtId="0" fontId="152" fillId="8" borderId="0" xfId="0" applyFont="1" applyFill="1" applyBorder="1" applyAlignment="1">
      <alignment horizontal="center" vertical="center"/>
    </xf>
    <xf numFmtId="0" fontId="150" fillId="8" borderId="0" xfId="0" applyFont="1" applyFill="1"/>
    <xf numFmtId="0" fontId="152" fillId="8" borderId="0" xfId="6" applyFont="1" applyFill="1" applyBorder="1" applyAlignment="1">
      <alignment horizontal="left" vertical="center"/>
    </xf>
    <xf numFmtId="0" fontId="152" fillId="8" borderId="0" xfId="0" applyFont="1" applyFill="1"/>
    <xf numFmtId="0" fontId="155" fillId="8" borderId="0" xfId="0" applyFont="1" applyFill="1"/>
    <xf numFmtId="0" fontId="141" fillId="8" borderId="0" xfId="0" applyFont="1" applyFill="1"/>
    <xf numFmtId="166" fontId="343" fillId="8" borderId="0" xfId="0" applyNumberFormat="1" applyFont="1" applyFill="1" applyBorder="1" applyAlignment="1">
      <alignment vertical="center"/>
    </xf>
    <xf numFmtId="0" fontId="343" fillId="8" borderId="0" xfId="0" applyFont="1" applyFill="1" applyBorder="1" applyAlignment="1">
      <alignment horizontal="left" vertical="center"/>
    </xf>
    <xf numFmtId="0" fontId="344" fillId="10" borderId="0" xfId="0" applyFont="1" applyFill="1" applyBorder="1" applyAlignment="1">
      <alignment vertical="center"/>
    </xf>
    <xf numFmtId="166" fontId="344" fillId="26" borderId="0" xfId="0" applyNumberFormat="1" applyFont="1" applyFill="1" applyBorder="1" applyAlignment="1">
      <alignment vertical="center"/>
    </xf>
    <xf numFmtId="0" fontId="155" fillId="26" borderId="0" xfId="0" applyFont="1" applyFill="1" applyBorder="1" applyAlignment="1">
      <alignment horizontal="left" vertical="center"/>
    </xf>
    <xf numFmtId="0" fontId="342" fillId="8" borderId="0" xfId="0" applyFont="1" applyFill="1" applyAlignment="1">
      <alignment horizontal="right"/>
    </xf>
    <xf numFmtId="166" fontId="319" fillId="8" borderId="0" xfId="0" applyNumberFormat="1" applyFont="1" applyFill="1" applyBorder="1" applyAlignment="1">
      <alignment horizontal="center" vertical="center"/>
    </xf>
    <xf numFmtId="0" fontId="342" fillId="8" borderId="0" xfId="0" applyFont="1" applyFill="1" applyBorder="1" applyAlignment="1">
      <alignment horizontal="left" vertical="center"/>
    </xf>
    <xf numFmtId="0" fontId="150" fillId="26" borderId="0" xfId="0" applyFont="1" applyFill="1" applyBorder="1" applyAlignment="1">
      <alignment horizontal="left" vertical="center"/>
    </xf>
    <xf numFmtId="2" fontId="319" fillId="8" borderId="0" xfId="0" applyNumberFormat="1" applyFont="1" applyFill="1" applyBorder="1" applyAlignment="1">
      <alignment horizontal="center" vertical="center"/>
    </xf>
    <xf numFmtId="1" fontId="344" fillId="10" borderId="0" xfId="0" applyNumberFormat="1" applyFont="1" applyFill="1" applyBorder="1" applyAlignment="1">
      <alignment vertical="center"/>
    </xf>
    <xf numFmtId="0" fontId="344" fillId="26" borderId="0" xfId="0" applyFont="1" applyFill="1" applyBorder="1" applyAlignment="1">
      <alignment vertical="center"/>
    </xf>
    <xf numFmtId="0" fontId="148" fillId="8" borderId="0" xfId="0" applyFont="1" applyFill="1" applyBorder="1" applyAlignment="1">
      <alignment vertical="center"/>
    </xf>
    <xf numFmtId="0" fontId="159" fillId="8" borderId="0" xfId="6" applyFont="1" applyFill="1" applyBorder="1" applyAlignment="1">
      <alignment vertical="center"/>
    </xf>
    <xf numFmtId="0" fontId="328" fillId="4" borderId="0" xfId="0" applyFont="1" applyFill="1" applyBorder="1" applyAlignment="1">
      <alignment vertical="center"/>
    </xf>
    <xf numFmtId="0" fontId="333" fillId="8" borderId="0" xfId="6" applyFont="1" applyFill="1" applyBorder="1" applyAlignment="1">
      <alignment horizontal="center" vertical="center"/>
    </xf>
    <xf numFmtId="0" fontId="147" fillId="8" borderId="0" xfId="6" applyFont="1" applyFill="1" applyBorder="1" applyAlignment="1">
      <alignment horizontal="center" vertical="center"/>
    </xf>
    <xf numFmtId="0" fontId="141" fillId="30" borderId="0" xfId="0" applyFont="1" applyFill="1"/>
    <xf numFmtId="165" fontId="319" fillId="8" borderId="0" xfId="0" applyNumberFormat="1" applyFont="1" applyFill="1" applyBorder="1" applyAlignment="1">
      <alignment horizontal="center" vertical="center"/>
    </xf>
    <xf numFmtId="0" fontId="328" fillId="4" borderId="0" xfId="0" applyFont="1" applyFill="1" applyBorder="1"/>
    <xf numFmtId="1" fontId="319" fillId="8" borderId="0" xfId="0" applyNumberFormat="1" applyFont="1" applyFill="1" applyBorder="1" applyAlignment="1">
      <alignment horizontal="center" vertical="center"/>
    </xf>
    <xf numFmtId="1" fontId="155" fillId="10" borderId="0" xfId="0" applyNumberFormat="1" applyFont="1" applyFill="1" applyBorder="1" applyAlignment="1">
      <alignment vertical="center"/>
    </xf>
    <xf numFmtId="0" fontId="331" fillId="4" borderId="0" xfId="0" applyFont="1" applyFill="1" applyBorder="1"/>
    <xf numFmtId="166" fontId="155" fillId="10" borderId="0" xfId="0" applyNumberFormat="1" applyFont="1" applyFill="1" applyBorder="1" applyAlignment="1">
      <alignment vertical="center"/>
    </xf>
    <xf numFmtId="0" fontId="141" fillId="8" borderId="0" xfId="0" applyFont="1" applyFill="1" applyBorder="1"/>
    <xf numFmtId="0" fontId="148" fillId="8" borderId="21" xfId="0" applyFont="1" applyFill="1" applyBorder="1" applyAlignment="1">
      <alignment vertical="center"/>
    </xf>
    <xf numFmtId="164" fontId="201" fillId="2" borderId="0" xfId="10" applyNumberFormat="1" applyFont="1" applyFill="1" applyBorder="1" applyAlignment="1">
      <alignment vertical="center"/>
    </xf>
    <xf numFmtId="0" fontId="148" fillId="6" borderId="0" xfId="0" applyFont="1" applyFill="1"/>
    <xf numFmtId="0" fontId="148" fillId="6" borderId="0" xfId="0" applyFont="1" applyFill="1" applyBorder="1" applyAlignment="1">
      <alignment horizontal="center"/>
    </xf>
    <xf numFmtId="0" fontId="151" fillId="15" borderId="20" xfId="6" applyFont="1" applyFill="1" applyBorder="1" applyAlignment="1">
      <alignment vertical="center"/>
    </xf>
    <xf numFmtId="0" fontId="141" fillId="4" borderId="0" xfId="0" applyFont="1" applyFill="1" applyBorder="1"/>
    <xf numFmtId="1" fontId="323" fillId="6" borderId="0" xfId="0" applyNumberFormat="1" applyFont="1" applyFill="1" applyBorder="1" applyAlignment="1">
      <alignment vertical="center"/>
    </xf>
    <xf numFmtId="0" fontId="141" fillId="4" borderId="0" xfId="0" applyFont="1" applyFill="1" applyBorder="1" applyAlignment="1">
      <alignment vertical="center"/>
    </xf>
    <xf numFmtId="165" fontId="323" fillId="6" borderId="0" xfId="0" applyNumberFormat="1" applyFont="1" applyFill="1" applyBorder="1" applyAlignment="1">
      <alignment vertical="center"/>
    </xf>
    <xf numFmtId="166" fontId="323" fillId="6" borderId="0" xfId="0" applyNumberFormat="1" applyFont="1" applyFill="1" applyBorder="1" applyAlignment="1">
      <alignment vertical="center"/>
    </xf>
    <xf numFmtId="0" fontId="311" fillId="6" borderId="0" xfId="0" applyFont="1" applyFill="1" applyBorder="1" applyAlignment="1">
      <alignment vertical="center"/>
    </xf>
    <xf numFmtId="0" fontId="329" fillId="2" borderId="35" xfId="0" applyFont="1" applyFill="1" applyBorder="1" applyAlignment="1">
      <alignment horizontal="left" vertical="center"/>
    </xf>
    <xf numFmtId="0" fontId="155" fillId="30" borderId="0" xfId="0" applyFont="1" applyFill="1" applyBorder="1" applyAlignment="1">
      <alignment vertical="center"/>
    </xf>
    <xf numFmtId="0" fontId="331" fillId="30" borderId="0" xfId="0" applyFont="1" applyFill="1" applyBorder="1" applyAlignment="1">
      <alignment horizontal="left" vertical="center"/>
    </xf>
    <xf numFmtId="0" fontId="331" fillId="30" borderId="35" xfId="0" applyFont="1" applyFill="1" applyBorder="1" applyAlignment="1">
      <alignment horizontal="left" vertical="center"/>
    </xf>
    <xf numFmtId="0" fontId="349" fillId="6" borderId="0" xfId="6" applyFont="1" applyFill="1" applyBorder="1" applyAlignment="1">
      <alignment horizontal="center" vertical="center"/>
    </xf>
    <xf numFmtId="0" fontId="155" fillId="30" borderId="35" xfId="0" applyFont="1" applyFill="1" applyBorder="1" applyAlignment="1">
      <alignment vertical="center"/>
    </xf>
    <xf numFmtId="0" fontId="148" fillId="6" borderId="0" xfId="0" applyFont="1" applyFill="1" applyBorder="1" applyAlignment="1">
      <alignment vertical="center"/>
    </xf>
    <xf numFmtId="164" fontId="201" fillId="4" borderId="20" xfId="10" applyNumberFormat="1" applyFont="1" applyFill="1" applyBorder="1" applyAlignment="1">
      <alignment vertical="center"/>
    </xf>
    <xf numFmtId="0" fontId="148" fillId="6" borderId="0" xfId="0" applyFont="1" applyFill="1" applyBorder="1" applyAlignment="1">
      <alignment horizontal="left" vertical="center"/>
    </xf>
    <xf numFmtId="166" fontId="148" fillId="6" borderId="0" xfId="0" applyNumberFormat="1" applyFont="1" applyFill="1" applyBorder="1" applyAlignment="1">
      <alignment vertical="center"/>
    </xf>
    <xf numFmtId="1" fontId="350" fillId="36" borderId="0" xfId="0" applyNumberFormat="1" applyFont="1" applyFill="1" applyBorder="1" applyAlignment="1">
      <alignment vertical="center"/>
    </xf>
    <xf numFmtId="0" fontId="350" fillId="36" borderId="0" xfId="0" applyFont="1" applyFill="1" applyBorder="1" applyAlignment="1">
      <alignment vertical="center"/>
    </xf>
    <xf numFmtId="0" fontId="311" fillId="6" borderId="0" xfId="0" applyFont="1" applyFill="1" applyBorder="1" applyAlignment="1">
      <alignment horizontal="left" vertical="center"/>
    </xf>
    <xf numFmtId="0" fontId="323" fillId="6" borderId="0" xfId="0" applyFont="1" applyFill="1" applyBorder="1" applyAlignment="1">
      <alignment vertical="center"/>
    </xf>
    <xf numFmtId="166" fontId="350" fillId="36" borderId="0" xfId="0" applyNumberFormat="1" applyFont="1" applyFill="1" applyBorder="1" applyAlignment="1">
      <alignment vertical="center"/>
    </xf>
    <xf numFmtId="2" fontId="323" fillId="6" borderId="0" xfId="0" applyNumberFormat="1" applyFont="1" applyFill="1" applyBorder="1" applyAlignment="1">
      <alignment vertical="center"/>
    </xf>
    <xf numFmtId="166" fontId="351" fillId="6" borderId="0" xfId="0" applyNumberFormat="1" applyFont="1" applyFill="1" applyBorder="1" applyAlignment="1">
      <alignment vertical="center"/>
    </xf>
    <xf numFmtId="0" fontId="351" fillId="6" borderId="0" xfId="0" applyFont="1" applyFill="1" applyBorder="1" applyAlignment="1">
      <alignment vertical="center"/>
    </xf>
    <xf numFmtId="0" fontId="141" fillId="4" borderId="35" xfId="0" applyFont="1" applyFill="1" applyBorder="1"/>
    <xf numFmtId="1" fontId="354" fillId="2" borderId="0" xfId="0" applyNumberFormat="1" applyFont="1" applyFill="1" applyBorder="1" applyAlignment="1">
      <alignment vertical="center"/>
    </xf>
    <xf numFmtId="165" fontId="354" fillId="2" borderId="0" xfId="0" applyNumberFormat="1" applyFont="1" applyFill="1" applyBorder="1" applyAlignment="1">
      <alignment vertical="center"/>
    </xf>
    <xf numFmtId="166" fontId="354" fillId="2" borderId="0" xfId="0" applyNumberFormat="1" applyFont="1" applyFill="1" applyBorder="1" applyAlignment="1">
      <alignment vertical="center"/>
    </xf>
    <xf numFmtId="164" fontId="201" fillId="32" borderId="0" xfId="10" applyNumberFormat="1" applyFont="1" applyFill="1" applyBorder="1" applyAlignment="1">
      <alignment vertical="center"/>
    </xf>
    <xf numFmtId="164" fontId="201" fillId="32" borderId="35" xfId="10" applyNumberFormat="1" applyFont="1" applyFill="1" applyBorder="1" applyAlignment="1">
      <alignment vertical="center"/>
    </xf>
    <xf numFmtId="164" fontId="201" fillId="32" borderId="0" xfId="10" applyNumberFormat="1" applyFont="1" applyFill="1" applyBorder="1" applyAlignment="1">
      <alignment horizontal="left" vertical="center"/>
    </xf>
    <xf numFmtId="0" fontId="153" fillId="9" borderId="0" xfId="0" applyFont="1" applyFill="1"/>
    <xf numFmtId="0" fontId="153" fillId="9" borderId="0" xfId="0" applyFont="1" applyFill="1" applyAlignment="1">
      <alignment horizontal="center"/>
    </xf>
    <xf numFmtId="0" fontId="153" fillId="55" borderId="0" xfId="0" applyFont="1" applyFill="1" applyBorder="1" applyAlignment="1">
      <alignment horizontal="center"/>
    </xf>
    <xf numFmtId="0" fontId="361" fillId="30" borderId="0" xfId="0" applyFont="1" applyFill="1" applyBorder="1"/>
    <xf numFmtId="0" fontId="362" fillId="9" borderId="0" xfId="0" applyFont="1" applyFill="1" applyBorder="1"/>
    <xf numFmtId="0" fontId="307" fillId="4" borderId="0" xfId="11" applyNumberFormat="1" applyFont="1" applyFill="1" applyBorder="1" applyAlignment="1">
      <alignment horizontal="left" vertical="center" wrapText="1"/>
    </xf>
    <xf numFmtId="0" fontId="331" fillId="4" borderId="0" xfId="0" applyFont="1" applyFill="1"/>
    <xf numFmtId="0" fontId="159" fillId="30" borderId="0" xfId="0" applyFont="1" applyFill="1" applyBorder="1"/>
    <xf numFmtId="0" fontId="155" fillId="30" borderId="0" xfId="0" applyFont="1" applyFill="1" applyBorder="1" applyAlignment="1">
      <alignment horizontal="center"/>
    </xf>
    <xf numFmtId="0" fontId="155" fillId="30" borderId="0" xfId="0" applyFont="1" applyFill="1" applyBorder="1" applyAlignment="1">
      <alignment horizontal="center" vertical="center"/>
    </xf>
    <xf numFmtId="0" fontId="317" fillId="30" borderId="0" xfId="0" applyFont="1" applyFill="1" applyBorder="1"/>
    <xf numFmtId="0" fontId="141" fillId="30" borderId="0" xfId="0" applyFont="1" applyFill="1" applyBorder="1"/>
    <xf numFmtId="164" fontId="201" fillId="19" borderId="36" xfId="10" applyNumberFormat="1" applyFont="1" applyFill="1" applyBorder="1" applyAlignment="1">
      <alignment vertical="center"/>
    </xf>
    <xf numFmtId="164" fontId="201" fillId="19" borderId="1" xfId="10" applyNumberFormat="1" applyFont="1" applyFill="1" applyBorder="1" applyAlignment="1">
      <alignment horizontal="left" vertical="center"/>
    </xf>
    <xf numFmtId="0" fontId="141" fillId="0" borderId="0" xfId="0" applyFont="1" applyFill="1"/>
    <xf numFmtId="0" fontId="195" fillId="4" borderId="0" xfId="11" applyNumberFormat="1" applyFont="1" applyFill="1" applyBorder="1" applyAlignment="1">
      <alignment horizontal="right" vertical="center"/>
    </xf>
    <xf numFmtId="0" fontId="371" fillId="4" borderId="20" xfId="6" applyFont="1" applyFill="1" applyBorder="1" applyAlignment="1">
      <alignment horizontal="center" vertical="center"/>
    </xf>
    <xf numFmtId="178" fontId="373" fillId="4" borderId="0" xfId="10" applyNumberFormat="1" applyFont="1" applyFill="1" applyBorder="1" applyAlignment="1">
      <alignment horizontal="center" vertical="center"/>
    </xf>
    <xf numFmtId="0" fontId="336" fillId="4" borderId="0" xfId="6" applyFont="1" applyFill="1" applyBorder="1" applyAlignment="1">
      <alignment vertical="center"/>
    </xf>
    <xf numFmtId="0" fontId="161" fillId="17" borderId="0" xfId="6" applyFont="1" applyFill="1" applyBorder="1" applyAlignment="1">
      <alignment vertical="center"/>
    </xf>
    <xf numFmtId="0" fontId="149" fillId="4" borderId="0" xfId="11" applyNumberFormat="1" applyFont="1" applyFill="1" applyBorder="1" applyAlignment="1">
      <alignment horizontal="left" vertical="center"/>
    </xf>
    <xf numFmtId="165" fontId="329" fillId="4" borderId="0" xfId="8" applyNumberFormat="1" applyFont="1" applyFill="1" applyBorder="1" applyAlignment="1" applyProtection="1">
      <alignment horizontal="center" vertical="center"/>
      <protection locked="0"/>
    </xf>
    <xf numFmtId="0" fontId="159" fillId="4" borderId="0" xfId="6" applyFont="1" applyFill="1" applyBorder="1" applyAlignment="1" applyProtection="1">
      <alignment horizontal="right" vertical="center"/>
      <protection hidden="1"/>
    </xf>
    <xf numFmtId="0" fontId="315" fillId="4" borderId="0" xfId="6" applyFont="1" applyFill="1" applyBorder="1" applyAlignment="1" applyProtection="1">
      <alignment vertical="center"/>
      <protection hidden="1"/>
    </xf>
    <xf numFmtId="164" fontId="159" fillId="4" borderId="0" xfId="10" applyNumberFormat="1" applyFont="1" applyFill="1" applyBorder="1" applyAlignment="1">
      <alignment horizontal="right" vertical="center"/>
    </xf>
    <xf numFmtId="2" fontId="183" fillId="4" borderId="0" xfId="6" applyNumberFormat="1" applyFont="1" applyFill="1" applyBorder="1" applyAlignment="1" applyProtection="1">
      <alignment horizontal="right" vertical="center"/>
      <protection hidden="1"/>
    </xf>
    <xf numFmtId="0" fontId="183" fillId="4" borderId="0" xfId="6" applyFont="1" applyFill="1" applyBorder="1" applyAlignment="1" applyProtection="1">
      <alignment vertical="center"/>
      <protection hidden="1"/>
    </xf>
    <xf numFmtId="165" fontId="329" fillId="4" borderId="0" xfId="8" applyNumberFormat="1" applyFont="1" applyFill="1" applyBorder="1" applyAlignment="1" applyProtection="1">
      <alignment horizontal="left" vertical="center"/>
      <protection locked="0"/>
    </xf>
    <xf numFmtId="0" fontId="161" fillId="17" borderId="1" xfId="6" applyFont="1" applyFill="1" applyBorder="1" applyAlignment="1">
      <alignment vertical="center"/>
    </xf>
    <xf numFmtId="164" fontId="150" fillId="4" borderId="0" xfId="10" applyNumberFormat="1" applyFont="1" applyFill="1" applyBorder="1" applyAlignment="1">
      <alignment vertical="center"/>
    </xf>
    <xf numFmtId="164" fontId="201" fillId="17" borderId="0" xfId="6" applyNumberFormat="1" applyFont="1" applyFill="1" applyBorder="1" applyAlignment="1">
      <alignment horizontal="center" vertical="center"/>
    </xf>
    <xf numFmtId="0" fontId="195" fillId="17" borderId="0" xfId="6" applyFont="1" applyFill="1" applyBorder="1" applyAlignment="1">
      <alignment vertical="center"/>
    </xf>
    <xf numFmtId="178" fontId="195" fillId="17" borderId="0" xfId="6" applyNumberFormat="1" applyFont="1" applyFill="1" applyBorder="1" applyAlignment="1">
      <alignment vertical="center"/>
    </xf>
    <xf numFmtId="164" fontId="201" fillId="17" borderId="0" xfId="6" applyNumberFormat="1" applyFont="1" applyFill="1" applyBorder="1" applyAlignment="1">
      <alignment vertical="center"/>
    </xf>
    <xf numFmtId="9" fontId="201" fillId="17" borderId="20" xfId="6" applyNumberFormat="1" applyFont="1" applyFill="1" applyBorder="1" applyAlignment="1">
      <alignment horizontal="center" vertical="center"/>
    </xf>
    <xf numFmtId="178" fontId="195" fillId="17" borderId="0" xfId="6" applyNumberFormat="1" applyFont="1" applyFill="1" applyBorder="1" applyAlignment="1">
      <alignment horizontal="center" vertical="center"/>
    </xf>
    <xf numFmtId="0" fontId="161" fillId="17" borderId="20" xfId="6" applyFont="1" applyFill="1" applyBorder="1" applyAlignment="1">
      <alignment vertical="center"/>
    </xf>
    <xf numFmtId="0" fontId="353" fillId="12" borderId="1" xfId="11" applyNumberFormat="1" applyFont="1" applyFill="1" applyBorder="1" applyAlignment="1">
      <alignment horizontal="center" vertical="center"/>
    </xf>
    <xf numFmtId="0" fontId="336" fillId="12" borderId="0" xfId="6" applyFont="1" applyFill="1" applyBorder="1" applyAlignment="1">
      <alignment horizontal="left" vertical="center"/>
    </xf>
    <xf numFmtId="0" fontId="183" fillId="12" borderId="0" xfId="6" applyFont="1" applyFill="1" applyBorder="1" applyAlignment="1" applyProtection="1">
      <alignment vertical="center"/>
      <protection hidden="1"/>
    </xf>
    <xf numFmtId="0" fontId="141" fillId="12" borderId="1" xfId="8" applyFont="1" applyFill="1" applyBorder="1" applyAlignment="1"/>
    <xf numFmtId="0" fontId="178" fillId="6" borderId="0" xfId="6" applyFont="1" applyFill="1" applyBorder="1" applyAlignment="1" applyProtection="1">
      <alignment horizontal="center" vertical="center" wrapText="1"/>
      <protection hidden="1"/>
    </xf>
    <xf numFmtId="0" fontId="336" fillId="12" borderId="0" xfId="6" applyFont="1" applyFill="1" applyBorder="1" applyAlignment="1">
      <alignment vertical="center"/>
    </xf>
    <xf numFmtId="0" fontId="141" fillId="12" borderId="0" xfId="8" applyFont="1" applyFill="1" applyBorder="1" applyAlignment="1">
      <alignment horizontal="center"/>
    </xf>
    <xf numFmtId="0" fontId="348" fillId="12" borderId="0" xfId="6" applyFont="1" applyFill="1" applyBorder="1" applyAlignment="1" applyProtection="1">
      <alignment horizontal="center" vertical="center" wrapText="1"/>
      <protection hidden="1"/>
    </xf>
    <xf numFmtId="0" fontId="352" fillId="12" borderId="0" xfId="8" applyFont="1" applyFill="1" applyBorder="1" applyAlignment="1">
      <alignment vertical="top" wrapText="1"/>
    </xf>
    <xf numFmtId="0" fontId="352" fillId="12" borderId="20" xfId="8" applyFont="1" applyFill="1" applyBorder="1" applyAlignment="1">
      <alignment vertical="top" wrapText="1"/>
    </xf>
    <xf numFmtId="0" fontId="141" fillId="4" borderId="1" xfId="0" applyFont="1" applyFill="1" applyBorder="1" applyAlignment="1"/>
    <xf numFmtId="0" fontId="376" fillId="4" borderId="0" xfId="6" applyFont="1" applyFill="1" applyBorder="1" applyAlignment="1">
      <alignment horizontal="center" vertical="center" wrapText="1"/>
    </xf>
    <xf numFmtId="0" fontId="377" fillId="4" borderId="0" xfId="6" applyFont="1" applyFill="1" applyBorder="1" applyAlignment="1" applyProtection="1">
      <alignment vertical="center"/>
      <protection hidden="1"/>
    </xf>
    <xf numFmtId="0" fontId="315" fillId="4" borderId="0" xfId="0" applyFont="1" applyFill="1" applyBorder="1"/>
    <xf numFmtId="0" fontId="151" fillId="4" borderId="20" xfId="6" applyFont="1" applyFill="1" applyBorder="1" applyAlignment="1">
      <alignment vertical="center"/>
    </xf>
    <xf numFmtId="0" fontId="336" fillId="4" borderId="1" xfId="6" applyFont="1" applyFill="1" applyBorder="1" applyAlignment="1">
      <alignment horizontal="center" vertical="center"/>
    </xf>
    <xf numFmtId="0" fontId="378" fillId="4" borderId="0" xfId="6" applyFont="1" applyFill="1" applyBorder="1" applyAlignment="1">
      <alignment horizontal="center" vertical="center"/>
    </xf>
    <xf numFmtId="0" fontId="379" fillId="4" borderId="0" xfId="6" applyFont="1" applyFill="1" applyBorder="1" applyAlignment="1">
      <alignment horizontal="center" vertical="center" wrapText="1"/>
    </xf>
    <xf numFmtId="0" fontId="151" fillId="0" borderId="20" xfId="6" applyFont="1" applyBorder="1" applyAlignment="1">
      <alignment vertical="center"/>
    </xf>
    <xf numFmtId="0" fontId="149" fillId="30" borderId="0" xfId="11" applyNumberFormat="1" applyFont="1" applyFill="1" applyBorder="1" applyAlignment="1">
      <alignment vertical="center"/>
    </xf>
    <xf numFmtId="0" fontId="149" fillId="4" borderId="0" xfId="11" applyNumberFormat="1" applyFont="1" applyFill="1" applyBorder="1" applyAlignment="1">
      <alignment vertical="center"/>
    </xf>
    <xf numFmtId="0" fontId="149" fillId="4" borderId="20" xfId="11" applyNumberFormat="1" applyFont="1" applyFill="1" applyBorder="1" applyAlignment="1">
      <alignment vertical="center"/>
    </xf>
    <xf numFmtId="0" fontId="380" fillId="4" borderId="0" xfId="11" applyNumberFormat="1" applyFont="1" applyFill="1" applyBorder="1" applyAlignment="1">
      <alignment vertical="center"/>
    </xf>
    <xf numFmtId="0" fontId="380" fillId="4" borderId="20" xfId="11" applyNumberFormat="1" applyFont="1" applyFill="1" applyBorder="1" applyAlignment="1">
      <alignment vertical="center"/>
    </xf>
    <xf numFmtId="0" fontId="183" fillId="18" borderId="0" xfId="6" applyFont="1" applyFill="1" applyBorder="1" applyAlignment="1">
      <alignment horizontal="left" vertical="center"/>
    </xf>
    <xf numFmtId="0" fontId="183" fillId="18" borderId="20" xfId="6" applyFont="1" applyFill="1" applyBorder="1" applyAlignment="1">
      <alignment horizontal="left" vertical="center"/>
    </xf>
    <xf numFmtId="0" fontId="336" fillId="4" borderId="1" xfId="6" applyFont="1" applyFill="1" applyBorder="1" applyAlignment="1">
      <alignment horizontal="left" vertical="center"/>
    </xf>
    <xf numFmtId="0" fontId="173" fillId="30" borderId="0" xfId="0" applyFont="1" applyFill="1" applyBorder="1" applyAlignment="1">
      <alignment horizontal="right" vertical="center"/>
    </xf>
    <xf numFmtId="0" fontId="315" fillId="30" borderId="0" xfId="0" applyFont="1" applyFill="1" applyBorder="1"/>
    <xf numFmtId="0" fontId="142" fillId="6" borderId="0" xfId="0" applyFont="1" applyFill="1"/>
    <xf numFmtId="0" fontId="142" fillId="6" borderId="0" xfId="0" applyFont="1" applyFill="1" applyAlignment="1">
      <alignment horizontal="center"/>
    </xf>
    <xf numFmtId="0" fontId="362" fillId="9" borderId="0" xfId="8" applyFont="1" applyFill="1" applyBorder="1"/>
    <xf numFmtId="0" fontId="385" fillId="9" borderId="0" xfId="8" applyFont="1" applyFill="1" applyBorder="1"/>
    <xf numFmtId="0" fontId="153" fillId="9" borderId="0" xfId="8" applyFont="1" applyFill="1"/>
    <xf numFmtId="0" fontId="387" fillId="17" borderId="70" xfId="6" applyFont="1" applyFill="1" applyBorder="1" applyAlignment="1">
      <alignment horizontal="center" vertical="center"/>
    </xf>
    <xf numFmtId="0" fontId="387" fillId="17" borderId="0" xfId="6" applyFont="1" applyFill="1" applyBorder="1" applyAlignment="1">
      <alignment horizontal="center" vertical="center"/>
    </xf>
    <xf numFmtId="0" fontId="387" fillId="17" borderId="75" xfId="6" applyFont="1" applyFill="1" applyBorder="1" applyAlignment="1">
      <alignment horizontal="center" vertical="center"/>
    </xf>
    <xf numFmtId="0" fontId="374" fillId="12" borderId="0" xfId="6" applyFont="1" applyFill="1" applyBorder="1" applyAlignment="1">
      <alignment horizontal="center" vertical="center"/>
    </xf>
    <xf numFmtId="0" fontId="317" fillId="12" borderId="0" xfId="6" applyFont="1" applyFill="1" applyBorder="1" applyAlignment="1">
      <alignment vertical="center" wrapText="1"/>
    </xf>
    <xf numFmtId="0" fontId="159" fillId="12" borderId="0" xfId="6" applyFont="1" applyFill="1" applyBorder="1" applyAlignment="1" applyProtection="1">
      <alignment vertical="center"/>
      <protection hidden="1"/>
    </xf>
    <xf numFmtId="0" fontId="159" fillId="12" borderId="0" xfId="6" applyFont="1" applyFill="1" applyBorder="1" applyAlignment="1" applyProtection="1">
      <alignment horizontal="right" vertical="center"/>
      <protection hidden="1"/>
    </xf>
    <xf numFmtId="0" fontId="159" fillId="12" borderId="75" xfId="6" applyFont="1" applyFill="1" applyBorder="1" applyAlignment="1" applyProtection="1">
      <alignment horizontal="right" vertical="center"/>
      <protection hidden="1"/>
    </xf>
    <xf numFmtId="0" fontId="317" fillId="12" borderId="0" xfId="6" applyFont="1" applyFill="1" applyBorder="1" applyAlignment="1">
      <alignment vertical="center"/>
    </xf>
    <xf numFmtId="0" fontId="317" fillId="12" borderId="0" xfId="6" applyFont="1" applyFill="1" applyBorder="1" applyAlignment="1">
      <alignment horizontal="right" vertical="center"/>
    </xf>
    <xf numFmtId="0" fontId="388" fillId="12" borderId="0" xfId="6" applyFont="1" applyFill="1" applyBorder="1" applyAlignment="1">
      <alignment horizontal="left" vertical="center"/>
    </xf>
    <xf numFmtId="0" fontId="326" fillId="12" borderId="0" xfId="0" applyFont="1" applyFill="1" applyBorder="1" applyAlignment="1">
      <alignment horizontal="center" vertical="top"/>
    </xf>
    <xf numFmtId="1" fontId="183" fillId="12" borderId="0" xfId="10" applyNumberFormat="1" applyFont="1" applyFill="1" applyBorder="1" applyAlignment="1">
      <alignment vertical="center"/>
    </xf>
    <xf numFmtId="0" fontId="159" fillId="12" borderId="75" xfId="6" applyFont="1" applyFill="1" applyBorder="1" applyAlignment="1" applyProtection="1">
      <alignment horizontal="center" vertical="center"/>
      <protection hidden="1"/>
    </xf>
    <xf numFmtId="0" fontId="159" fillId="19" borderId="0" xfId="6" applyFont="1" applyFill="1" applyBorder="1" applyAlignment="1">
      <alignment vertical="center"/>
    </xf>
    <xf numFmtId="0" fontId="382" fillId="21" borderId="38" xfId="8" applyFont="1" applyFill="1" applyBorder="1" applyAlignment="1" applyProtection="1">
      <alignment horizontal="center" vertical="center"/>
      <protection locked="0"/>
    </xf>
    <xf numFmtId="166" fontId="378" fillId="21" borderId="30" xfId="8" applyNumberFormat="1" applyFont="1" applyFill="1" applyBorder="1" applyAlignment="1">
      <alignment horizontal="left" vertical="center" wrapText="1"/>
    </xf>
    <xf numFmtId="178" fontId="382" fillId="21" borderId="30" xfId="10" applyNumberFormat="1" applyFont="1" applyFill="1" applyBorder="1" applyAlignment="1">
      <alignment horizontal="center" vertical="center"/>
    </xf>
    <xf numFmtId="0" fontId="382" fillId="21" borderId="37" xfId="8" applyFont="1" applyFill="1" applyBorder="1" applyAlignment="1" applyProtection="1">
      <alignment horizontal="center" vertical="center"/>
      <protection locked="0"/>
    </xf>
    <xf numFmtId="166" fontId="378" fillId="21" borderId="31" xfId="8" applyNumberFormat="1" applyFont="1" applyFill="1" applyBorder="1" applyAlignment="1">
      <alignment horizontal="left" vertical="center" wrapText="1"/>
    </xf>
    <xf numFmtId="178" fontId="382" fillId="21" borderId="31" xfId="10" applyNumberFormat="1" applyFont="1" applyFill="1" applyBorder="1" applyAlignment="1">
      <alignment horizontal="center" vertical="center"/>
    </xf>
    <xf numFmtId="49" fontId="317" fillId="12" borderId="78" xfId="9" quotePrefix="1" applyNumberFormat="1" applyFont="1" applyFill="1" applyBorder="1" applyAlignment="1">
      <alignment horizontal="center" vertical="center"/>
    </xf>
    <xf numFmtId="0" fontId="159" fillId="17" borderId="70" xfId="6" applyFont="1" applyFill="1" applyBorder="1" applyAlignment="1">
      <alignment vertical="center"/>
    </xf>
    <xf numFmtId="0" fontId="159" fillId="17" borderId="0" xfId="6" applyFont="1" applyFill="1" applyBorder="1" applyAlignment="1">
      <alignment vertical="center"/>
    </xf>
    <xf numFmtId="0" fontId="159" fillId="48" borderId="0" xfId="6" applyFont="1" applyFill="1" applyBorder="1" applyAlignment="1">
      <alignment vertical="center"/>
    </xf>
    <xf numFmtId="0" fontId="159" fillId="17" borderId="75" xfId="6" applyFont="1" applyFill="1" applyBorder="1" applyAlignment="1">
      <alignment vertical="center"/>
    </xf>
    <xf numFmtId="0" fontId="193" fillId="19" borderId="70" xfId="8" applyFont="1" applyFill="1" applyBorder="1" applyAlignment="1" applyProtection="1">
      <alignment horizontal="center" vertical="center"/>
      <protection locked="0"/>
    </xf>
    <xf numFmtId="166" fontId="193" fillId="19" borderId="0" xfId="8" applyNumberFormat="1" applyFont="1" applyFill="1" applyBorder="1" applyAlignment="1">
      <alignment vertical="center" wrapText="1"/>
    </xf>
    <xf numFmtId="178" fontId="193" fillId="50" borderId="0" xfId="10" applyNumberFormat="1" applyFont="1" applyFill="1" applyBorder="1" applyAlignment="1">
      <alignment horizontal="center" vertical="center"/>
    </xf>
    <xf numFmtId="164" fontId="193" fillId="50" borderId="0" xfId="10" applyNumberFormat="1" applyFont="1" applyFill="1" applyBorder="1" applyAlignment="1">
      <alignment horizontal="center" vertical="center"/>
    </xf>
    <xf numFmtId="0" fontId="149" fillId="19" borderId="0" xfId="8" applyFont="1" applyFill="1" applyBorder="1" applyAlignment="1">
      <alignment horizontal="left"/>
    </xf>
    <xf numFmtId="164" fontId="193" fillId="19" borderId="0" xfId="10" applyNumberFormat="1" applyFont="1" applyFill="1" applyBorder="1" applyAlignment="1">
      <alignment horizontal="center" vertical="center"/>
    </xf>
    <xf numFmtId="0" fontId="159" fillId="19" borderId="0" xfId="8" applyFont="1" applyFill="1" applyBorder="1" applyAlignment="1">
      <alignment vertical="center" wrapText="1"/>
    </xf>
    <xf numFmtId="0" fontId="353" fillId="12" borderId="70" xfId="11" applyNumberFormat="1" applyFont="1" applyFill="1" applyBorder="1" applyAlignment="1">
      <alignment horizontal="center" vertical="center"/>
    </xf>
    <xf numFmtId="0" fontId="141" fillId="12" borderId="70" xfId="8" applyFont="1" applyFill="1" applyBorder="1" applyAlignment="1"/>
    <xf numFmtId="0" fontId="352" fillId="12" borderId="75" xfId="8" applyFont="1" applyFill="1" applyBorder="1" applyAlignment="1">
      <alignment vertical="top" wrapText="1"/>
    </xf>
    <xf numFmtId="0" fontId="141" fillId="4" borderId="70" xfId="0" applyFont="1" applyFill="1" applyBorder="1" applyAlignment="1"/>
    <xf numFmtId="0" fontId="348" fillId="4" borderId="0" xfId="6" applyFont="1" applyFill="1" applyBorder="1" applyAlignment="1" applyProtection="1">
      <alignment horizontal="center" vertical="center" wrapText="1"/>
      <protection hidden="1"/>
    </xf>
    <xf numFmtId="0" fontId="141" fillId="4" borderId="0" xfId="0" applyFont="1" applyFill="1" applyBorder="1" applyAlignment="1">
      <alignment horizontal="center"/>
    </xf>
    <xf numFmtId="0" fontId="336" fillId="4" borderId="0" xfId="6" applyFont="1" applyFill="1" applyBorder="1" applyAlignment="1">
      <alignment horizontal="left" vertical="center"/>
    </xf>
    <xf numFmtId="0" fontId="352" fillId="4" borderId="0" xfId="0" applyFont="1" applyFill="1" applyBorder="1" applyAlignment="1">
      <alignment vertical="top" wrapText="1"/>
    </xf>
    <xf numFmtId="0" fontId="352" fillId="4" borderId="75" xfId="0" applyFont="1" applyFill="1" applyBorder="1" applyAlignment="1">
      <alignment vertical="top" wrapText="1"/>
    </xf>
    <xf numFmtId="0" fontId="336" fillId="4" borderId="70" xfId="6" applyFont="1" applyFill="1" applyBorder="1" applyAlignment="1">
      <alignment horizontal="center" vertical="center"/>
    </xf>
    <xf numFmtId="0" fontId="155" fillId="30" borderId="0" xfId="0" applyFont="1" applyFill="1" applyBorder="1"/>
    <xf numFmtId="0" fontId="155" fillId="4" borderId="0" xfId="0" applyFont="1" applyFill="1" applyBorder="1"/>
    <xf numFmtId="0" fontId="331" fillId="4" borderId="75" xfId="0" applyFont="1" applyFill="1" applyBorder="1" applyAlignment="1">
      <alignment vertical="top" wrapText="1"/>
    </xf>
    <xf numFmtId="0" fontId="381" fillId="4" borderId="10" xfId="0" applyFont="1" applyFill="1" applyBorder="1" applyAlignment="1"/>
    <xf numFmtId="0" fontId="155" fillId="30" borderId="11" xfId="0" applyFont="1" applyFill="1" applyBorder="1"/>
    <xf numFmtId="0" fontId="155" fillId="4" borderId="11" xfId="0" applyFont="1" applyFill="1" applyBorder="1" applyAlignment="1">
      <alignment horizontal="center"/>
    </xf>
    <xf numFmtId="0" fontId="155" fillId="4" borderId="11" xfId="0" applyFont="1" applyFill="1" applyBorder="1" applyAlignment="1">
      <alignment vertical="center"/>
    </xf>
    <xf numFmtId="0" fontId="155" fillId="4" borderId="12" xfId="0" applyFont="1" applyFill="1" applyBorder="1" applyAlignment="1">
      <alignment horizontal="center" vertical="center"/>
    </xf>
    <xf numFmtId="0" fontId="381" fillId="19" borderId="70" xfId="6" applyFont="1" applyFill="1" applyBorder="1" applyAlignment="1">
      <alignment horizontal="center" vertical="center"/>
    </xf>
    <xf numFmtId="0" fontId="155" fillId="4" borderId="0" xfId="0" applyFont="1" applyFill="1" applyBorder="1" applyAlignment="1">
      <alignment vertical="center"/>
    </xf>
    <xf numFmtId="164" fontId="201" fillId="19" borderId="70" xfId="10" applyNumberFormat="1" applyFont="1" applyFill="1" applyBorder="1" applyAlignment="1">
      <alignment horizontal="left" vertical="center"/>
    </xf>
    <xf numFmtId="0" fontId="336" fillId="30" borderId="0" xfId="6" applyFont="1" applyFill="1" applyBorder="1" applyAlignment="1">
      <alignment vertical="center"/>
    </xf>
    <xf numFmtId="0" fontId="382" fillId="21" borderId="37" xfId="0" applyFont="1" applyFill="1" applyBorder="1" applyAlignment="1" applyProtection="1">
      <alignment horizontal="center" vertical="center"/>
      <protection locked="0"/>
    </xf>
    <xf numFmtId="0" fontId="141" fillId="12" borderId="0" xfId="0" applyFont="1" applyFill="1" applyBorder="1" applyAlignment="1">
      <alignment horizontal="center"/>
    </xf>
    <xf numFmtId="0" fontId="352" fillId="12" borderId="0" xfId="0" applyFont="1" applyFill="1" applyBorder="1" applyAlignment="1">
      <alignment vertical="top" wrapText="1"/>
    </xf>
    <xf numFmtId="0" fontId="142" fillId="6" borderId="0" xfId="0" applyFont="1" applyFill="1" applyBorder="1" applyAlignment="1">
      <alignment horizontal="center"/>
    </xf>
    <xf numFmtId="0" fontId="141" fillId="12" borderId="70" xfId="0" applyFont="1" applyFill="1" applyBorder="1" applyAlignment="1"/>
    <xf numFmtId="0" fontId="352" fillId="12" borderId="75" xfId="0" applyFont="1" applyFill="1" applyBorder="1" applyAlignment="1">
      <alignment vertical="top" wrapText="1"/>
    </xf>
    <xf numFmtId="0" fontId="147" fillId="5" borderId="0" xfId="0" applyFont="1" applyFill="1"/>
    <xf numFmtId="0" fontId="148" fillId="5" borderId="0" xfId="0" applyFont="1" applyFill="1" applyAlignment="1">
      <alignment horizontal="center"/>
    </xf>
    <xf numFmtId="0" fontId="141" fillId="5" borderId="0" xfId="0" applyFont="1" applyFill="1"/>
    <xf numFmtId="0" fontId="393" fillId="30" borderId="0" xfId="0" applyFont="1" applyFill="1" applyBorder="1" applyAlignment="1">
      <alignment vertical="center"/>
    </xf>
    <xf numFmtId="0" fontId="394" fillId="9" borderId="0" xfId="6" applyFont="1" applyFill="1" applyBorder="1" applyAlignment="1" applyProtection="1">
      <alignment horizontal="left" vertical="center"/>
      <protection hidden="1"/>
    </xf>
    <xf numFmtId="0" fontId="154" fillId="9" borderId="0" xfId="0" applyFont="1" applyFill="1" applyAlignment="1">
      <alignment vertical="center"/>
    </xf>
    <xf numFmtId="0" fontId="155" fillId="4" borderId="0" xfId="0" applyFont="1" applyFill="1"/>
    <xf numFmtId="0" fontId="141" fillId="4" borderId="0" xfId="0" applyFont="1" applyFill="1" applyAlignment="1"/>
    <xf numFmtId="0" fontId="205" fillId="4" borderId="0" xfId="0" applyFont="1" applyFill="1" applyAlignment="1">
      <alignment vertical="center"/>
    </xf>
    <xf numFmtId="0" fontId="141" fillId="30" borderId="70" xfId="0" applyFont="1" applyFill="1" applyBorder="1"/>
    <xf numFmtId="0" fontId="396" fillId="30" borderId="70" xfId="6" applyFont="1" applyFill="1" applyBorder="1" applyAlignment="1" applyProtection="1">
      <alignment horizontal="left" vertical="center"/>
      <protection hidden="1"/>
    </xf>
    <xf numFmtId="0" fontId="383" fillId="30" borderId="0" xfId="6" applyFont="1" applyFill="1" applyBorder="1" applyAlignment="1">
      <alignment vertical="center"/>
    </xf>
    <xf numFmtId="0" fontId="383" fillId="30" borderId="0" xfId="6" applyFont="1" applyFill="1" applyBorder="1" applyAlignment="1">
      <alignment horizontal="right" vertical="center"/>
    </xf>
    <xf numFmtId="0" fontId="397" fillId="30" borderId="75" xfId="8" applyFont="1" applyFill="1" applyBorder="1" applyAlignment="1">
      <alignment vertical="center"/>
    </xf>
    <xf numFmtId="0" fontId="396" fillId="30" borderId="0" xfId="6" applyFont="1" applyFill="1" applyBorder="1" applyAlignment="1" applyProtection="1">
      <alignment horizontal="left" vertical="center"/>
      <protection hidden="1"/>
    </xf>
    <xf numFmtId="0" fontId="386" fillId="30" borderId="0" xfId="6" applyFont="1" applyFill="1" applyBorder="1" applyAlignment="1" applyProtection="1">
      <alignment horizontal="left" vertical="center"/>
      <protection hidden="1"/>
    </xf>
    <xf numFmtId="0" fontId="399" fillId="30" borderId="0" xfId="6" applyFont="1" applyFill="1" applyBorder="1" applyAlignment="1" applyProtection="1">
      <alignment horizontal="center" vertical="center"/>
      <protection hidden="1"/>
    </xf>
    <xf numFmtId="0" fontId="161" fillId="17" borderId="70" xfId="6" applyFont="1" applyFill="1" applyBorder="1" applyAlignment="1">
      <alignment vertical="center"/>
    </xf>
    <xf numFmtId="0" fontId="161" fillId="17" borderId="75" xfId="6" applyFont="1" applyFill="1" applyBorder="1" applyAlignment="1">
      <alignment vertical="center"/>
    </xf>
    <xf numFmtId="0" fontId="374" fillId="30" borderId="70" xfId="6" applyFont="1" applyFill="1" applyBorder="1" applyAlignment="1">
      <alignment horizontal="center" vertical="center"/>
    </xf>
    <xf numFmtId="0" fontId="372" fillId="30" borderId="75" xfId="6" applyFont="1" applyFill="1" applyBorder="1" applyAlignment="1">
      <alignment horizontal="center" vertical="center"/>
    </xf>
    <xf numFmtId="0" fontId="317" fillId="30" borderId="70" xfId="6" applyFont="1" applyFill="1" applyBorder="1" applyAlignment="1">
      <alignment vertical="center"/>
    </xf>
    <xf numFmtId="0" fontId="317" fillId="30" borderId="0" xfId="6" applyFont="1" applyFill="1" applyBorder="1" applyAlignment="1">
      <alignment vertical="center"/>
    </xf>
    <xf numFmtId="0" fontId="317" fillId="30" borderId="70" xfId="6" applyFont="1" applyFill="1" applyBorder="1" applyAlignment="1">
      <alignment horizontal="right" vertical="center"/>
    </xf>
    <xf numFmtId="0" fontId="317" fillId="30" borderId="75" xfId="6" applyFont="1" applyFill="1" applyBorder="1" applyAlignment="1">
      <alignment vertical="center"/>
    </xf>
    <xf numFmtId="0" fontId="148" fillId="14" borderId="70" xfId="0" applyFont="1" applyFill="1" applyBorder="1"/>
    <xf numFmtId="164" fontId="311" fillId="14" borderId="0" xfId="8" applyNumberFormat="1" applyFont="1" applyFill="1" applyBorder="1" applyAlignment="1">
      <alignment vertical="center"/>
    </xf>
    <xf numFmtId="164" fontId="311" fillId="14" borderId="35" xfId="8" applyNumberFormat="1" applyFont="1" applyFill="1" applyBorder="1" applyAlignment="1">
      <alignment vertical="center"/>
    </xf>
    <xf numFmtId="0" fontId="323" fillId="14" borderId="0" xfId="6" applyFont="1" applyFill="1" applyBorder="1" applyAlignment="1" applyProtection="1">
      <alignment horizontal="center" vertical="center"/>
      <protection hidden="1"/>
    </xf>
    <xf numFmtId="0" fontId="193" fillId="24" borderId="70" xfId="6" applyFont="1" applyFill="1" applyBorder="1" applyAlignment="1">
      <alignment vertical="center"/>
    </xf>
    <xf numFmtId="0" fontId="193" fillId="24" borderId="0" xfId="6" applyFont="1" applyFill="1" applyBorder="1" applyAlignment="1">
      <alignment vertical="center"/>
    </xf>
    <xf numFmtId="0" fontId="323" fillId="14" borderId="70" xfId="6" applyFont="1" applyFill="1" applyBorder="1" applyAlignment="1" applyProtection="1">
      <alignment horizontal="right" vertical="center"/>
      <protection hidden="1"/>
    </xf>
    <xf numFmtId="0" fontId="323" fillId="14" borderId="0" xfId="6" applyFont="1" applyFill="1" applyBorder="1" applyAlignment="1" applyProtection="1">
      <alignment horizontal="left" vertical="center"/>
      <protection hidden="1"/>
    </xf>
    <xf numFmtId="0" fontId="323" fillId="14" borderId="35" xfId="6" applyFont="1" applyFill="1" applyBorder="1" applyAlignment="1" applyProtection="1">
      <alignment horizontal="left" vertical="center"/>
      <protection hidden="1"/>
    </xf>
    <xf numFmtId="0" fontId="323" fillId="14" borderId="0" xfId="6" applyFont="1" applyFill="1" applyBorder="1" applyAlignment="1" applyProtection="1">
      <alignment horizontal="right" vertical="center"/>
      <protection hidden="1"/>
    </xf>
    <xf numFmtId="0" fontId="342" fillId="24" borderId="0" xfId="6" applyFont="1" applyFill="1" applyBorder="1" applyAlignment="1">
      <alignment vertical="center"/>
    </xf>
    <xf numFmtId="0" fontId="342" fillId="24" borderId="75" xfId="6" applyFont="1" applyFill="1" applyBorder="1" applyAlignment="1">
      <alignment horizontal="center" vertical="center"/>
    </xf>
    <xf numFmtId="0" fontId="161" fillId="17" borderId="35" xfId="6" applyFont="1" applyFill="1" applyBorder="1" applyAlignment="1">
      <alignment vertical="center"/>
    </xf>
    <xf numFmtId="166" fontId="382" fillId="21" borderId="31" xfId="0" applyNumberFormat="1" applyFont="1" applyFill="1" applyBorder="1" applyAlignment="1" applyProtection="1">
      <alignment horizontal="center" vertical="center"/>
      <protection locked="0"/>
    </xf>
    <xf numFmtId="0" fontId="372" fillId="12" borderId="31" xfId="6" applyFont="1" applyFill="1" applyBorder="1" applyAlignment="1" applyProtection="1">
      <alignment horizontal="left" vertical="center"/>
      <protection hidden="1"/>
    </xf>
    <xf numFmtId="0" fontId="399" fillId="19" borderId="86" xfId="0" applyFont="1" applyFill="1" applyBorder="1" applyAlignment="1" applyProtection="1">
      <alignment horizontal="center" vertical="center"/>
      <protection locked="0"/>
    </xf>
    <xf numFmtId="166" fontId="399" fillId="19" borderId="31" xfId="10" applyNumberFormat="1" applyFont="1" applyFill="1" applyBorder="1" applyAlignment="1">
      <alignment horizontal="center" vertical="center"/>
    </xf>
    <xf numFmtId="0" fontId="363" fillId="4" borderId="70" xfId="6" applyFont="1" applyFill="1" applyBorder="1" applyAlignment="1" applyProtection="1">
      <alignment vertical="center"/>
      <protection hidden="1"/>
    </xf>
    <xf numFmtId="2" fontId="382" fillId="21" borderId="31" xfId="0" applyNumberFormat="1" applyFont="1" applyFill="1" applyBorder="1" applyAlignment="1" applyProtection="1">
      <alignment horizontal="center" vertical="center"/>
      <protection locked="0"/>
    </xf>
    <xf numFmtId="2" fontId="399" fillId="19" borderId="31" xfId="10" applyNumberFormat="1" applyFont="1" applyFill="1" applyBorder="1" applyAlignment="1">
      <alignment horizontal="center" vertical="center"/>
    </xf>
    <xf numFmtId="1" fontId="382" fillId="21" borderId="31" xfId="0" applyNumberFormat="1" applyFont="1" applyFill="1" applyBorder="1" applyAlignment="1" applyProtection="1">
      <alignment horizontal="center" vertical="center"/>
      <protection locked="0"/>
    </xf>
    <xf numFmtId="1" fontId="399" fillId="19" borderId="31" xfId="10" applyNumberFormat="1" applyFont="1" applyFill="1" applyBorder="1" applyAlignment="1">
      <alignment horizontal="center" vertical="center"/>
    </xf>
    <xf numFmtId="0" fontId="312" fillId="19" borderId="31" xfId="6" applyFont="1" applyFill="1" applyBorder="1" applyAlignment="1" applyProtection="1">
      <alignment horizontal="left" vertical="center"/>
      <protection hidden="1"/>
    </xf>
    <xf numFmtId="0" fontId="159" fillId="19" borderId="75" xfId="6" applyFont="1" applyFill="1" applyBorder="1" applyAlignment="1">
      <alignment vertical="center"/>
    </xf>
    <xf numFmtId="0" fontId="348" fillId="17" borderId="70" xfId="6" applyFont="1" applyFill="1" applyBorder="1" applyAlignment="1">
      <alignment horizontal="center" vertical="center"/>
    </xf>
    <xf numFmtId="0" fontId="161" fillId="19" borderId="75" xfId="6" applyFont="1" applyFill="1" applyBorder="1" applyAlignment="1">
      <alignment horizontal="right" vertical="center"/>
    </xf>
    <xf numFmtId="0" fontId="353" fillId="30" borderId="70" xfId="11" applyNumberFormat="1" applyFont="1" applyFill="1" applyBorder="1" applyAlignment="1">
      <alignment horizontal="center" vertical="center"/>
    </xf>
    <xf numFmtId="0" fontId="336" fillId="30" borderId="0" xfId="6" applyFont="1" applyFill="1" applyBorder="1" applyAlignment="1">
      <alignment horizontal="left" vertical="center"/>
    </xf>
    <xf numFmtId="0" fontId="183" fillId="30" borderId="0" xfId="6" applyFont="1" applyFill="1" applyBorder="1" applyAlignment="1" applyProtection="1">
      <alignment vertical="center"/>
      <protection hidden="1"/>
    </xf>
    <xf numFmtId="0" fontId="141" fillId="30" borderId="70" xfId="0" applyFont="1" applyFill="1" applyBorder="1" applyAlignment="1"/>
    <xf numFmtId="0" fontId="141" fillId="30" borderId="0" xfId="0" applyFont="1" applyFill="1" applyBorder="1" applyAlignment="1">
      <alignment horizontal="center"/>
    </xf>
    <xf numFmtId="0" fontId="159" fillId="4" borderId="70" xfId="6" applyFont="1" applyFill="1" applyBorder="1" applyAlignment="1">
      <alignment horizontal="center" vertical="center"/>
    </xf>
    <xf numFmtId="0" fontId="159" fillId="4" borderId="0" xfId="6" applyFont="1" applyFill="1" applyBorder="1" applyAlignment="1">
      <alignment horizontal="center" vertical="center"/>
    </xf>
    <xf numFmtId="0" fontId="159" fillId="4" borderId="75" xfId="6" applyFont="1" applyFill="1" applyBorder="1" applyAlignment="1">
      <alignment horizontal="center" vertical="center"/>
    </xf>
    <xf numFmtId="0" fontId="382" fillId="21" borderId="37" xfId="6" applyFont="1" applyFill="1" applyBorder="1" applyAlignment="1" applyProtection="1">
      <alignment horizontal="center" vertical="center"/>
      <protection hidden="1"/>
    </xf>
    <xf numFmtId="0" fontId="399" fillId="19" borderId="31" xfId="6" applyFont="1" applyFill="1" applyBorder="1" applyAlignment="1" applyProtection="1">
      <alignment horizontal="center" vertical="center"/>
      <protection hidden="1"/>
    </xf>
    <xf numFmtId="1" fontId="399" fillId="19" borderId="31" xfId="0" applyNumberFormat="1" applyFont="1" applyFill="1" applyBorder="1" applyAlignment="1" applyProtection="1">
      <alignment horizontal="center" vertical="center"/>
      <protection locked="0"/>
    </xf>
    <xf numFmtId="0" fontId="399" fillId="19" borderId="31" xfId="0" applyFont="1" applyFill="1" applyBorder="1" applyAlignment="1" applyProtection="1">
      <alignment horizontal="center" vertical="center"/>
      <protection locked="0"/>
    </xf>
    <xf numFmtId="1" fontId="382" fillId="21" borderId="37" xfId="0" applyNumberFormat="1" applyFont="1" applyFill="1" applyBorder="1" applyAlignment="1" applyProtection="1">
      <alignment horizontal="center" vertical="center"/>
      <protection locked="0"/>
    </xf>
    <xf numFmtId="165" fontId="382" fillId="21" borderId="31" xfId="0" applyNumberFormat="1" applyFont="1" applyFill="1" applyBorder="1" applyAlignment="1" applyProtection="1">
      <alignment horizontal="center" vertical="center"/>
      <protection locked="0"/>
    </xf>
    <xf numFmtId="166" fontId="399" fillId="19" borderId="31" xfId="0" applyNumberFormat="1" applyFont="1" applyFill="1" applyBorder="1" applyAlignment="1" applyProtection="1">
      <alignment horizontal="center" vertical="center"/>
      <protection locked="0"/>
    </xf>
    <xf numFmtId="185" fontId="382" fillId="21" borderId="37" xfId="0" applyNumberFormat="1" applyFont="1" applyFill="1" applyBorder="1" applyAlignment="1" applyProtection="1">
      <alignment horizontal="center" vertical="center"/>
      <protection locked="0"/>
    </xf>
    <xf numFmtId="185" fontId="399" fillId="19" borderId="31" xfId="0" applyNumberFormat="1" applyFont="1" applyFill="1" applyBorder="1" applyAlignment="1" applyProtection="1">
      <alignment horizontal="center" vertical="center"/>
      <protection locked="0"/>
    </xf>
    <xf numFmtId="165" fontId="399" fillId="19" borderId="31" xfId="0" applyNumberFormat="1" applyFont="1" applyFill="1" applyBorder="1" applyAlignment="1" applyProtection="1">
      <alignment horizontal="center" vertical="center"/>
      <protection locked="0"/>
    </xf>
    <xf numFmtId="0" fontId="141" fillId="4" borderId="70" xfId="0" applyFont="1" applyFill="1" applyBorder="1"/>
    <xf numFmtId="0" fontId="372" fillId="12" borderId="37" xfId="6" applyFont="1" applyFill="1" applyBorder="1" applyAlignment="1" applyProtection="1">
      <alignment horizontal="left" vertical="center"/>
      <protection hidden="1"/>
    </xf>
    <xf numFmtId="1" fontId="183" fillId="2" borderId="0" xfId="10" applyNumberFormat="1" applyFont="1" applyFill="1" applyBorder="1" applyAlignment="1">
      <alignment vertical="center"/>
    </xf>
    <xf numFmtId="0" fontId="141" fillId="4" borderId="75" xfId="0" applyFont="1" applyFill="1" applyBorder="1"/>
    <xf numFmtId="166" fontId="183" fillId="2" borderId="0" xfId="10" applyNumberFormat="1" applyFont="1" applyFill="1" applyBorder="1" applyAlignment="1">
      <alignment vertical="center"/>
    </xf>
    <xf numFmtId="2" fontId="183" fillId="2" borderId="0" xfId="10" applyNumberFormat="1" applyFont="1" applyFill="1" applyBorder="1" applyAlignment="1">
      <alignment vertical="center"/>
    </xf>
    <xf numFmtId="165" fontId="183" fillId="2" borderId="0" xfId="10" applyNumberFormat="1" applyFont="1" applyFill="1" applyBorder="1" applyAlignment="1">
      <alignment vertical="center"/>
    </xf>
    <xf numFmtId="185" fontId="183" fillId="2" borderId="0" xfId="10" applyNumberFormat="1" applyFont="1" applyFill="1" applyBorder="1" applyAlignment="1">
      <alignment vertical="center"/>
    </xf>
    <xf numFmtId="0" fontId="336" fillId="30" borderId="0" xfId="0" applyFont="1" applyFill="1" applyBorder="1" applyAlignment="1">
      <alignment horizontal="left" vertical="center"/>
    </xf>
    <xf numFmtId="0" fontId="307" fillId="30" borderId="0" xfId="0" applyFont="1" applyFill="1" applyBorder="1" applyAlignment="1">
      <alignment horizontal="left" vertical="center" wrapText="1"/>
    </xf>
    <xf numFmtId="0" fontId="148" fillId="14" borderId="0" xfId="0" applyFont="1" applyFill="1" applyBorder="1"/>
    <xf numFmtId="0" fontId="323" fillId="14" borderId="83" xfId="6" applyFont="1" applyFill="1" applyBorder="1" applyAlignment="1" applyProtection="1">
      <alignment horizontal="center" vertical="center"/>
      <protection hidden="1"/>
    </xf>
    <xf numFmtId="0" fontId="323" fillId="14" borderId="83" xfId="6" applyFont="1" applyFill="1" applyBorder="1" applyAlignment="1" applyProtection="1">
      <alignment horizontal="left" vertical="center"/>
      <protection hidden="1"/>
    </xf>
    <xf numFmtId="164" fontId="373" fillId="11" borderId="32" xfId="10" applyNumberFormat="1" applyFont="1" applyFill="1" applyBorder="1" applyAlignment="1">
      <alignment horizontal="center" vertical="center"/>
    </xf>
    <xf numFmtId="0" fontId="345" fillId="30" borderId="0" xfId="0" applyFont="1" applyFill="1" applyBorder="1" applyAlignment="1"/>
    <xf numFmtId="0" fontId="381" fillId="12" borderId="1" xfId="6" applyFont="1" applyFill="1" applyBorder="1" applyAlignment="1">
      <alignment horizontal="center" vertical="center"/>
    </xf>
    <xf numFmtId="0" fontId="159" fillId="12" borderId="1" xfId="6" applyFont="1" applyFill="1" applyBorder="1" applyAlignment="1">
      <alignment horizontal="left" vertical="center"/>
    </xf>
    <xf numFmtId="0" fontId="159" fillId="12" borderId="0" xfId="6" applyFont="1" applyFill="1" applyBorder="1" applyAlignment="1">
      <alignment horizontal="left" vertical="center"/>
    </xf>
    <xf numFmtId="0" fontId="159" fillId="12" borderId="20" xfId="6" applyFont="1" applyFill="1" applyBorder="1" applyAlignment="1">
      <alignment horizontal="left" vertical="center"/>
    </xf>
    <xf numFmtId="164" fontId="401" fillId="14" borderId="36" xfId="10" applyNumberFormat="1" applyFont="1" applyFill="1" applyBorder="1" applyAlignment="1">
      <alignment vertical="center"/>
    </xf>
    <xf numFmtId="164" fontId="401" fillId="14" borderId="1" xfId="10" applyNumberFormat="1" applyFont="1" applyFill="1" applyBorder="1" applyAlignment="1">
      <alignment horizontal="left" vertical="center"/>
    </xf>
    <xf numFmtId="0" fontId="141" fillId="4" borderId="0" xfId="8" applyFont="1" applyFill="1" applyBorder="1"/>
    <xf numFmtId="0" fontId="402" fillId="4" borderId="1" xfId="6" applyFont="1" applyFill="1" applyBorder="1" applyAlignment="1">
      <alignment horizontal="center"/>
    </xf>
    <xf numFmtId="164" fontId="373" fillId="11" borderId="46" xfId="10" applyNumberFormat="1" applyFont="1" applyFill="1" applyBorder="1" applyAlignment="1">
      <alignment horizontal="center" vertical="center"/>
    </xf>
    <xf numFmtId="164" fontId="373" fillId="11" borderId="33" xfId="10" applyNumberFormat="1" applyFont="1" applyFill="1" applyBorder="1" applyAlignment="1">
      <alignment horizontal="center" vertical="center"/>
    </xf>
    <xf numFmtId="164" fontId="373" fillId="11" borderId="34" xfId="10" applyNumberFormat="1" applyFont="1" applyFill="1" applyBorder="1" applyAlignment="1">
      <alignment horizontal="center" vertical="center"/>
    </xf>
    <xf numFmtId="0" fontId="159" fillId="22" borderId="1" xfId="6" applyFont="1" applyFill="1" applyBorder="1" applyAlignment="1">
      <alignment vertical="center"/>
    </xf>
    <xf numFmtId="0" fontId="159" fillId="22" borderId="0" xfId="6" applyFont="1" applyFill="1" applyBorder="1" applyAlignment="1">
      <alignment vertical="center"/>
    </xf>
    <xf numFmtId="0" fontId="159" fillId="22" borderId="20" xfId="6" applyFont="1" applyFill="1" applyBorder="1" applyAlignment="1">
      <alignment vertical="center"/>
    </xf>
    <xf numFmtId="0" fontId="386" fillId="12" borderId="0" xfId="6" applyFont="1" applyFill="1" applyBorder="1" applyAlignment="1" applyProtection="1">
      <alignment vertical="center"/>
      <protection hidden="1"/>
    </xf>
    <xf numFmtId="0" fontId="353" fillId="30" borderId="1" xfId="11" applyNumberFormat="1" applyFont="1" applyFill="1" applyBorder="1" applyAlignment="1">
      <alignment horizontal="center" vertical="center"/>
    </xf>
    <xf numFmtId="0" fontId="141" fillId="30" borderId="1" xfId="8" applyFont="1" applyFill="1" applyBorder="1" applyAlignment="1"/>
    <xf numFmtId="0" fontId="141" fillId="30" borderId="0" xfId="8" applyFont="1" applyFill="1" applyBorder="1" applyAlignment="1">
      <alignment horizontal="center"/>
    </xf>
    <xf numFmtId="0" fontId="141" fillId="35" borderId="1" xfId="8" applyFont="1" applyFill="1" applyBorder="1" applyAlignment="1"/>
    <xf numFmtId="0" fontId="336" fillId="35" borderId="0" xfId="6" applyFont="1" applyFill="1" applyBorder="1" applyAlignment="1">
      <alignment horizontal="left" vertical="center"/>
    </xf>
    <xf numFmtId="0" fontId="141" fillId="35" borderId="0" xfId="8" applyFont="1" applyFill="1" applyBorder="1" applyAlignment="1">
      <alignment horizontal="center"/>
    </xf>
    <xf numFmtId="0" fontId="352" fillId="35" borderId="0" xfId="8" applyFont="1" applyFill="1" applyBorder="1" applyAlignment="1">
      <alignment vertical="top" wrapText="1"/>
    </xf>
    <xf numFmtId="0" fontId="358" fillId="4" borderId="1" xfId="6" applyFont="1" applyFill="1" applyBorder="1" applyAlignment="1">
      <alignment horizontal="center" vertical="center"/>
    </xf>
    <xf numFmtId="0" fontId="358" fillId="4" borderId="0" xfId="6" applyFont="1" applyFill="1" applyBorder="1" applyAlignment="1">
      <alignment horizontal="center" vertical="center"/>
    </xf>
    <xf numFmtId="0" fontId="358" fillId="4" borderId="20" xfId="6" applyFont="1" applyFill="1" applyBorder="1" applyAlignment="1">
      <alignment horizontal="center" vertical="center"/>
    </xf>
    <xf numFmtId="0" fontId="159" fillId="4" borderId="1" xfId="11" applyNumberFormat="1" applyFont="1" applyFill="1" applyBorder="1" applyAlignment="1">
      <alignment horizontal="left" vertical="center"/>
    </xf>
    <xf numFmtId="0" fontId="403" fillId="4" borderId="0" xfId="6" applyFont="1" applyFill="1" applyBorder="1" applyAlignment="1">
      <alignment horizontal="center" vertical="center" wrapText="1"/>
    </xf>
    <xf numFmtId="0" fontId="159" fillId="4" borderId="0" xfId="6" applyFont="1" applyFill="1" applyBorder="1" applyAlignment="1" applyProtection="1">
      <alignment vertical="center"/>
      <protection hidden="1"/>
    </xf>
    <xf numFmtId="0" fontId="151" fillId="4" borderId="1" xfId="6" applyFont="1" applyFill="1" applyBorder="1" applyAlignment="1">
      <alignment vertical="center"/>
    </xf>
    <xf numFmtId="0" fontId="404" fillId="4" borderId="0" xfId="6" applyFont="1" applyFill="1" applyBorder="1" applyAlignment="1">
      <alignment horizontal="center" vertical="center"/>
    </xf>
    <xf numFmtId="0" fontId="341" fillId="4" borderId="0" xfId="11" applyNumberFormat="1" applyFont="1" applyFill="1" applyBorder="1" applyAlignment="1">
      <alignment vertical="center"/>
    </xf>
    <xf numFmtId="0" fontId="341" fillId="4" borderId="20" xfId="11" applyNumberFormat="1" applyFont="1" applyFill="1" applyBorder="1" applyAlignment="1">
      <alignment vertical="center"/>
    </xf>
    <xf numFmtId="0" fontId="156" fillId="30" borderId="0" xfId="0" applyFont="1" applyFill="1" applyBorder="1" applyAlignment="1">
      <alignment horizontal="center"/>
    </xf>
    <xf numFmtId="0" fontId="141" fillId="30" borderId="20" xfId="0" applyFont="1" applyFill="1" applyBorder="1"/>
    <xf numFmtId="0" fontId="36" fillId="30" borderId="0" xfId="0" applyFont="1" applyFill="1"/>
    <xf numFmtId="0" fontId="50" fillId="30" borderId="0" xfId="0" applyFont="1" applyFill="1"/>
    <xf numFmtId="0" fontId="101" fillId="30" borderId="0" xfId="0" applyFont="1" applyFill="1"/>
    <xf numFmtId="0" fontId="49" fillId="30" borderId="0" xfId="0" applyFont="1" applyFill="1"/>
    <xf numFmtId="0" fontId="32" fillId="30" borderId="0" xfId="11" applyFont="1" applyFill="1" applyAlignment="1">
      <alignment horizontal="left" vertical="center"/>
    </xf>
    <xf numFmtId="0" fontId="31" fillId="30" borderId="0" xfId="0" applyFont="1" applyFill="1"/>
    <xf numFmtId="0" fontId="34" fillId="30" borderId="0" xfId="0" applyFont="1" applyFill="1"/>
    <xf numFmtId="0" fontId="35" fillId="30" borderId="0" xfId="0" applyFont="1" applyFill="1" applyAlignment="1">
      <alignment horizontal="center"/>
    </xf>
    <xf numFmtId="0" fontId="35" fillId="30" borderId="0" xfId="0" applyFont="1" applyFill="1" applyAlignment="1">
      <alignment vertical="center"/>
    </xf>
    <xf numFmtId="0" fontId="10" fillId="30" borderId="0" xfId="6" applyFill="1" applyAlignment="1">
      <alignment vertical="center"/>
    </xf>
    <xf numFmtId="0" fontId="42" fillId="30" borderId="0" xfId="11" applyFont="1" applyFill="1" applyAlignment="1">
      <alignment horizontal="left" vertical="center"/>
    </xf>
    <xf numFmtId="0" fontId="42" fillId="30" borderId="0" xfId="11" applyFont="1" applyFill="1" applyAlignment="1">
      <alignment horizontal="right" vertical="center"/>
    </xf>
    <xf numFmtId="0" fontId="50" fillId="30" borderId="0" xfId="0" applyFont="1" applyFill="1" applyAlignment="1">
      <alignment horizontal="left" vertical="center"/>
    </xf>
    <xf numFmtId="0" fontId="31" fillId="30" borderId="0" xfId="0" applyFont="1" applyFill="1" applyAlignment="1">
      <alignment vertical="center"/>
    </xf>
    <xf numFmtId="0" fontId="250" fillId="6" borderId="0" xfId="0" applyFont="1" applyFill="1" applyAlignment="1">
      <alignment horizontal="center" vertical="center" wrapText="1"/>
    </xf>
    <xf numFmtId="164" fontId="201" fillId="2" borderId="0" xfId="10" applyNumberFormat="1" applyFont="1" applyFill="1" applyBorder="1" applyAlignment="1">
      <alignment horizontal="left" vertical="center"/>
    </xf>
    <xf numFmtId="0" fontId="149" fillId="2" borderId="0" xfId="6" applyFont="1" applyFill="1" applyBorder="1" applyAlignment="1">
      <alignment horizontal="center" vertical="center"/>
    </xf>
    <xf numFmtId="0" fontId="149" fillId="2" borderId="0" xfId="6" applyFont="1" applyFill="1" applyBorder="1" applyAlignment="1">
      <alignment horizontal="right" vertical="center"/>
    </xf>
    <xf numFmtId="0" fontId="149" fillId="30" borderId="0" xfId="11" applyNumberFormat="1" applyFont="1" applyFill="1" applyBorder="1" applyAlignment="1">
      <alignment horizontal="left" vertical="center"/>
    </xf>
    <xf numFmtId="0" fontId="149" fillId="4" borderId="20" xfId="11" applyNumberFormat="1" applyFont="1" applyFill="1" applyBorder="1" applyAlignment="1">
      <alignment horizontal="left" vertical="center"/>
    </xf>
    <xf numFmtId="0" fontId="329" fillId="2" borderId="0" xfId="0" applyFont="1" applyFill="1" applyBorder="1" applyAlignment="1">
      <alignment horizontal="left" vertical="center"/>
    </xf>
    <xf numFmtId="0" fontId="159" fillId="19" borderId="0" xfId="6" applyFont="1" applyFill="1" applyBorder="1" applyAlignment="1">
      <alignment horizontal="left" vertical="center"/>
    </xf>
    <xf numFmtId="0" fontId="329" fillId="30" borderId="0" xfId="0" applyFont="1" applyFill="1" applyBorder="1" applyAlignment="1">
      <alignment horizontal="left" vertical="center"/>
    </xf>
    <xf numFmtId="0" fontId="161" fillId="17" borderId="20" xfId="6" applyFont="1" applyFill="1" applyBorder="1" applyAlignment="1">
      <alignment horizontal="center" vertical="center"/>
    </xf>
    <xf numFmtId="0" fontId="250" fillId="6" borderId="0" xfId="0" applyFont="1" applyFill="1" applyAlignment="1">
      <alignment horizontal="center"/>
    </xf>
    <xf numFmtId="0" fontId="381" fillId="19" borderId="1" xfId="6" applyFont="1" applyFill="1" applyBorder="1" applyAlignment="1">
      <alignment horizontal="center" vertical="center"/>
    </xf>
    <xf numFmtId="0" fontId="161" fillId="4" borderId="0" xfId="6" applyFont="1" applyFill="1" applyBorder="1" applyAlignment="1" applyProtection="1">
      <alignment horizontal="left" vertical="top" wrapText="1"/>
      <protection hidden="1"/>
    </xf>
    <xf numFmtId="0" fontId="323" fillId="14" borderId="0" xfId="6" applyFont="1" applyFill="1" applyBorder="1" applyAlignment="1" applyProtection="1">
      <alignment horizontal="center" vertical="center" wrapText="1"/>
      <protection hidden="1"/>
    </xf>
    <xf numFmtId="0" fontId="152" fillId="6" borderId="0" xfId="6" applyFont="1" applyFill="1" applyBorder="1" applyAlignment="1">
      <alignment horizontal="center" vertical="center"/>
    </xf>
    <xf numFmtId="0" fontId="148" fillId="6" borderId="0" xfId="0" applyFont="1" applyFill="1" applyBorder="1" applyAlignment="1">
      <alignment horizontal="center" vertical="center"/>
    </xf>
    <xf numFmtId="0" fontId="148" fillId="6" borderId="0" xfId="6" applyFont="1" applyFill="1" applyBorder="1" applyAlignment="1">
      <alignment horizontal="center" vertical="center"/>
    </xf>
    <xf numFmtId="0" fontId="148" fillId="6" borderId="0" xfId="0" applyFont="1" applyFill="1" applyAlignment="1">
      <alignment horizontal="center"/>
    </xf>
    <xf numFmtId="0" fontId="342" fillId="6" borderId="0" xfId="0" applyFont="1" applyFill="1" applyBorder="1" applyAlignment="1">
      <alignment horizontal="center" vertical="center"/>
    </xf>
    <xf numFmtId="0" fontId="338" fillId="6" borderId="0" xfId="0" applyFont="1" applyFill="1" applyAlignment="1">
      <alignment horizontal="center" vertical="center"/>
    </xf>
    <xf numFmtId="0" fontId="152" fillId="8" borderId="0" xfId="6" applyFont="1" applyFill="1" applyBorder="1" applyAlignment="1">
      <alignment horizontal="center" vertical="center"/>
    </xf>
    <xf numFmtId="0" fontId="323" fillId="8" borderId="0" xfId="0" applyFont="1" applyFill="1" applyBorder="1" applyAlignment="1">
      <alignment horizontal="left" vertical="center" wrapText="1"/>
    </xf>
    <xf numFmtId="0" fontId="152" fillId="8" borderId="0" xfId="6" applyFont="1" applyFill="1" applyBorder="1" applyAlignment="1">
      <alignment horizontal="right" vertical="center"/>
    </xf>
    <xf numFmtId="0" fontId="340" fillId="8" borderId="0" xfId="0" applyFont="1" applyFill="1" applyBorder="1" applyAlignment="1">
      <alignment horizontal="center" vertical="center"/>
    </xf>
    <xf numFmtId="0" fontId="318" fillId="8" borderId="0" xfId="0" applyFont="1" applyFill="1" applyBorder="1" applyAlignment="1">
      <alignment horizontal="center" vertical="center"/>
    </xf>
    <xf numFmtId="0" fontId="243" fillId="2" borderId="0" xfId="0" applyFont="1" applyFill="1" applyBorder="1" applyAlignment="1">
      <alignment horizontal="center" vertical="center"/>
    </xf>
    <xf numFmtId="0" fontId="150" fillId="19" borderId="0" xfId="6" applyFont="1" applyFill="1" applyBorder="1" applyAlignment="1">
      <alignment horizontal="center" vertical="center"/>
    </xf>
    <xf numFmtId="0" fontId="0" fillId="30" borderId="0" xfId="0" applyFill="1" applyAlignment="1">
      <alignment horizontal="right" vertical="center"/>
    </xf>
    <xf numFmtId="0" fontId="364" fillId="30" borderId="0" xfId="0" applyFont="1" applyFill="1" applyBorder="1" applyAlignment="1"/>
    <xf numFmtId="0" fontId="182" fillId="30" borderId="0" xfId="11" applyNumberFormat="1" applyFont="1" applyFill="1" applyBorder="1" applyAlignment="1">
      <alignment vertical="center"/>
    </xf>
    <xf numFmtId="0" fontId="324" fillId="30" borderId="0" xfId="11" applyNumberFormat="1" applyFont="1" applyFill="1" applyBorder="1" applyAlignment="1">
      <alignment vertical="center"/>
    </xf>
    <xf numFmtId="0" fontId="360" fillId="30" borderId="0" xfId="0" applyFont="1" applyFill="1" applyBorder="1" applyAlignment="1">
      <alignment vertical="center"/>
    </xf>
    <xf numFmtId="0" fontId="412" fillId="93" borderId="0" xfId="7" applyFont="1" applyFill="1" applyAlignment="1">
      <alignment horizontal="left" vertical="center"/>
    </xf>
    <xf numFmtId="0" fontId="185" fillId="30" borderId="0" xfId="6" applyFont="1" applyFill="1" applyBorder="1" applyAlignment="1" applyProtection="1">
      <alignment vertical="center"/>
      <protection hidden="1"/>
    </xf>
    <xf numFmtId="0" fontId="243" fillId="30" borderId="0" xfId="6" applyFont="1" applyFill="1" applyBorder="1" applyAlignment="1" applyProtection="1">
      <alignment horizontal="right" vertical="center"/>
      <protection hidden="1"/>
    </xf>
    <xf numFmtId="0" fontId="170" fillId="30" borderId="20" xfId="19" applyFont="1" applyFill="1" applyBorder="1" applyAlignment="1">
      <alignment horizontal="left" vertical="center"/>
    </xf>
    <xf numFmtId="0" fontId="181" fillId="30" borderId="0" xfId="6" applyFont="1" applyFill="1" applyBorder="1" applyAlignment="1" applyProtection="1">
      <alignment horizontal="right" vertical="center"/>
      <protection hidden="1"/>
    </xf>
    <xf numFmtId="0" fontId="185" fillId="30" borderId="140" xfId="6" applyFont="1" applyFill="1" applyBorder="1" applyAlignment="1" applyProtection="1">
      <alignment vertical="center"/>
      <protection hidden="1"/>
    </xf>
    <xf numFmtId="0" fontId="192" fillId="30" borderId="142" xfId="19" applyFont="1" applyFill="1" applyBorder="1" applyAlignment="1">
      <alignment horizontal="left" vertical="center"/>
    </xf>
    <xf numFmtId="0" fontId="185" fillId="30" borderId="94" xfId="6" applyFont="1" applyFill="1" applyBorder="1" applyAlignment="1" applyProtection="1">
      <alignment vertical="center"/>
      <protection hidden="1"/>
    </xf>
    <xf numFmtId="0" fontId="185" fillId="30" borderId="94" xfId="6" applyFont="1" applyFill="1" applyBorder="1" applyAlignment="1" applyProtection="1">
      <alignment vertical="center" wrapText="1"/>
      <protection hidden="1"/>
    </xf>
    <xf numFmtId="0" fontId="243" fillId="30" borderId="94" xfId="6" applyFont="1" applyFill="1" applyBorder="1" applyAlignment="1" applyProtection="1">
      <alignment horizontal="center" vertical="center"/>
      <protection hidden="1"/>
    </xf>
    <xf numFmtId="0" fontId="170" fillId="30" borderId="132" xfId="19" applyFont="1" applyFill="1" applyBorder="1" applyAlignment="1">
      <alignment horizontal="left" vertical="center"/>
    </xf>
    <xf numFmtId="0" fontId="185" fillId="30" borderId="0" xfId="6" applyFont="1" applyFill="1" applyBorder="1" applyAlignment="1" applyProtection="1">
      <alignment vertical="center" wrapText="1"/>
      <protection hidden="1"/>
    </xf>
    <xf numFmtId="0" fontId="181" fillId="30" borderId="140" xfId="6" applyFont="1" applyFill="1" applyBorder="1" applyAlignment="1" applyProtection="1">
      <alignment horizontal="right" vertical="center"/>
      <protection hidden="1"/>
    </xf>
    <xf numFmtId="0" fontId="170" fillId="30" borderId="142" xfId="19" applyFont="1" applyFill="1" applyBorder="1" applyAlignment="1">
      <alignment horizontal="left" vertical="center"/>
    </xf>
    <xf numFmtId="0" fontId="141" fillId="30" borderId="115" xfId="0" applyFont="1" applyFill="1" applyBorder="1"/>
    <xf numFmtId="0" fontId="151" fillId="35" borderId="0" xfId="6" applyFont="1" applyFill="1" applyAlignment="1">
      <alignment vertical="center"/>
    </xf>
    <xf numFmtId="0" fontId="161" fillId="17" borderId="0" xfId="6" applyFont="1" applyFill="1" applyAlignment="1">
      <alignment horizontal="center" vertical="center"/>
    </xf>
    <xf numFmtId="0" fontId="193" fillId="46" borderId="0" xfId="6" applyFont="1" applyFill="1" applyAlignment="1">
      <alignment horizontal="center" vertical="center"/>
    </xf>
    <xf numFmtId="0" fontId="155" fillId="4" borderId="115" xfId="8" applyFont="1" applyFill="1" applyBorder="1" applyAlignment="1" applyProtection="1">
      <alignment horizontal="center" vertical="center"/>
      <protection locked="0"/>
    </xf>
    <xf numFmtId="0" fontId="161" fillId="17" borderId="115" xfId="6" applyFont="1" applyFill="1" applyBorder="1" applyAlignment="1">
      <alignment vertical="center"/>
    </xf>
    <xf numFmtId="0" fontId="161" fillId="17" borderId="0" xfId="6" applyFont="1" applyFill="1" applyAlignment="1">
      <alignment vertical="center"/>
    </xf>
    <xf numFmtId="0" fontId="420" fillId="4" borderId="0" xfId="11" applyFont="1" applyFill="1" applyAlignment="1">
      <alignment vertical="center"/>
    </xf>
    <xf numFmtId="0" fontId="141" fillId="30" borderId="0" xfId="0" applyFont="1" applyFill="1" applyAlignment="1">
      <alignment vertical="center"/>
    </xf>
    <xf numFmtId="0" fontId="421" fillId="30" borderId="0" xfId="11" applyFont="1" applyFill="1" applyAlignment="1">
      <alignment vertical="center"/>
    </xf>
    <xf numFmtId="178" fontId="149" fillId="10" borderId="0" xfId="10" applyNumberFormat="1" applyFont="1" applyFill="1" applyAlignment="1">
      <alignment horizontal="center" vertical="center"/>
    </xf>
    <xf numFmtId="178" fontId="341" fillId="7" borderId="0" xfId="10" applyNumberFormat="1" applyFont="1" applyFill="1" applyAlignment="1">
      <alignment horizontal="center" vertical="center"/>
    </xf>
    <xf numFmtId="0" fontId="361" fillId="10" borderId="0" xfId="6" applyFont="1" applyFill="1" applyAlignment="1" applyProtection="1">
      <alignment vertical="center"/>
      <protection hidden="1"/>
    </xf>
    <xf numFmtId="2" fontId="425" fillId="33" borderId="0" xfId="10" applyNumberFormat="1" applyFont="1" applyFill="1" applyAlignment="1">
      <alignment horizontal="center" vertical="center"/>
    </xf>
    <xf numFmtId="1" fontId="324" fillId="35" borderId="0" xfId="8" applyNumberFormat="1" applyFont="1" applyFill="1" applyAlignment="1" applyProtection="1">
      <alignment horizontal="center" vertical="center"/>
      <protection locked="0"/>
    </xf>
    <xf numFmtId="0" fontId="193" fillId="30" borderId="0" xfId="11" applyFont="1" applyFill="1" applyAlignment="1">
      <alignment horizontal="center" vertical="center"/>
    </xf>
    <xf numFmtId="178" fontId="192" fillId="35" borderId="0" xfId="10" applyNumberFormat="1" applyFont="1" applyFill="1" applyAlignment="1">
      <alignment horizontal="center" vertical="center"/>
    </xf>
    <xf numFmtId="0" fontId="419" fillId="104" borderId="0" xfId="11" applyFont="1" applyFill="1" applyAlignment="1">
      <alignment horizontal="right" vertical="center"/>
    </xf>
    <xf numFmtId="0" fontId="179" fillId="4" borderId="0" xfId="11" applyFont="1" applyFill="1" applyAlignment="1">
      <alignment horizontal="right" vertical="center"/>
    </xf>
    <xf numFmtId="1" fontId="183" fillId="46" borderId="0" xfId="0" applyNumberFormat="1" applyFont="1" applyFill="1" applyBorder="1" applyAlignment="1">
      <alignment horizontal="center" vertical="center" wrapText="1"/>
    </xf>
    <xf numFmtId="0" fontId="161" fillId="32" borderId="0" xfId="11" applyNumberFormat="1" applyFont="1" applyFill="1" applyBorder="1" applyAlignment="1">
      <alignment horizontal="right" vertical="center"/>
    </xf>
    <xf numFmtId="164" fontId="193" fillId="32" borderId="0" xfId="10" applyNumberFormat="1" applyFont="1" applyFill="1" applyBorder="1" applyAlignment="1">
      <alignment vertical="center"/>
    </xf>
    <xf numFmtId="0" fontId="193" fillId="46" borderId="0" xfId="11" applyNumberFormat="1" applyFont="1" applyFill="1" applyBorder="1" applyAlignment="1">
      <alignment vertical="center" wrapText="1"/>
    </xf>
    <xf numFmtId="0" fontId="175" fillId="46" borderId="0" xfId="0" applyFont="1" applyFill="1" applyBorder="1" applyAlignment="1">
      <alignment horizontal="center" vertical="center"/>
    </xf>
    <xf numFmtId="0" fontId="141" fillId="46" borderId="20" xfId="0" applyFont="1" applyFill="1" applyBorder="1"/>
    <xf numFmtId="178" fontId="183" fillId="46" borderId="0" xfId="10" applyNumberFormat="1" applyFont="1" applyFill="1" applyBorder="1" applyAlignment="1">
      <alignment horizontal="center" vertical="center"/>
    </xf>
    <xf numFmtId="0" fontId="332" fillId="4" borderId="0" xfId="6" applyFont="1" applyFill="1" applyBorder="1" applyAlignment="1">
      <alignment horizontal="left" vertical="center"/>
    </xf>
    <xf numFmtId="0" fontId="175" fillId="46" borderId="0" xfId="0" applyFont="1" applyFill="1" applyBorder="1" applyAlignment="1">
      <alignment vertical="center"/>
    </xf>
    <xf numFmtId="178" fontId="427" fillId="4" borderId="0" xfId="10" applyNumberFormat="1" applyFont="1" applyFill="1" applyAlignment="1">
      <alignment horizontal="center" vertical="center"/>
    </xf>
    <xf numFmtId="164" fontId="428" fillId="30" borderId="0" xfId="6" applyNumberFormat="1" applyFont="1" applyFill="1" applyAlignment="1" applyProtection="1">
      <alignment horizontal="center" vertical="center"/>
      <protection hidden="1"/>
    </xf>
    <xf numFmtId="178" fontId="175" fillId="46" borderId="0" xfId="0" applyNumberFormat="1" applyFont="1" applyFill="1" applyBorder="1" applyAlignment="1">
      <alignment horizontal="left" vertical="center"/>
    </xf>
    <xf numFmtId="0" fontId="159" fillId="46" borderId="0" xfId="0" applyFont="1" applyFill="1" applyBorder="1" applyAlignment="1">
      <alignment vertical="center" wrapText="1"/>
    </xf>
    <xf numFmtId="0" fontId="150" fillId="46" borderId="0" xfId="11" applyNumberFormat="1" applyFont="1" applyFill="1" applyBorder="1" applyAlignment="1">
      <alignment horizontal="center" vertical="center" wrapText="1"/>
    </xf>
    <xf numFmtId="0" fontId="183" fillId="46" borderId="0" xfId="0" applyFont="1" applyFill="1" applyBorder="1" applyAlignment="1">
      <alignment horizontal="center" vertical="center" wrapText="1"/>
    </xf>
    <xf numFmtId="164" fontId="161" fillId="46" borderId="0" xfId="11" applyNumberFormat="1" applyFont="1" applyFill="1" applyBorder="1" applyAlignment="1">
      <alignment horizontal="center" vertical="center" wrapText="1"/>
    </xf>
    <xf numFmtId="0" fontId="161" fillId="46" borderId="0" xfId="11" applyNumberFormat="1" applyFont="1" applyFill="1" applyBorder="1" applyAlignment="1">
      <alignment horizontal="left" vertical="center"/>
    </xf>
    <xf numFmtId="0" fontId="161" fillId="30" borderId="0" xfId="11" applyFont="1" applyFill="1" applyBorder="1" applyAlignment="1">
      <alignment vertical="center"/>
    </xf>
    <xf numFmtId="178" fontId="419" fillId="4" borderId="0" xfId="10" applyNumberFormat="1" applyFont="1" applyFill="1" applyBorder="1" applyAlignment="1">
      <alignment horizontal="center" vertical="center"/>
    </xf>
    <xf numFmtId="0" fontId="141" fillId="30" borderId="144" xfId="0" applyFont="1" applyFill="1" applyBorder="1"/>
    <xf numFmtId="178" fontId="419" fillId="30" borderId="144" xfId="10" applyNumberFormat="1" applyFont="1" applyFill="1" applyBorder="1" applyAlignment="1">
      <alignment vertical="center"/>
    </xf>
    <xf numFmtId="0" fontId="195" fillId="4" borderId="144" xfId="11" applyNumberFormat="1" applyFont="1" applyFill="1" applyBorder="1" applyAlignment="1">
      <alignment horizontal="right" vertical="center"/>
    </xf>
    <xf numFmtId="0" fontId="371" fillId="4" borderId="132" xfId="6" applyFont="1" applyFill="1" applyBorder="1" applyAlignment="1">
      <alignment horizontal="center" vertical="center"/>
    </xf>
    <xf numFmtId="0" fontId="141" fillId="46" borderId="0" xfId="0" applyFont="1" applyFill="1" applyBorder="1" applyAlignment="1">
      <alignment horizontal="left" vertical="center"/>
    </xf>
    <xf numFmtId="0" fontId="141" fillId="46" borderId="0" xfId="0" applyFont="1" applyFill="1" applyBorder="1" applyAlignment="1">
      <alignment horizontal="right" vertical="center"/>
    </xf>
    <xf numFmtId="0" fontId="158" fillId="46" borderId="0" xfId="0" applyFont="1" applyFill="1" applyBorder="1" applyAlignment="1">
      <alignment horizontal="center" vertical="center"/>
    </xf>
    <xf numFmtId="0" fontId="159" fillId="30" borderId="0" xfId="11" applyFont="1" applyFill="1" applyBorder="1" applyAlignment="1">
      <alignment horizontal="right" vertical="center"/>
    </xf>
    <xf numFmtId="178" fontId="183" fillId="30" borderId="0" xfId="10" applyNumberFormat="1" applyFont="1" applyFill="1" applyBorder="1" applyAlignment="1">
      <alignment horizontal="center" vertical="center"/>
    </xf>
    <xf numFmtId="0" fontId="388" fillId="30" borderId="0" xfId="11" applyNumberFormat="1" applyFont="1" applyFill="1" applyBorder="1" applyAlignment="1">
      <alignment vertical="center" wrapText="1"/>
    </xf>
    <xf numFmtId="0" fontId="182" fillId="30" borderId="0" xfId="0" applyFont="1" applyFill="1" applyBorder="1" applyAlignment="1">
      <alignment vertical="center"/>
    </xf>
    <xf numFmtId="0" fontId="367" fillId="30" borderId="0" xfId="0" applyFont="1" applyFill="1" applyBorder="1" applyAlignment="1">
      <alignment vertical="center"/>
    </xf>
    <xf numFmtId="0" fontId="367" fillId="30" borderId="0" xfId="0" applyFont="1" applyFill="1" applyBorder="1" applyAlignment="1">
      <alignment wrapText="1"/>
    </xf>
    <xf numFmtId="0" fontId="367" fillId="30" borderId="20" xfId="0" applyFont="1" applyFill="1" applyBorder="1" applyAlignment="1">
      <alignment wrapText="1"/>
    </xf>
    <xf numFmtId="0" fontId="363" fillId="4" borderId="115" xfId="6" applyFont="1" applyFill="1" applyBorder="1" applyAlignment="1">
      <alignment horizontal="center" vertical="center"/>
    </xf>
    <xf numFmtId="1" fontId="430" fillId="35" borderId="115" xfId="8" applyNumberFormat="1" applyFont="1" applyFill="1" applyBorder="1" applyAlignment="1" applyProtection="1">
      <alignment horizontal="center" vertical="center"/>
      <protection locked="0"/>
    </xf>
    <xf numFmtId="0" fontId="431" fillId="35" borderId="0" xfId="0" applyFont="1" applyFill="1" applyBorder="1" applyAlignment="1">
      <alignment horizontal="center" vertical="center" wrapText="1"/>
    </xf>
    <xf numFmtId="0" fontId="432" fillId="105" borderId="115" xfId="6" applyFont="1" applyFill="1" applyBorder="1" applyAlignment="1">
      <alignment horizontal="center" vertical="center"/>
    </xf>
    <xf numFmtId="0" fontId="432" fillId="105" borderId="0" xfId="6" applyFont="1" applyFill="1" applyBorder="1" applyAlignment="1">
      <alignment horizontal="left" vertical="center"/>
    </xf>
    <xf numFmtId="0" fontId="432" fillId="105" borderId="0" xfId="6" applyFont="1" applyFill="1" applyBorder="1" applyAlignment="1">
      <alignment horizontal="centerContinuous" vertical="center"/>
    </xf>
    <xf numFmtId="0" fontId="432" fillId="105" borderId="0" xfId="6" applyFont="1" applyFill="1" applyBorder="1" applyAlignment="1">
      <alignment horizontal="center" vertical="center"/>
    </xf>
    <xf numFmtId="0" fontId="141" fillId="30" borderId="0" xfId="0" applyFont="1" applyFill="1" applyBorder="1" applyAlignment="1">
      <alignment horizontal="center" vertical="center"/>
    </xf>
    <xf numFmtId="0" fontId="433" fillId="30" borderId="0" xfId="0" applyFont="1" applyFill="1" applyBorder="1" applyAlignment="1"/>
    <xf numFmtId="0" fontId="434" fillId="4" borderId="0" xfId="6" applyFont="1" applyFill="1" applyBorder="1" applyAlignment="1">
      <alignment horizontal="left" vertical="center"/>
    </xf>
    <xf numFmtId="0" fontId="174" fillId="30" borderId="0" xfId="0" applyFont="1" applyFill="1" applyAlignment="1">
      <alignment vertical="center"/>
    </xf>
    <xf numFmtId="0" fontId="174" fillId="0" borderId="0" xfId="0" applyFont="1"/>
    <xf numFmtId="0" fontId="388" fillId="4" borderId="0" xfId="6" applyFont="1" applyFill="1" applyAlignment="1">
      <alignment vertical="center" wrapText="1"/>
    </xf>
    <xf numFmtId="0" fontId="366" fillId="30" borderId="115" xfId="6" applyFont="1" applyFill="1" applyBorder="1" applyAlignment="1">
      <alignment vertical="center"/>
    </xf>
    <xf numFmtId="0" fontId="141" fillId="0" borderId="115" xfId="0" applyFont="1" applyBorder="1"/>
    <xf numFmtId="164" fontId="428" fillId="30" borderId="0" xfId="6" applyNumberFormat="1" applyFont="1" applyFill="1" applyBorder="1" applyAlignment="1" applyProtection="1">
      <alignment horizontal="center" vertical="center"/>
      <protection hidden="1"/>
    </xf>
    <xf numFmtId="0" fontId="0" fillId="30" borderId="0" xfId="0" applyFill="1" applyBorder="1" applyAlignment="1">
      <alignment horizontal="right" vertical="center"/>
    </xf>
    <xf numFmtId="1" fontId="324" fillId="35" borderId="0" xfId="8" applyNumberFormat="1" applyFont="1" applyFill="1" applyBorder="1" applyAlignment="1" applyProtection="1">
      <alignment horizontal="center" vertical="center"/>
      <protection locked="0"/>
    </xf>
    <xf numFmtId="0" fontId="193" fillId="30" borderId="0" xfId="11" applyFont="1" applyFill="1" applyBorder="1" applyAlignment="1">
      <alignment horizontal="center" vertical="center"/>
    </xf>
    <xf numFmtId="178" fontId="192" fillId="35" borderId="0" xfId="10" applyNumberFormat="1" applyFont="1" applyFill="1" applyBorder="1" applyAlignment="1">
      <alignment horizontal="center" vertical="center"/>
    </xf>
    <xf numFmtId="0" fontId="141" fillId="30" borderId="0" xfId="0" applyFont="1" applyFill="1" applyBorder="1" applyAlignment="1">
      <alignment vertical="center"/>
    </xf>
    <xf numFmtId="0" fontId="421" fillId="30" borderId="0" xfId="11" applyFont="1" applyFill="1" applyBorder="1" applyAlignment="1">
      <alignment vertical="center"/>
    </xf>
    <xf numFmtId="0" fontId="400" fillId="4" borderId="0" xfId="6" applyFont="1" applyFill="1" applyBorder="1" applyAlignment="1">
      <alignment vertical="center" wrapText="1"/>
    </xf>
    <xf numFmtId="0" fontId="179" fillId="4" borderId="0" xfId="11" applyFont="1" applyFill="1" applyBorder="1" applyAlignment="1">
      <alignment horizontal="right" vertical="center"/>
    </xf>
    <xf numFmtId="0" fontId="361" fillId="10" borderId="0" xfId="6" applyFont="1" applyFill="1" applyBorder="1" applyAlignment="1" applyProtection="1">
      <alignment vertical="center"/>
      <protection hidden="1"/>
    </xf>
    <xf numFmtId="0" fontId="360" fillId="30" borderId="75" xfId="0" applyFont="1" applyFill="1" applyBorder="1" applyAlignment="1">
      <alignment vertical="center"/>
    </xf>
    <xf numFmtId="0" fontId="364" fillId="30" borderId="75" xfId="0" applyFont="1" applyFill="1" applyBorder="1" applyAlignment="1"/>
    <xf numFmtId="0" fontId="182" fillId="30" borderId="75" xfId="11" applyNumberFormat="1" applyFont="1" applyFill="1" applyBorder="1" applyAlignment="1">
      <alignment vertical="center"/>
    </xf>
    <xf numFmtId="0" fontId="324" fillId="30" borderId="75" xfId="11" applyNumberFormat="1" applyFont="1" applyFill="1" applyBorder="1" applyAlignment="1">
      <alignment vertical="center"/>
    </xf>
    <xf numFmtId="0" fontId="141" fillId="30" borderId="75" xfId="0" applyFont="1" applyFill="1" applyBorder="1"/>
    <xf numFmtId="0" fontId="367" fillId="30" borderId="75" xfId="0" applyFont="1" applyFill="1" applyBorder="1" applyAlignment="1">
      <alignment vertical="center"/>
    </xf>
    <xf numFmtId="0" fontId="149" fillId="30" borderId="0" xfId="11" applyFont="1" applyFill="1" applyBorder="1" applyAlignment="1">
      <alignment horizontal="left" vertical="center"/>
    </xf>
    <xf numFmtId="0" fontId="176" fillId="30" borderId="0" xfId="11" applyFont="1" applyFill="1" applyBorder="1" applyAlignment="1">
      <alignment horizontal="left" vertical="center"/>
    </xf>
    <xf numFmtId="0" fontId="151" fillId="46" borderId="0" xfId="6" applyFont="1" applyFill="1" applyAlignment="1">
      <alignment vertical="center"/>
    </xf>
    <xf numFmtId="0" fontId="193" fillId="30" borderId="0" xfId="11" applyFont="1" applyFill="1" applyAlignment="1">
      <alignment horizontal="right" vertical="center"/>
    </xf>
    <xf numFmtId="0" fontId="422" fillId="30" borderId="0" xfId="11" applyFont="1" applyFill="1" applyAlignment="1">
      <alignment horizontal="right" vertical="center"/>
    </xf>
    <xf numFmtId="0" fontId="400" fillId="30" borderId="0" xfId="6" applyFont="1" applyFill="1" applyAlignment="1">
      <alignment vertical="center" wrapText="1"/>
    </xf>
    <xf numFmtId="0" fontId="424" fillId="30" borderId="0" xfId="11" applyFont="1" applyFill="1" applyAlignment="1">
      <alignment horizontal="right" vertical="center"/>
    </xf>
    <xf numFmtId="0" fontId="178" fillId="56" borderId="0" xfId="6" applyFont="1" applyFill="1" applyAlignment="1">
      <alignment vertical="center"/>
    </xf>
    <xf numFmtId="0" fontId="161" fillId="48" borderId="0" xfId="6" applyFont="1" applyFill="1" applyAlignment="1">
      <alignment vertical="center"/>
    </xf>
    <xf numFmtId="178" fontId="426" fillId="30" borderId="0" xfId="10" applyNumberFormat="1" applyFont="1" applyFill="1" applyBorder="1" applyAlignment="1">
      <alignment horizontal="center" vertical="center"/>
    </xf>
    <xf numFmtId="0" fontId="193" fillId="30" borderId="0" xfId="6" applyFont="1" applyFill="1" applyAlignment="1">
      <alignment vertical="center"/>
    </xf>
    <xf numFmtId="0" fontId="153" fillId="55" borderId="0" xfId="0" applyFont="1" applyFill="1" applyBorder="1" applyAlignment="1"/>
    <xf numFmtId="0" fontId="193" fillId="30" borderId="1" xfId="0" applyFont="1" applyFill="1" applyBorder="1"/>
    <xf numFmtId="0" fontId="193" fillId="30" borderId="0" xfId="0" applyFont="1" applyFill="1" applyBorder="1"/>
    <xf numFmtId="1" fontId="159" fillId="30" borderId="0" xfId="0" applyNumberFormat="1" applyFont="1" applyFill="1" applyBorder="1" applyAlignment="1">
      <alignment vertical="center"/>
    </xf>
    <xf numFmtId="0" fontId="193" fillId="30" borderId="0" xfId="0" applyFont="1" applyFill="1" applyBorder="1" applyAlignment="1">
      <alignment vertical="center"/>
    </xf>
    <xf numFmtId="165" fontId="159" fillId="30" borderId="0" xfId="0" applyNumberFormat="1" applyFont="1" applyFill="1" applyBorder="1" applyAlignment="1">
      <alignment vertical="center"/>
    </xf>
    <xf numFmtId="0" fontId="161" fillId="30" borderId="0" xfId="0" applyFont="1" applyFill="1" applyBorder="1" applyAlignment="1">
      <alignment vertical="center"/>
    </xf>
    <xf numFmtId="166" fontId="159" fillId="30" borderId="0" xfId="0" applyNumberFormat="1" applyFont="1" applyFill="1" applyBorder="1" applyAlignment="1">
      <alignment vertical="center"/>
    </xf>
    <xf numFmtId="0" fontId="161" fillId="30" borderId="0" xfId="0" applyFont="1" applyFill="1" applyBorder="1"/>
    <xf numFmtId="0" fontId="193" fillId="30" borderId="20" xfId="0" applyFont="1" applyFill="1" applyBorder="1"/>
    <xf numFmtId="0" fontId="149" fillId="30" borderId="1" xfId="6" applyFont="1" applyFill="1" applyBorder="1" applyAlignment="1">
      <alignment horizontal="center" vertical="center"/>
    </xf>
    <xf numFmtId="0" fontId="182" fillId="30" borderId="0" xfId="0" applyFont="1" applyFill="1" applyBorder="1" applyAlignment="1">
      <alignment horizontal="left" vertical="center" wrapText="1"/>
    </xf>
    <xf numFmtId="0" fontId="149" fillId="30" borderId="0" xfId="6" applyFont="1" applyFill="1" applyBorder="1" applyAlignment="1">
      <alignment horizontal="right" vertical="center"/>
    </xf>
    <xf numFmtId="0" fontId="182" fillId="30" borderId="20" xfId="0" applyFont="1" applyFill="1" applyBorder="1" applyAlignment="1">
      <alignment horizontal="left" vertical="center" wrapText="1"/>
    </xf>
    <xf numFmtId="0" fontId="183" fillId="30" borderId="1" xfId="6" applyFont="1" applyFill="1" applyBorder="1" applyAlignment="1">
      <alignment vertical="center"/>
    </xf>
    <xf numFmtId="0" fontId="183" fillId="30" borderId="0" xfId="6" applyFont="1" applyFill="1" applyBorder="1" applyAlignment="1">
      <alignment vertical="center"/>
    </xf>
    <xf numFmtId="0" fontId="183" fillId="30" borderId="20" xfId="6" applyFont="1" applyFill="1" applyBorder="1" applyAlignment="1">
      <alignment vertical="center"/>
    </xf>
    <xf numFmtId="0" fontId="149" fillId="30" borderId="0" xfId="6" applyFont="1" applyFill="1" applyBorder="1" applyAlignment="1">
      <alignment vertical="center"/>
    </xf>
    <xf numFmtId="0" fontId="182" fillId="30" borderId="0" xfId="0" applyFont="1" applyFill="1" applyBorder="1" applyAlignment="1">
      <alignment vertical="center" wrapText="1"/>
    </xf>
    <xf numFmtId="0" fontId="182" fillId="30" borderId="20" xfId="0" applyFont="1" applyFill="1" applyBorder="1" applyAlignment="1">
      <alignment vertical="center" wrapText="1"/>
    </xf>
    <xf numFmtId="0" fontId="150" fillId="30" borderId="1" xfId="6" applyFont="1" applyFill="1" applyBorder="1" applyAlignment="1">
      <alignment horizontal="center" vertical="center"/>
    </xf>
    <xf numFmtId="0" fontId="150" fillId="30" borderId="0" xfId="6" applyFont="1" applyFill="1" applyBorder="1" applyAlignment="1">
      <alignment horizontal="right" vertical="center"/>
    </xf>
    <xf numFmtId="0" fontId="323" fillId="30" borderId="20" xfId="0" applyFont="1" applyFill="1" applyBorder="1" applyAlignment="1">
      <alignment horizontal="left" vertical="center" wrapText="1"/>
    </xf>
    <xf numFmtId="0" fontId="148" fillId="30" borderId="22" xfId="0" applyFont="1" applyFill="1" applyBorder="1" applyAlignment="1">
      <alignment vertical="center"/>
    </xf>
    <xf numFmtId="0" fontId="141" fillId="46" borderId="0" xfId="0" applyFont="1" applyFill="1" applyBorder="1"/>
    <xf numFmtId="0" fontId="149" fillId="4" borderId="0" xfId="10" applyNumberFormat="1" applyFont="1" applyFill="1" applyBorder="1" applyAlignment="1">
      <alignment vertical="top" wrapText="1"/>
    </xf>
    <xf numFmtId="178" fontId="159" fillId="30" borderId="0" xfId="10" applyNumberFormat="1" applyFont="1" applyFill="1" applyBorder="1" applyAlignment="1">
      <alignment horizontal="center" vertical="center"/>
    </xf>
    <xf numFmtId="164" fontId="159" fillId="30" borderId="0" xfId="10" applyNumberFormat="1" applyFont="1" applyFill="1" applyBorder="1" applyAlignment="1">
      <alignment horizontal="center" vertical="center"/>
    </xf>
    <xf numFmtId="0" fontId="193" fillId="46" borderId="0" xfId="0" applyFont="1" applyFill="1" applyBorder="1" applyAlignment="1">
      <alignment horizontal="center"/>
    </xf>
    <xf numFmtId="0" fontId="4" fillId="30" borderId="0" xfId="0" applyFont="1" applyFill="1" applyBorder="1" applyAlignment="1">
      <alignment horizontal="right" vertical="center"/>
    </xf>
    <xf numFmtId="1" fontId="159" fillId="30" borderId="0" xfId="8" applyNumberFormat="1" applyFont="1" applyFill="1" applyBorder="1" applyAlignment="1" applyProtection="1">
      <alignment horizontal="center" vertical="center"/>
      <protection locked="0"/>
    </xf>
    <xf numFmtId="169" fontId="159" fillId="30" borderId="0" xfId="10" applyNumberFormat="1" applyFont="1" applyFill="1" applyBorder="1" applyAlignment="1">
      <alignment horizontal="center" vertical="center"/>
    </xf>
    <xf numFmtId="0" fontId="150" fillId="30" borderId="0" xfId="29" applyFont="1" applyFill="1" applyBorder="1" applyAlignment="1">
      <alignment horizontal="left" vertical="center"/>
    </xf>
    <xf numFmtId="0" fontId="141" fillId="0" borderId="0" xfId="0" applyFont="1" applyBorder="1" applyAlignment="1">
      <alignment horizontal="right"/>
    </xf>
    <xf numFmtId="1" fontId="187" fillId="42" borderId="0" xfId="8" applyNumberFormat="1" applyFont="1" applyFill="1" applyBorder="1" applyAlignment="1" applyProtection="1">
      <alignment horizontal="center" vertical="center"/>
      <protection locked="0"/>
    </xf>
    <xf numFmtId="0" fontId="423" fillId="4" borderId="0" xfId="6" applyFont="1" applyFill="1" applyBorder="1" applyAlignment="1">
      <alignment horizontal="left" vertical="center"/>
    </xf>
    <xf numFmtId="0" fontId="369" fillId="4" borderId="0" xfId="6" applyFont="1" applyFill="1" applyBorder="1" applyAlignment="1">
      <alignment horizontal="left" vertical="center"/>
    </xf>
    <xf numFmtId="0" fontId="439" fillId="104" borderId="0" xfId="11" applyFont="1" applyFill="1" applyBorder="1" applyAlignment="1">
      <alignment horizontal="right" vertical="center"/>
    </xf>
    <xf numFmtId="0" fontId="175" fillId="33" borderId="0" xfId="0" applyFont="1" applyFill="1" applyBorder="1" applyAlignment="1">
      <alignment horizontal="center" vertical="center"/>
    </xf>
    <xf numFmtId="0" fontId="447" fillId="4" borderId="0" xfId="6" applyFont="1" applyFill="1" applyBorder="1" applyAlignment="1">
      <alignment horizontal="left" vertical="center"/>
    </xf>
    <xf numFmtId="0" fontId="149" fillId="30" borderId="0" xfId="10" applyNumberFormat="1" applyFont="1" applyFill="1" applyBorder="1" applyAlignment="1">
      <alignment vertical="top" wrapText="1"/>
    </xf>
    <xf numFmtId="0" fontId="449" fillId="30" borderId="0" xfId="11" applyNumberFormat="1" applyFont="1" applyFill="1" applyBorder="1" applyAlignment="1">
      <alignment vertical="center"/>
    </xf>
    <xf numFmtId="0" fontId="204" fillId="30" borderId="0" xfId="11" applyNumberFormat="1" applyFont="1" applyFill="1" applyBorder="1" applyAlignment="1">
      <alignment vertical="center"/>
    </xf>
    <xf numFmtId="0" fontId="0" fillId="46" borderId="0" xfId="0" applyFill="1" applyBorder="1" applyAlignment="1">
      <alignment horizontal="left" vertical="center"/>
    </xf>
    <xf numFmtId="0" fontId="4" fillId="46" borderId="0" xfId="0" applyFont="1" applyFill="1" applyBorder="1" applyAlignment="1">
      <alignment horizontal="right" vertical="center"/>
    </xf>
    <xf numFmtId="164" fontId="204" fillId="46" borderId="0" xfId="10" applyNumberFormat="1" applyFont="1" applyFill="1" applyBorder="1" applyAlignment="1">
      <alignment horizontal="center" vertical="center"/>
    </xf>
    <xf numFmtId="0" fontId="0" fillId="46" borderId="0" xfId="0" applyFill="1" applyBorder="1" applyAlignment="1">
      <alignment vertical="center"/>
    </xf>
    <xf numFmtId="0" fontId="141" fillId="46" borderId="0" xfId="0" applyFont="1" applyFill="1" applyBorder="1" applyAlignment="1">
      <alignment horizontal="right"/>
    </xf>
    <xf numFmtId="164" fontId="159" fillId="46" borderId="0" xfId="10" applyNumberFormat="1" applyFont="1" applyFill="1" applyBorder="1" applyAlignment="1">
      <alignment horizontal="center" vertical="center"/>
    </xf>
    <xf numFmtId="1" fontId="159" fillId="46" borderId="0" xfId="8" applyNumberFormat="1" applyFont="1" applyFill="1" applyBorder="1" applyAlignment="1" applyProtection="1">
      <alignment horizontal="center" vertical="center"/>
      <protection locked="0"/>
    </xf>
    <xf numFmtId="169" fontId="159" fillId="46" borderId="0" xfId="10" applyNumberFormat="1" applyFont="1" applyFill="1" applyBorder="1" applyAlignment="1">
      <alignment horizontal="center" vertical="center"/>
    </xf>
    <xf numFmtId="178" fontId="159" fillId="46" borderId="0" xfId="10" applyNumberFormat="1" applyFont="1" applyFill="1" applyBorder="1" applyAlignment="1">
      <alignment horizontal="center" vertical="center"/>
    </xf>
    <xf numFmtId="0" fontId="439" fillId="46" borderId="0" xfId="11" applyFont="1" applyFill="1" applyBorder="1" applyAlignment="1">
      <alignment horizontal="right" vertical="center"/>
    </xf>
    <xf numFmtId="0" fontId="448" fillId="30" borderId="0" xfId="6" applyFont="1" applyFill="1" applyBorder="1" applyAlignment="1">
      <alignment horizontal="left" vertical="center"/>
    </xf>
    <xf numFmtId="0" fontId="447" fillId="30" borderId="0" xfId="6" applyFont="1" applyFill="1" applyBorder="1" applyAlignment="1">
      <alignment horizontal="left" vertical="center"/>
    </xf>
    <xf numFmtId="0" fontId="162" fillId="30" borderId="75" xfId="0" applyFont="1" applyFill="1" applyBorder="1" applyAlignment="1">
      <alignment horizontal="right"/>
    </xf>
    <xf numFmtId="0" fontId="406" fillId="19" borderId="70" xfId="6" applyFont="1" applyFill="1" applyBorder="1" applyAlignment="1">
      <alignment horizontal="center" vertical="center"/>
    </xf>
    <xf numFmtId="0" fontId="106" fillId="12" borderId="0" xfId="6" applyFont="1" applyFill="1" applyBorder="1" applyAlignment="1" applyProtection="1">
      <alignment horizontal="center" vertical="center" wrapText="1"/>
      <protection hidden="1"/>
    </xf>
    <xf numFmtId="0" fontId="170" fillId="108" borderId="115" xfId="0" applyFont="1" applyFill="1" applyBorder="1" applyAlignment="1">
      <alignment horizontal="center"/>
    </xf>
    <xf numFmtId="0" fontId="452" fillId="30" borderId="0" xfId="0" applyFont="1" applyFill="1" applyBorder="1" applyAlignment="1">
      <alignment horizontal="center" vertical="center"/>
    </xf>
    <xf numFmtId="0" fontId="170" fillId="108" borderId="0" xfId="0" applyFont="1" applyFill="1" applyBorder="1" applyAlignment="1">
      <alignment horizontal="center"/>
    </xf>
    <xf numFmtId="0" fontId="367" fillId="30" borderId="75" xfId="0" applyFont="1" applyFill="1" applyBorder="1" applyAlignment="1">
      <alignment wrapText="1"/>
    </xf>
    <xf numFmtId="0" fontId="456" fillId="4" borderId="115" xfId="6" applyFont="1" applyFill="1" applyBorder="1" applyAlignment="1">
      <alignment horizontal="center" vertical="center"/>
    </xf>
    <xf numFmtId="0" fontId="415" fillId="52" borderId="0" xfId="0" applyFont="1" applyFill="1" applyBorder="1" applyAlignment="1">
      <alignment vertical="center"/>
    </xf>
    <xf numFmtId="0" fontId="452" fillId="46" borderId="0" xfId="0" applyFont="1" applyFill="1" applyBorder="1" applyAlignment="1">
      <alignment horizontal="center" vertical="center"/>
    </xf>
    <xf numFmtId="0" fontId="141" fillId="0" borderId="76" xfId="0" applyFont="1" applyBorder="1"/>
    <xf numFmtId="0" fontId="141" fillId="30" borderId="76" xfId="0" applyFont="1" applyFill="1" applyBorder="1"/>
    <xf numFmtId="0" fontId="141" fillId="0" borderId="77" xfId="0" applyFont="1" applyBorder="1"/>
    <xf numFmtId="0" fontId="174" fillId="30" borderId="0" xfId="0" applyFont="1" applyFill="1" applyBorder="1" applyAlignment="1">
      <alignment vertical="center"/>
    </xf>
    <xf numFmtId="0" fontId="174" fillId="30" borderId="115" xfId="0" applyFont="1" applyFill="1" applyBorder="1" applyAlignment="1">
      <alignment horizontal="center" vertical="center"/>
    </xf>
    <xf numFmtId="0" fontId="151" fillId="15" borderId="75" xfId="6" applyFont="1" applyFill="1" applyBorder="1" applyAlignment="1">
      <alignment vertical="center"/>
    </xf>
    <xf numFmtId="0" fontId="106" fillId="12" borderId="143" xfId="6" applyFont="1" applyFill="1" applyBorder="1" applyAlignment="1" applyProtection="1">
      <alignment horizontal="center" vertical="center" wrapText="1"/>
      <protection hidden="1"/>
    </xf>
    <xf numFmtId="0" fontId="237" fillId="0" borderId="76" xfId="0" applyFont="1" applyBorder="1" applyAlignment="1">
      <alignment vertical="center"/>
    </xf>
    <xf numFmtId="0" fontId="358" fillId="30" borderId="30" xfId="0" applyFont="1" applyFill="1" applyBorder="1" applyAlignment="1">
      <alignment vertical="center"/>
    </xf>
    <xf numFmtId="0" fontId="358" fillId="30" borderId="39" xfId="0" applyFont="1" applyFill="1" applyBorder="1" applyAlignment="1">
      <alignment vertical="center"/>
    </xf>
    <xf numFmtId="0" fontId="161" fillId="17" borderId="70" xfId="6" applyFont="1" applyFill="1" applyBorder="1" applyAlignment="1">
      <alignment horizontal="center" vertical="center"/>
    </xf>
    <xf numFmtId="0" fontId="161" fillId="17" borderId="0" xfId="6" applyFont="1" applyFill="1" applyBorder="1" applyAlignment="1">
      <alignment horizontal="center" vertical="center"/>
    </xf>
    <xf numFmtId="0" fontId="372" fillId="30" borderId="0" xfId="6" applyFont="1" applyFill="1" applyBorder="1" applyAlignment="1">
      <alignment horizontal="center" vertical="center"/>
    </xf>
    <xf numFmtId="0" fontId="159" fillId="20" borderId="0" xfId="6" applyFont="1" applyFill="1" applyBorder="1" applyAlignment="1" applyProtection="1">
      <alignment horizontal="center" vertical="center" wrapText="1"/>
      <protection hidden="1"/>
    </xf>
    <xf numFmtId="0" fontId="342" fillId="24" borderId="0" xfId="6" applyFont="1" applyFill="1" applyBorder="1" applyAlignment="1">
      <alignment horizontal="right" vertical="center"/>
    </xf>
    <xf numFmtId="0" fontId="159" fillId="19" borderId="0" xfId="6" applyFont="1" applyFill="1" applyBorder="1" applyAlignment="1" applyProtection="1">
      <alignment horizontal="center" vertical="center" wrapText="1"/>
      <protection hidden="1"/>
    </xf>
    <xf numFmtId="164" fontId="384" fillId="30" borderId="0" xfId="8" applyNumberFormat="1" applyFont="1" applyFill="1" applyBorder="1" applyAlignment="1">
      <alignment horizontal="center" vertical="center"/>
    </xf>
    <xf numFmtId="0" fontId="375" fillId="30" borderId="0" xfId="6" applyFont="1" applyFill="1" applyBorder="1" applyAlignment="1" applyProtection="1">
      <alignment horizontal="center" vertical="center"/>
      <protection hidden="1"/>
    </xf>
    <xf numFmtId="0" fontId="155" fillId="30" borderId="0" xfId="0" applyFont="1" applyFill="1" applyBorder="1" applyAlignment="1">
      <alignment horizontal="left" vertical="center"/>
    </xf>
    <xf numFmtId="0" fontId="235" fillId="109" borderId="0" xfId="6" applyFont="1" applyFill="1" applyAlignment="1">
      <alignment horizontal="center" vertical="center"/>
    </xf>
    <xf numFmtId="0" fontId="436" fillId="30" borderId="0" xfId="0" applyFont="1" applyFill="1" applyBorder="1" applyAlignment="1">
      <alignment horizontal="left"/>
    </xf>
    <xf numFmtId="178" fontId="419" fillId="30" borderId="0" xfId="10" applyNumberFormat="1" applyFont="1" applyFill="1" applyBorder="1" applyAlignment="1">
      <alignment vertical="center"/>
    </xf>
    <xf numFmtId="0" fontId="183" fillId="46" borderId="0" xfId="11" applyNumberFormat="1" applyFont="1" applyFill="1" applyBorder="1" applyAlignment="1">
      <alignment vertical="center" wrapText="1"/>
    </xf>
    <xf numFmtId="0" fontId="361" fillId="37" borderId="0" xfId="6" applyFont="1" applyFill="1" applyAlignment="1" applyProtection="1">
      <alignment vertical="center"/>
      <protection hidden="1"/>
    </xf>
    <xf numFmtId="0" fontId="457" fillId="30" borderId="0" xfId="0" applyFont="1" applyFill="1" applyBorder="1" applyAlignment="1">
      <alignment horizontal="center" vertical="center"/>
    </xf>
    <xf numFmtId="0" fontId="458" fillId="30" borderId="0" xfId="0" applyFont="1" applyFill="1" applyBorder="1"/>
    <xf numFmtId="0" fontId="460" fillId="30" borderId="0" xfId="0" applyFont="1" applyFill="1" applyBorder="1" applyAlignment="1">
      <alignment horizontal="center" vertical="center"/>
    </xf>
    <xf numFmtId="0" fontId="71" fillId="106" borderId="115" xfId="6" applyFont="1" applyFill="1" applyBorder="1" applyAlignment="1" applyProtection="1">
      <alignment vertical="center"/>
      <protection hidden="1"/>
    </xf>
    <xf numFmtId="0" fontId="71" fillId="106" borderId="0" xfId="6" applyFont="1" applyFill="1" applyBorder="1" applyAlignment="1" applyProtection="1">
      <alignment vertical="center"/>
      <protection hidden="1"/>
    </xf>
    <xf numFmtId="0" fontId="334" fillId="30" borderId="0" xfId="8" applyFont="1" applyFill="1" applyBorder="1" applyAlignment="1">
      <alignment horizontal="left" vertical="center"/>
    </xf>
    <xf numFmtId="0" fontId="329" fillId="30" borderId="0" xfId="8" applyFont="1" applyFill="1" applyBorder="1" applyAlignment="1">
      <alignment vertical="center" wrapText="1"/>
    </xf>
    <xf numFmtId="0" fontId="155" fillId="30" borderId="0" xfId="8" applyFont="1" applyFill="1" applyBorder="1" applyAlignment="1">
      <alignment horizontal="left" vertical="center"/>
    </xf>
    <xf numFmtId="164" fontId="151" fillId="30" borderId="0" xfId="10" applyNumberFormat="1" applyFont="1" applyFill="1" applyBorder="1" applyAlignment="1">
      <alignment horizontal="center" vertical="center"/>
    </xf>
    <xf numFmtId="0" fontId="156" fillId="30" borderId="0" xfId="8" applyFont="1" applyFill="1" applyBorder="1" applyAlignment="1">
      <alignment horizontal="right" vertical="center"/>
    </xf>
    <xf numFmtId="164" fontId="183" fillId="30" borderId="75" xfId="10" applyNumberFormat="1" applyFont="1" applyFill="1" applyBorder="1" applyAlignment="1">
      <alignment horizontal="center" vertical="center"/>
    </xf>
    <xf numFmtId="2" fontId="331" fillId="30" borderId="0" xfId="8" applyNumberFormat="1" applyFont="1" applyFill="1" applyBorder="1" applyAlignment="1">
      <alignment horizontal="center" vertical="center"/>
    </xf>
    <xf numFmtId="44" fontId="311" fillId="27" borderId="1" xfId="4" applyFont="1" applyFill="1" applyBorder="1" applyAlignment="1">
      <alignment vertical="center"/>
    </xf>
    <xf numFmtId="44" fontId="311" fillId="27" borderId="0" xfId="4" applyFont="1" applyFill="1" applyBorder="1" applyAlignment="1">
      <alignment vertical="center"/>
    </xf>
    <xf numFmtId="44" fontId="311" fillId="27" borderId="20" xfId="4" applyFont="1" applyFill="1" applyBorder="1" applyAlignment="1">
      <alignment vertical="center"/>
    </xf>
    <xf numFmtId="178" fontId="194" fillId="4" borderId="0" xfId="10" applyNumberFormat="1" applyFont="1" applyFill="1" applyBorder="1" applyAlignment="1">
      <alignment horizontal="center" vertical="center"/>
    </xf>
    <xf numFmtId="0" fontId="161" fillId="19" borderId="0" xfId="6" applyFont="1" applyFill="1" applyBorder="1" applyAlignment="1">
      <alignment horizontal="center" vertical="center"/>
    </xf>
    <xf numFmtId="0" fontId="161" fillId="19" borderId="20" xfId="6" applyFont="1" applyFill="1" applyBorder="1" applyAlignment="1">
      <alignment horizontal="center" vertical="center"/>
    </xf>
    <xf numFmtId="164" fontId="193" fillId="19" borderId="20" xfId="10" applyNumberFormat="1" applyFont="1" applyFill="1" applyBorder="1" applyAlignment="1">
      <alignment horizontal="center" vertical="center"/>
    </xf>
    <xf numFmtId="197" fontId="193" fillId="4" borderId="20" xfId="6" applyNumberFormat="1" applyFont="1" applyFill="1" applyBorder="1" applyAlignment="1">
      <alignment horizontal="center" vertical="center"/>
    </xf>
    <xf numFmtId="0" fontId="149" fillId="4" borderId="20" xfId="11" applyNumberFormat="1" applyFont="1" applyFill="1" applyBorder="1" applyAlignment="1">
      <alignment horizontal="left" vertical="center"/>
    </xf>
    <xf numFmtId="0" fontId="195" fillId="4" borderId="0" xfId="11" applyNumberFormat="1" applyFont="1" applyFill="1" applyBorder="1" applyAlignment="1">
      <alignment horizontal="center" vertical="center"/>
    </xf>
    <xf numFmtId="0" fontId="193" fillId="4" borderId="0" xfId="11" applyNumberFormat="1" applyFont="1" applyFill="1" applyBorder="1" applyAlignment="1">
      <alignment vertical="center" wrapText="1"/>
    </xf>
    <xf numFmtId="0" fontId="323" fillId="14" borderId="0" xfId="6" applyFont="1" applyFill="1" applyBorder="1" applyAlignment="1" applyProtection="1">
      <alignment horizontal="center" vertical="center" wrapText="1"/>
      <protection hidden="1"/>
    </xf>
    <xf numFmtId="0" fontId="161" fillId="30" borderId="0" xfId="11" applyFont="1" applyFill="1" applyBorder="1" applyAlignment="1">
      <alignment horizontal="right" vertical="center"/>
    </xf>
    <xf numFmtId="0" fontId="155" fillId="4" borderId="0" xfId="0" applyFont="1" applyFill="1" applyBorder="1" applyAlignment="1">
      <alignment horizontal="center" vertical="center"/>
    </xf>
    <xf numFmtId="166" fontId="382" fillId="53" borderId="31" xfId="0" applyNumberFormat="1" applyFont="1" applyFill="1" applyBorder="1" applyAlignment="1" applyProtection="1">
      <alignment horizontal="center" vertical="center"/>
      <protection locked="0"/>
    </xf>
    <xf numFmtId="0" fontId="382" fillId="53" borderId="37" xfId="0" applyFont="1" applyFill="1" applyBorder="1" applyAlignment="1" applyProtection="1">
      <alignment horizontal="center" vertical="center"/>
      <protection locked="0"/>
    </xf>
    <xf numFmtId="2" fontId="183" fillId="46" borderId="0" xfId="10" applyNumberFormat="1" applyFont="1" applyFill="1" applyBorder="1" applyAlignment="1">
      <alignment horizontal="right" vertical="center"/>
    </xf>
    <xf numFmtId="0" fontId="150" fillId="46" borderId="0" xfId="8" applyFont="1" applyFill="1" applyBorder="1" applyAlignment="1">
      <alignment horizontal="left" vertical="center" wrapText="1"/>
    </xf>
    <xf numFmtId="0" fontId="150" fillId="46" borderId="75" xfId="8" applyFont="1" applyFill="1" applyBorder="1" applyAlignment="1">
      <alignment horizontal="left" vertical="center" wrapText="1"/>
    </xf>
    <xf numFmtId="1" fontId="183" fillId="46" borderId="0" xfId="10" applyNumberFormat="1" applyFont="1" applyFill="1" applyBorder="1" applyAlignment="1">
      <alignment horizontal="right" vertical="center"/>
    </xf>
    <xf numFmtId="166" fontId="183" fillId="46" borderId="0" xfId="10" applyNumberFormat="1" applyFont="1" applyFill="1" applyBorder="1" applyAlignment="1">
      <alignment horizontal="right" vertical="center"/>
    </xf>
    <xf numFmtId="0" fontId="316" fillId="0" borderId="70" xfId="6" applyFont="1" applyFill="1" applyBorder="1" applyAlignment="1" applyProtection="1">
      <alignment horizontal="center" vertical="center" wrapText="1"/>
      <protection hidden="1"/>
    </xf>
    <xf numFmtId="0" fontId="363" fillId="0" borderId="70" xfId="6" applyFont="1" applyFill="1" applyBorder="1" applyAlignment="1" applyProtection="1">
      <alignment vertical="center"/>
      <protection hidden="1"/>
    </xf>
    <xf numFmtId="165" fontId="183" fillId="46" borderId="0" xfId="10" applyNumberFormat="1" applyFont="1" applyFill="1" applyBorder="1" applyAlignment="1">
      <alignment horizontal="right" vertical="center"/>
    </xf>
    <xf numFmtId="0" fontId="166" fillId="51" borderId="0" xfId="19" applyFont="1" applyFill="1" applyAlignment="1">
      <alignment horizontal="center" vertical="center"/>
    </xf>
    <xf numFmtId="0" fontId="400" fillId="4" borderId="0" xfId="6" applyFont="1" applyFill="1" applyBorder="1" applyAlignment="1">
      <alignment horizontal="left" vertical="center"/>
    </xf>
    <xf numFmtId="0" fontId="381" fillId="4" borderId="0" xfId="6" applyFont="1" applyFill="1" applyBorder="1" applyAlignment="1">
      <alignment horizontal="center" vertical="center"/>
    </xf>
    <xf numFmtId="0" fontId="183" fillId="111" borderId="70" xfId="6" applyFont="1" applyFill="1" applyBorder="1" applyAlignment="1" applyProtection="1">
      <alignment horizontal="center" vertical="center" wrapText="1"/>
      <protection hidden="1"/>
    </xf>
    <xf numFmtId="0" fontId="371" fillId="30" borderId="0" xfId="6" applyFont="1" applyFill="1" applyBorder="1" applyAlignment="1">
      <alignment horizontal="center" vertical="center"/>
    </xf>
    <xf numFmtId="0" fontId="405" fillId="30" borderId="0" xfId="6" applyFont="1" applyFill="1" applyBorder="1" applyAlignment="1">
      <alignment horizontal="center" vertical="center"/>
    </xf>
    <xf numFmtId="0" fontId="389" fillId="4" borderId="70" xfId="6" applyFont="1" applyFill="1" applyBorder="1" applyAlignment="1">
      <alignment horizontal="center" vertical="center"/>
    </xf>
    <xf numFmtId="0" fontId="391" fillId="4" borderId="0" xfId="6" applyFont="1" applyFill="1" applyBorder="1" applyAlignment="1">
      <alignment horizontal="center" vertical="center"/>
    </xf>
    <xf numFmtId="0" fontId="389" fillId="4" borderId="35" xfId="6" applyFont="1" applyFill="1" applyBorder="1" applyAlignment="1">
      <alignment horizontal="center" vertical="center"/>
    </xf>
    <xf numFmtId="0" fontId="389" fillId="4" borderId="0" xfId="6" applyFont="1" applyFill="1" applyBorder="1" applyAlignment="1">
      <alignment horizontal="center" vertical="center"/>
    </xf>
    <xf numFmtId="0" fontId="389" fillId="4" borderId="75" xfId="6" applyFont="1" applyFill="1" applyBorder="1" applyAlignment="1">
      <alignment horizontal="center" vertical="center"/>
    </xf>
    <xf numFmtId="0" fontId="3" fillId="30" borderId="70" xfId="0" applyFont="1" applyFill="1" applyBorder="1"/>
    <xf numFmtId="0" fontId="464" fillId="30" borderId="0" xfId="6" applyFont="1" applyFill="1" applyBorder="1" applyAlignment="1">
      <alignment horizontal="center" vertical="center"/>
    </xf>
    <xf numFmtId="0" fontId="465" fillId="30" borderId="0" xfId="0" applyFont="1" applyFill="1" applyBorder="1" applyAlignment="1">
      <alignment vertical="center"/>
    </xf>
    <xf numFmtId="0" fontId="467" fillId="30" borderId="0" xfId="0" applyFont="1" applyFill="1" applyBorder="1" applyAlignment="1">
      <alignment vertical="center"/>
    </xf>
    <xf numFmtId="0" fontId="193" fillId="35" borderId="31" xfId="6" applyFont="1" applyFill="1" applyBorder="1" applyAlignment="1" applyProtection="1">
      <alignment horizontal="left" vertical="center"/>
      <protection hidden="1"/>
    </xf>
    <xf numFmtId="0" fontId="312" fillId="35" borderId="31" xfId="6" applyFont="1" applyFill="1" applyBorder="1" applyAlignment="1" applyProtection="1">
      <alignment horizontal="left" vertical="center"/>
      <protection hidden="1"/>
    </xf>
    <xf numFmtId="0" fontId="187" fillId="112" borderId="115" xfId="6" applyFont="1" applyFill="1" applyBorder="1" applyAlignment="1">
      <alignment horizontal="center" vertical="center"/>
    </xf>
    <xf numFmtId="0" fontId="181" fillId="39" borderId="137" xfId="8" applyFont="1" applyFill="1" applyBorder="1" applyAlignment="1">
      <alignment vertical="center" wrapText="1"/>
    </xf>
    <xf numFmtId="0" fontId="200" fillId="30" borderId="115" xfId="8" applyFont="1" applyFill="1" applyBorder="1" applyAlignment="1">
      <alignment horizontal="center" vertical="center"/>
    </xf>
    <xf numFmtId="0" fontId="149" fillId="39" borderId="137" xfId="8" applyFont="1" applyFill="1" applyBorder="1" applyAlignment="1">
      <alignment vertical="center" wrapText="1"/>
    </xf>
    <xf numFmtId="0" fontId="156" fillId="0" borderId="115" xfId="8" applyFont="1" applyBorder="1" applyAlignment="1">
      <alignment horizontal="left" vertical="center"/>
    </xf>
    <xf numFmtId="0" fontId="471" fillId="113" borderId="135" xfId="8" applyFont="1" applyFill="1" applyBorder="1" applyAlignment="1">
      <alignment vertical="center"/>
    </xf>
    <xf numFmtId="0" fontId="471" fillId="113" borderId="145" xfId="8" applyFont="1" applyFill="1" applyBorder="1" applyAlignment="1">
      <alignment vertical="center"/>
    </xf>
    <xf numFmtId="0" fontId="150" fillId="39" borderId="75" xfId="16" applyFont="1" applyFill="1" applyBorder="1"/>
    <xf numFmtId="0" fontId="471" fillId="113" borderId="137" xfId="8" applyFont="1" applyFill="1" applyBorder="1" applyAlignment="1">
      <alignment vertical="center"/>
    </xf>
    <xf numFmtId="0" fontId="471" fillId="113" borderId="138" xfId="8" applyFont="1" applyFill="1" applyBorder="1" applyAlignment="1">
      <alignment vertical="center"/>
    </xf>
    <xf numFmtId="0" fontId="156" fillId="0" borderId="143" xfId="8" applyFont="1" applyBorder="1" applyAlignment="1">
      <alignment horizontal="left" vertical="center"/>
    </xf>
    <xf numFmtId="0" fontId="471" fillId="113" borderId="147" xfId="8" applyFont="1" applyFill="1" applyBorder="1" applyAlignment="1">
      <alignment vertical="center"/>
    </xf>
    <xf numFmtId="0" fontId="471" fillId="113" borderId="148" xfId="8" applyFont="1" applyFill="1" applyBorder="1" applyAlignment="1">
      <alignment vertical="center"/>
    </xf>
    <xf numFmtId="0" fontId="363" fillId="4" borderId="143" xfId="6" applyFont="1" applyFill="1" applyBorder="1" applyAlignment="1" applyProtection="1">
      <alignment vertical="center"/>
      <protection hidden="1"/>
    </xf>
    <xf numFmtId="0" fontId="193" fillId="30" borderId="115" xfId="0" applyFont="1" applyFill="1" applyBorder="1"/>
    <xf numFmtId="0" fontId="193" fillId="30" borderId="0" xfId="6" applyFont="1" applyFill="1" applyAlignment="1">
      <alignment vertical="center" wrapText="1"/>
    </xf>
    <xf numFmtId="0" fontId="161" fillId="30" borderId="0" xfId="8" applyFont="1" applyFill="1" applyAlignment="1">
      <alignment vertical="center" wrapText="1"/>
    </xf>
    <xf numFmtId="0" fontId="141" fillId="30" borderId="143" xfId="0" applyFont="1" applyFill="1" applyBorder="1"/>
    <xf numFmtId="0" fontId="161" fillId="30" borderId="76" xfId="8" applyFont="1" applyFill="1" applyBorder="1" applyAlignment="1">
      <alignment vertical="center" wrapText="1"/>
    </xf>
    <xf numFmtId="1" fontId="472" fillId="0" borderId="149" xfId="8" applyNumberFormat="1" applyFont="1" applyBorder="1" applyAlignment="1">
      <alignment horizontal="center"/>
    </xf>
    <xf numFmtId="49" fontId="413" fillId="35" borderId="72" xfId="16" applyNumberFormat="1" applyFont="1" applyFill="1" applyBorder="1" applyAlignment="1">
      <alignment horizontal="left" vertical="center"/>
    </xf>
    <xf numFmtId="0" fontId="193" fillId="35" borderId="73" xfId="0" applyFont="1" applyFill="1" applyBorder="1"/>
    <xf numFmtId="0" fontId="193" fillId="35" borderId="74" xfId="6" applyFont="1" applyFill="1" applyBorder="1" applyAlignment="1">
      <alignment vertical="center" wrapText="1"/>
    </xf>
    <xf numFmtId="49" fontId="413" fillId="35" borderId="70" xfId="16" applyNumberFormat="1" applyFont="1" applyFill="1" applyBorder="1" applyAlignment="1">
      <alignment horizontal="left" vertical="center"/>
    </xf>
    <xf numFmtId="0" fontId="193" fillId="35" borderId="0" xfId="0" applyFont="1" applyFill="1"/>
    <xf numFmtId="0" fontId="193" fillId="35" borderId="75" xfId="6" applyFont="1" applyFill="1" applyBorder="1" applyAlignment="1">
      <alignment vertical="center" wrapText="1"/>
    </xf>
    <xf numFmtId="0" fontId="193" fillId="35" borderId="75" xfId="6" applyFont="1" applyFill="1" applyBorder="1" applyAlignment="1">
      <alignment horizontal="left" vertical="center"/>
    </xf>
    <xf numFmtId="0" fontId="193" fillId="35" borderId="75" xfId="6" applyFont="1" applyFill="1" applyBorder="1" applyAlignment="1">
      <alignment vertical="center"/>
    </xf>
    <xf numFmtId="0" fontId="413" fillId="35" borderId="143" xfId="16" applyFont="1" applyFill="1" applyBorder="1" applyAlignment="1">
      <alignment horizontal="left"/>
    </xf>
    <xf numFmtId="0" fontId="193" fillId="35" borderId="76" xfId="0" applyFont="1" applyFill="1" applyBorder="1"/>
    <xf numFmtId="0" fontId="193" fillId="35" borderId="77" xfId="6" applyFont="1" applyFill="1" applyBorder="1" applyAlignment="1">
      <alignment vertical="center"/>
    </xf>
    <xf numFmtId="0" fontId="150" fillId="39" borderId="132" xfId="16" applyFont="1" applyFill="1" applyBorder="1"/>
    <xf numFmtId="0" fontId="150" fillId="39" borderId="77" xfId="16" applyFont="1" applyFill="1" applyBorder="1"/>
    <xf numFmtId="0" fontId="161" fillId="30" borderId="0" xfId="8" applyFont="1" applyFill="1" applyBorder="1" applyAlignment="1">
      <alignment vertical="center" wrapText="1"/>
    </xf>
    <xf numFmtId="0" fontId="141" fillId="30" borderId="77" xfId="0" applyFont="1" applyFill="1" applyBorder="1"/>
    <xf numFmtId="166" fontId="193" fillId="35" borderId="31" xfId="8" applyNumberFormat="1" applyFont="1" applyFill="1" applyBorder="1" applyAlignment="1">
      <alignment horizontal="left" vertical="center" wrapText="1"/>
    </xf>
    <xf numFmtId="0" fontId="353" fillId="12" borderId="0" xfId="6" applyFont="1" applyFill="1" applyBorder="1" applyAlignment="1" applyProtection="1">
      <alignment horizontal="left" vertical="center"/>
      <protection hidden="1"/>
    </xf>
    <xf numFmtId="0" fontId="149" fillId="38" borderId="0" xfId="6" applyFont="1" applyFill="1" applyBorder="1" applyAlignment="1">
      <alignment horizontal="left" vertical="center"/>
    </xf>
    <xf numFmtId="0" fontId="183" fillId="30" borderId="0" xfId="6" applyFont="1" applyFill="1" applyBorder="1" applyAlignment="1">
      <alignment horizontal="left"/>
    </xf>
    <xf numFmtId="0" fontId="183" fillId="30" borderId="0" xfId="6" applyFont="1" applyFill="1" applyBorder="1" applyAlignment="1">
      <alignment horizontal="right"/>
    </xf>
    <xf numFmtId="0" fontId="174" fillId="0" borderId="70" xfId="0" applyFont="1" applyBorder="1"/>
    <xf numFmtId="0" fontId="174" fillId="30" borderId="70" xfId="0" applyFont="1" applyFill="1" applyBorder="1"/>
    <xf numFmtId="0" fontId="435" fillId="30" borderId="70" xfId="6" applyFont="1" applyFill="1" applyBorder="1" applyAlignment="1">
      <alignment horizontal="center" vertical="center"/>
    </xf>
    <xf numFmtId="0" fontId="365" fillId="30" borderId="70" xfId="6" applyFont="1" applyFill="1" applyBorder="1" applyAlignment="1">
      <alignment horizontal="center" vertical="center"/>
    </xf>
    <xf numFmtId="0" fontId="141" fillId="0" borderId="70" xfId="0" applyFont="1" applyBorder="1"/>
    <xf numFmtId="0" fontId="390" fillId="30" borderId="31" xfId="0" applyFont="1" applyFill="1" applyBorder="1" applyAlignment="1">
      <alignment horizontal="left" vertical="center"/>
    </xf>
    <xf numFmtId="0" fontId="372" fillId="30" borderId="31" xfId="0" applyFont="1" applyFill="1" applyBorder="1" applyAlignment="1">
      <alignment horizontal="left" vertical="center"/>
    </xf>
    <xf numFmtId="0" fontId="334" fillId="30" borderId="31" xfId="8" applyFont="1" applyFill="1" applyBorder="1" applyAlignment="1">
      <alignment horizontal="left" vertical="center"/>
    </xf>
    <xf numFmtId="164" fontId="161" fillId="30" borderId="0" xfId="10" applyNumberFormat="1" applyFont="1" applyFill="1" applyBorder="1" applyAlignment="1">
      <alignment horizontal="right" vertical="center"/>
    </xf>
    <xf numFmtId="0" fontId="161" fillId="30" borderId="0" xfId="6" applyFont="1" applyFill="1" applyBorder="1" applyAlignment="1">
      <alignment horizontal="left" vertical="center"/>
    </xf>
    <xf numFmtId="0" fontId="474" fillId="4" borderId="0" xfId="11" applyNumberFormat="1" applyFont="1" applyFill="1" applyBorder="1" applyAlignment="1">
      <alignment horizontal="left" vertical="center"/>
    </xf>
    <xf numFmtId="0" fontId="324" fillId="30" borderId="0" xfId="11" applyNumberFormat="1" applyFont="1" applyFill="1" applyBorder="1" applyAlignment="1">
      <alignment vertical="center"/>
    </xf>
    <xf numFmtId="0" fontId="358" fillId="30" borderId="0" xfId="0" applyFont="1" applyFill="1" applyBorder="1" applyAlignment="1">
      <alignment vertical="center"/>
    </xf>
    <xf numFmtId="0" fontId="182" fillId="30" borderId="0" xfId="11" applyNumberFormat="1" applyFont="1" applyFill="1" applyBorder="1" applyAlignment="1">
      <alignment vertical="center"/>
    </xf>
    <xf numFmtId="0" fontId="363" fillId="30" borderId="0" xfId="6" applyFont="1" applyFill="1" applyBorder="1" applyAlignment="1">
      <alignment horizontal="center" vertical="center"/>
    </xf>
    <xf numFmtId="0" fontId="341" fillId="30" borderId="0" xfId="11" applyNumberFormat="1" applyFont="1" applyFill="1" applyBorder="1" applyAlignment="1">
      <alignment horizontal="right" vertical="center" wrapText="1"/>
    </xf>
    <xf numFmtId="164" fontId="193" fillId="30" borderId="138" xfId="10" applyNumberFormat="1" applyFont="1" applyFill="1" applyBorder="1" applyAlignment="1">
      <alignment horizontal="center" vertical="center"/>
    </xf>
    <xf numFmtId="0" fontId="473" fillId="44" borderId="150" xfId="0" applyFont="1" applyFill="1" applyBorder="1" applyAlignment="1">
      <alignment horizontal="center" vertical="center"/>
    </xf>
    <xf numFmtId="178" fontId="162" fillId="44" borderId="150" xfId="10" applyNumberFormat="1" applyFont="1" applyFill="1" applyBorder="1" applyAlignment="1">
      <alignment horizontal="center" vertical="center"/>
    </xf>
    <xf numFmtId="178" fontId="162" fillId="44" borderId="106" xfId="10" applyNumberFormat="1" applyFont="1" applyFill="1" applyBorder="1" applyAlignment="1">
      <alignment horizontal="center" vertical="center"/>
    </xf>
    <xf numFmtId="0" fontId="184" fillId="0" borderId="93" xfId="0" applyFont="1" applyBorder="1" applyAlignment="1">
      <alignment horizontal="center" vertical="center"/>
    </xf>
    <xf numFmtId="178" fontId="419" fillId="4" borderId="93" xfId="10" applyNumberFormat="1" applyFont="1" applyFill="1" applyBorder="1" applyAlignment="1">
      <alignment horizontal="center" vertical="center"/>
    </xf>
    <xf numFmtId="0" fontId="0" fillId="0" borderId="0" xfId="0" applyBorder="1" applyAlignment="1">
      <alignment horizontal="center" vertical="center"/>
    </xf>
    <xf numFmtId="0" fontId="0" fillId="0" borderId="151" xfId="0" applyBorder="1"/>
    <xf numFmtId="0" fontId="195" fillId="4" borderId="111" xfId="11" applyNumberFormat="1" applyFont="1" applyFill="1" applyBorder="1" applyAlignment="1">
      <alignment vertical="center"/>
    </xf>
    <xf numFmtId="0" fontId="106" fillId="12" borderId="70" xfId="6" applyFont="1" applyFill="1" applyBorder="1" applyAlignment="1" applyProtection="1">
      <alignment horizontal="center" vertical="center" wrapText="1"/>
      <protection hidden="1"/>
    </xf>
    <xf numFmtId="0" fontId="181" fillId="39" borderId="0" xfId="8" applyFont="1" applyFill="1" applyBorder="1" applyAlignment="1">
      <alignment vertical="center" wrapText="1"/>
    </xf>
    <xf numFmtId="0" fontId="149" fillId="39" borderId="0" xfId="8" applyFont="1" applyFill="1" applyBorder="1" applyAlignment="1">
      <alignment vertical="center" wrapText="1"/>
    </xf>
    <xf numFmtId="0" fontId="183" fillId="39" borderId="137" xfId="8" applyFont="1" applyFill="1" applyBorder="1" applyAlignment="1">
      <alignment vertical="center" wrapText="1"/>
    </xf>
    <xf numFmtId="0" fontId="183" fillId="39" borderId="0" xfId="8" applyFont="1" applyFill="1" applyBorder="1" applyAlignment="1">
      <alignment vertical="center" wrapText="1"/>
    </xf>
    <xf numFmtId="0" fontId="159" fillId="39" borderId="11" xfId="8" applyFont="1" applyFill="1" applyBorder="1" applyAlignment="1">
      <alignment horizontal="right" vertical="center"/>
    </xf>
    <xf numFmtId="1" fontId="472" fillId="0" borderId="153" xfId="8" applyNumberFormat="1" applyFont="1" applyBorder="1" applyAlignment="1">
      <alignment horizontal="center"/>
    </xf>
    <xf numFmtId="0" fontId="201" fillId="30" borderId="0" xfId="11" applyFont="1" applyFill="1" applyAlignment="1">
      <alignment horizontal="left" vertical="center"/>
    </xf>
    <xf numFmtId="164" fontId="373" fillId="114" borderId="32" xfId="10" applyNumberFormat="1" applyFont="1" applyFill="1" applyBorder="1" applyAlignment="1">
      <alignment horizontal="center" vertical="center"/>
    </xf>
    <xf numFmtId="0" fontId="199" fillId="44" borderId="150" xfId="6" applyFont="1" applyFill="1" applyBorder="1" applyAlignment="1">
      <alignment horizontal="center"/>
    </xf>
    <xf numFmtId="0" fontId="193" fillId="30" borderId="75" xfId="0" applyFont="1" applyFill="1" applyBorder="1" applyAlignment="1">
      <alignment horizontal="left" vertical="center"/>
    </xf>
    <xf numFmtId="0" fontId="485" fillId="30" borderId="93" xfId="0" applyFont="1" applyFill="1" applyBorder="1"/>
    <xf numFmtId="164" fontId="307" fillId="35" borderId="31" xfId="10" applyNumberFormat="1" applyFont="1" applyFill="1" applyBorder="1" applyAlignment="1">
      <alignment horizontal="center" vertical="center"/>
    </xf>
    <xf numFmtId="0" fontId="475" fillId="4" borderId="152" xfId="11" applyNumberFormat="1" applyFont="1" applyFill="1" applyBorder="1" applyAlignment="1">
      <alignment horizontal="center" vertical="center"/>
    </xf>
    <xf numFmtId="0" fontId="475" fillId="4" borderId="112" xfId="11" applyNumberFormat="1" applyFont="1" applyFill="1" applyBorder="1" applyAlignment="1">
      <alignment vertical="center"/>
    </xf>
    <xf numFmtId="0" fontId="193" fillId="4" borderId="0" xfId="10" applyNumberFormat="1" applyFont="1" applyFill="1" applyBorder="1" applyAlignment="1">
      <alignment vertical="top"/>
    </xf>
    <xf numFmtId="164" fontId="482" fillId="4" borderId="31" xfId="10" applyNumberFormat="1" applyFont="1" applyFill="1" applyBorder="1" applyAlignment="1">
      <alignment horizontal="center" vertical="center"/>
    </xf>
    <xf numFmtId="178" fontId="419" fillId="53" borderId="158" xfId="10" applyNumberFormat="1" applyFont="1" applyFill="1" applyBorder="1" applyAlignment="1">
      <alignment horizontal="center" vertical="center"/>
    </xf>
    <xf numFmtId="178" fontId="419" fillId="53" borderId="159" xfId="10" applyNumberFormat="1" applyFont="1" applyFill="1" applyBorder="1" applyAlignment="1">
      <alignment horizontal="center" vertical="center"/>
    </xf>
    <xf numFmtId="164" fontId="163" fillId="35" borderId="160" xfId="10" applyNumberFormat="1" applyFont="1" applyFill="1" applyBorder="1" applyAlignment="1">
      <alignment horizontal="center" vertical="center"/>
    </xf>
    <xf numFmtId="164" fontId="163" fillId="35" borderId="161" xfId="10" applyNumberFormat="1" applyFont="1" applyFill="1" applyBorder="1" applyAlignment="1">
      <alignment horizontal="center" vertical="center"/>
    </xf>
    <xf numFmtId="0" fontId="198" fillId="22" borderId="0" xfId="6" applyFont="1" applyFill="1" applyBorder="1" applyAlignment="1">
      <alignment horizontal="right" vertical="center"/>
    </xf>
    <xf numFmtId="164" fontId="485" fillId="21" borderId="20" xfId="10" applyNumberFormat="1" applyFont="1" applyFill="1" applyBorder="1" applyAlignment="1">
      <alignment vertical="center"/>
    </xf>
    <xf numFmtId="0" fontId="396" fillId="53" borderId="132" xfId="6" applyFont="1" applyFill="1" applyBorder="1" applyAlignment="1" applyProtection="1">
      <alignment vertical="center" wrapText="1"/>
      <protection hidden="1"/>
    </xf>
    <xf numFmtId="164" fontId="163" fillId="35" borderId="159" xfId="10" applyNumberFormat="1" applyFont="1" applyFill="1" applyBorder="1" applyAlignment="1">
      <alignment horizontal="center" vertical="center"/>
    </xf>
    <xf numFmtId="164" fontId="307" fillId="35" borderId="155" xfId="10" applyNumberFormat="1" applyFont="1" applyFill="1" applyBorder="1" applyAlignment="1">
      <alignment horizontal="center" vertical="center"/>
    </xf>
    <xf numFmtId="164" fontId="307" fillId="53" borderId="163" xfId="10" applyNumberFormat="1" applyFont="1" applyFill="1" applyBorder="1" applyAlignment="1">
      <alignment horizontal="center" vertical="center"/>
    </xf>
    <xf numFmtId="0" fontId="487" fillId="30" borderId="150" xfId="0" applyFont="1" applyFill="1" applyBorder="1" applyAlignment="1">
      <alignment horizontal="left" vertical="center"/>
    </xf>
    <xf numFmtId="0" fontId="485" fillId="30" borderId="0" xfId="0" applyFont="1" applyFill="1" applyBorder="1"/>
    <xf numFmtId="164" fontId="161" fillId="35" borderId="0" xfId="10" applyNumberFormat="1" applyFont="1" applyFill="1" applyBorder="1" applyAlignment="1">
      <alignment horizontal="center" vertical="center"/>
    </xf>
    <xf numFmtId="164" fontId="193" fillId="35" borderId="0" xfId="10" applyNumberFormat="1" applyFont="1" applyFill="1" applyBorder="1" applyAlignment="1">
      <alignment horizontal="center" vertical="center"/>
    </xf>
    <xf numFmtId="164" fontId="485" fillId="53" borderId="20" xfId="10" applyNumberFormat="1" applyFont="1" applyFill="1" applyBorder="1" applyAlignment="1">
      <alignment vertical="center"/>
    </xf>
    <xf numFmtId="164" fontId="161" fillId="53" borderId="75" xfId="10" applyNumberFormat="1" applyFont="1" applyFill="1" applyBorder="1" applyAlignment="1">
      <alignment horizontal="center" vertical="center"/>
    </xf>
    <xf numFmtId="0" fontId="71" fillId="30" borderId="0" xfId="6" applyFont="1" applyFill="1" applyBorder="1" applyAlignment="1" applyProtection="1">
      <alignment horizontal="center" vertical="center"/>
      <protection hidden="1"/>
    </xf>
    <xf numFmtId="0" fontId="151" fillId="38" borderId="0" xfId="6" applyFont="1" applyFill="1" applyBorder="1" applyAlignment="1">
      <alignment horizontal="center"/>
    </xf>
    <xf numFmtId="0" fontId="149" fillId="38" borderId="0" xfId="6" applyFont="1" applyFill="1" applyBorder="1" applyAlignment="1">
      <alignment horizontal="center" vertical="center"/>
    </xf>
    <xf numFmtId="0" fontId="311" fillId="14" borderId="70" xfId="6" applyFont="1" applyFill="1" applyBorder="1" applyAlignment="1" applyProtection="1">
      <alignment horizontal="center" vertical="center" wrapText="1"/>
      <protection hidden="1"/>
    </xf>
    <xf numFmtId="0" fontId="311" fillId="14" borderId="0" xfId="6" applyFont="1" applyFill="1" applyBorder="1" applyAlignment="1" applyProtection="1">
      <alignment horizontal="center" vertical="center" wrapText="1"/>
      <protection hidden="1"/>
    </xf>
    <xf numFmtId="0" fontId="338" fillId="14" borderId="0" xfId="6" applyFont="1" applyFill="1" applyBorder="1" applyAlignment="1" applyProtection="1">
      <alignment vertical="center" wrapText="1"/>
      <protection hidden="1"/>
    </xf>
    <xf numFmtId="0" fontId="166" fillId="45" borderId="0" xfId="19" applyFont="1" applyFill="1" applyBorder="1" applyAlignment="1">
      <alignment horizontal="center" vertical="center"/>
    </xf>
    <xf numFmtId="0" fontId="477" fillId="30" borderId="0" xfId="8" applyFont="1" applyFill="1" applyBorder="1" applyAlignment="1">
      <alignment vertical="center"/>
    </xf>
    <xf numFmtId="0" fontId="479" fillId="114" borderId="0" xfId="19" applyFont="1" applyFill="1" applyBorder="1" applyAlignment="1">
      <alignment horizontal="center" vertical="center"/>
    </xf>
    <xf numFmtId="0" fontId="479" fillId="37" borderId="0" xfId="0" applyFont="1" applyFill="1" applyBorder="1" applyAlignment="1">
      <alignment horizontal="center" vertical="center"/>
    </xf>
    <xf numFmtId="0" fontId="176" fillId="35" borderId="0" xfId="0" applyFont="1" applyFill="1" applyBorder="1" applyAlignment="1">
      <alignment horizontal="center" vertical="center"/>
    </xf>
    <xf numFmtId="0" fontId="356" fillId="30" borderId="75" xfId="8" applyFont="1" applyFill="1" applyBorder="1" applyAlignment="1">
      <alignment vertical="center"/>
    </xf>
    <xf numFmtId="0" fontId="183" fillId="50" borderId="0" xfId="0" applyFont="1" applyFill="1" applyBorder="1" applyAlignment="1">
      <alignment horizontal="center" vertical="center"/>
    </xf>
    <xf numFmtId="0" fontId="156" fillId="30" borderId="0" xfId="8" applyFont="1" applyFill="1" applyBorder="1" applyAlignment="1">
      <alignment vertical="center"/>
    </xf>
    <xf numFmtId="0" fontId="156" fillId="30" borderId="75" xfId="8" applyFont="1" applyFill="1" applyBorder="1" applyAlignment="1">
      <alignment horizontal="center" vertical="center"/>
    </xf>
    <xf numFmtId="0" fontId="156" fillId="30" borderId="0" xfId="0" applyFont="1" applyFill="1" applyBorder="1" applyAlignment="1">
      <alignment vertical="center"/>
    </xf>
    <xf numFmtId="0" fontId="156" fillId="30" borderId="75" xfId="0" applyFont="1" applyFill="1" applyBorder="1" applyAlignment="1">
      <alignment horizontal="center" vertical="center"/>
    </xf>
    <xf numFmtId="0" fontId="156" fillId="30" borderId="0" xfId="8" applyFont="1" applyFill="1" applyBorder="1" applyAlignment="1">
      <alignment horizontal="center"/>
    </xf>
    <xf numFmtId="0" fontId="166" fillId="52" borderId="0" xfId="19" applyFont="1" applyFill="1" applyBorder="1" applyAlignment="1">
      <alignment horizontal="center" vertical="center"/>
    </xf>
    <xf numFmtId="0" fontId="478" fillId="30" borderId="0" xfId="8" applyFont="1" applyFill="1" applyBorder="1"/>
    <xf numFmtId="0" fontId="201" fillId="30" borderId="0" xfId="11" applyFont="1" applyFill="1" applyBorder="1" applyAlignment="1">
      <alignment horizontal="left" vertical="center"/>
    </xf>
    <xf numFmtId="0" fontId="480" fillId="30" borderId="0" xfId="0" applyFont="1" applyFill="1" applyBorder="1"/>
    <xf numFmtId="0" fontId="481" fillId="30" borderId="0" xfId="0" applyFont="1" applyFill="1" applyBorder="1"/>
    <xf numFmtId="0" fontId="166" fillId="99" borderId="0" xfId="0" applyFont="1" applyFill="1" applyBorder="1" applyAlignment="1">
      <alignment horizontal="center" vertical="center"/>
    </xf>
    <xf numFmtId="0" fontId="166" fillId="47" borderId="0" xfId="0" applyFont="1" applyFill="1" applyBorder="1" applyAlignment="1">
      <alignment horizontal="center" vertical="center"/>
    </xf>
    <xf numFmtId="0" fontId="486" fillId="30" borderId="93" xfId="0" applyFont="1" applyFill="1" applyBorder="1" applyAlignment="1">
      <alignment horizontal="left" vertical="center"/>
    </xf>
    <xf numFmtId="0" fontId="200" fillId="30" borderId="76" xfId="0" applyFont="1" applyFill="1" applyBorder="1" applyAlignment="1">
      <alignment vertical="center"/>
    </xf>
    <xf numFmtId="0" fontId="71" fillId="30" borderId="70" xfId="6" applyFont="1" applyFill="1" applyBorder="1" applyAlignment="1" applyProtection="1">
      <alignment horizontal="center" vertical="center"/>
      <protection hidden="1"/>
    </xf>
    <xf numFmtId="0" fontId="402" fillId="50" borderId="138" xfId="6" applyFont="1" applyFill="1" applyBorder="1" applyAlignment="1">
      <alignment horizontal="center"/>
    </xf>
    <xf numFmtId="0" fontId="151" fillId="50" borderId="138" xfId="0" applyFont="1" applyFill="1" applyBorder="1" applyAlignment="1">
      <alignment horizontal="center" vertical="center"/>
    </xf>
    <xf numFmtId="164" fontId="161" fillId="30" borderId="70" xfId="10" applyNumberFormat="1" applyFont="1" applyFill="1" applyBorder="1" applyAlignment="1">
      <alignment horizontal="left" vertical="center"/>
    </xf>
    <xf numFmtId="0" fontId="484" fillId="30" borderId="93" xfId="6" applyFont="1" applyFill="1" applyBorder="1" applyAlignment="1">
      <alignment horizontal="center"/>
    </xf>
    <xf numFmtId="0" fontId="490" fillId="4" borderId="0" xfId="8" applyFont="1" applyFill="1" applyBorder="1"/>
    <xf numFmtId="0" fontId="0" fillId="0" borderId="75" xfId="0" applyBorder="1" applyAlignment="1"/>
    <xf numFmtId="0" fontId="141" fillId="4" borderId="11" xfId="8" applyFont="1" applyFill="1" applyBorder="1"/>
    <xf numFmtId="0" fontId="141" fillId="4" borderId="11" xfId="0" applyFont="1" applyFill="1" applyBorder="1"/>
    <xf numFmtId="0" fontId="141" fillId="4" borderId="12" xfId="0" applyFont="1" applyFill="1" applyBorder="1"/>
    <xf numFmtId="0" fontId="488" fillId="53" borderId="0" xfId="6" applyFont="1" applyFill="1" applyBorder="1" applyAlignment="1">
      <alignment horizontal="center" vertical="center"/>
    </xf>
    <xf numFmtId="0" fontId="237" fillId="30" borderId="70" xfId="6" applyFont="1" applyFill="1" applyBorder="1" applyAlignment="1" applyProtection="1">
      <alignment horizontal="center" vertical="center" wrapText="1"/>
      <protection hidden="1"/>
    </xf>
    <xf numFmtId="0" fontId="451" fillId="30" borderId="70" xfId="19" applyFont="1" applyFill="1" applyBorder="1" applyAlignment="1">
      <alignment horizontal="center" vertical="center"/>
    </xf>
    <xf numFmtId="0" fontId="2" fillId="30" borderId="70" xfId="0" applyFont="1" applyFill="1" applyBorder="1"/>
    <xf numFmtId="0" fontId="483" fillId="30" borderId="70" xfId="0" applyFont="1" applyFill="1" applyBorder="1" applyAlignment="1">
      <alignment horizontal="center" vertical="center"/>
    </xf>
    <xf numFmtId="0" fontId="476" fillId="30" borderId="70" xfId="0" applyFont="1" applyFill="1" applyBorder="1" applyAlignment="1">
      <alignment horizontal="center" vertical="center"/>
    </xf>
    <xf numFmtId="0" fontId="447" fillId="30" borderId="70" xfId="6" applyFont="1" applyFill="1" applyBorder="1" applyAlignment="1">
      <alignment horizontal="center"/>
    </xf>
    <xf numFmtId="0" fontId="203" fillId="30" borderId="70" xfId="6" applyFont="1" applyFill="1" applyBorder="1" applyAlignment="1">
      <alignment horizontal="center"/>
    </xf>
    <xf numFmtId="0" fontId="491" fillId="30" borderId="70" xfId="6" applyFont="1" applyFill="1" applyBorder="1" applyAlignment="1">
      <alignment horizontal="center" vertical="center"/>
    </xf>
    <xf numFmtId="0" fontId="492" fillId="30" borderId="70" xfId="19" applyFont="1" applyFill="1" applyBorder="1" applyAlignment="1">
      <alignment horizontal="center" vertical="center"/>
    </xf>
    <xf numFmtId="0" fontId="315" fillId="0" borderId="0" xfId="6" applyFont="1" applyFill="1" applyBorder="1" applyAlignment="1" applyProtection="1">
      <alignment vertical="center"/>
      <protection hidden="1"/>
    </xf>
    <xf numFmtId="0" fontId="493" fillId="46" borderId="84" xfId="19" applyFont="1" applyFill="1" applyBorder="1" applyAlignment="1">
      <alignment horizontal="center" vertical="center"/>
    </xf>
    <xf numFmtId="0" fontId="151" fillId="30" borderId="70" xfId="6" applyFont="1" applyFill="1" applyBorder="1" applyAlignment="1">
      <alignment horizontal="center"/>
    </xf>
    <xf numFmtId="0" fontId="151" fillId="30" borderId="0" xfId="6" applyFont="1" applyFill="1" applyBorder="1" applyAlignment="1">
      <alignment horizontal="center"/>
    </xf>
    <xf numFmtId="0" fontId="185" fillId="30" borderId="144" xfId="6" applyFont="1" applyFill="1" applyBorder="1" applyAlignment="1" applyProtection="1">
      <alignment vertical="center"/>
      <protection hidden="1"/>
    </xf>
    <xf numFmtId="0" fontId="243" fillId="30" borderId="144" xfId="6" applyFont="1" applyFill="1" applyBorder="1" applyAlignment="1" applyProtection="1">
      <alignment horizontal="right" vertical="center"/>
      <protection hidden="1"/>
    </xf>
    <xf numFmtId="0" fontId="170" fillId="30" borderId="75" xfId="19" applyFont="1" applyFill="1" applyBorder="1" applyAlignment="1">
      <alignment horizontal="left" vertical="center"/>
    </xf>
    <xf numFmtId="0" fontId="141" fillId="30" borderId="0" xfId="8" applyFont="1" applyFill="1"/>
    <xf numFmtId="0" fontId="193" fillId="46" borderId="0" xfId="0" applyFont="1" applyFill="1" applyAlignment="1">
      <alignment horizontal="center" vertical="center"/>
    </xf>
    <xf numFmtId="0" fontId="340" fillId="6" borderId="0" xfId="0" applyFont="1" applyFill="1" applyBorder="1" applyAlignment="1">
      <alignment horizontal="center" vertical="center" wrapText="1"/>
    </xf>
    <xf numFmtId="0" fontId="323" fillId="52" borderId="0" xfId="6" applyFont="1" applyFill="1" applyBorder="1" applyAlignment="1" applyProtection="1">
      <alignment horizontal="center" vertical="center" wrapText="1"/>
      <protection hidden="1"/>
    </xf>
    <xf numFmtId="0" fontId="496" fillId="30" borderId="0" xfId="0" applyFont="1" applyFill="1" applyBorder="1" applyAlignment="1"/>
    <xf numFmtId="0" fontId="497" fillId="30" borderId="0" xfId="0" applyFont="1" applyFill="1" applyBorder="1" applyAlignment="1">
      <alignment vertical="center"/>
    </xf>
    <xf numFmtId="178" fontId="426" fillId="52" borderId="0" xfId="10" applyNumberFormat="1" applyFont="1" applyFill="1" applyBorder="1" applyAlignment="1">
      <alignment horizontal="center" vertical="center"/>
    </xf>
    <xf numFmtId="178" fontId="426" fillId="52" borderId="20" xfId="10" applyNumberFormat="1" applyFont="1" applyFill="1" applyBorder="1" applyAlignment="1">
      <alignment horizontal="center" vertical="center"/>
    </xf>
    <xf numFmtId="0" fontId="356" fillId="30" borderId="0" xfId="0" applyFont="1" applyFill="1" applyBorder="1" applyAlignment="1">
      <alignment vertical="center" wrapText="1"/>
    </xf>
    <xf numFmtId="0" fontId="388" fillId="30" borderId="0" xfId="11" applyNumberFormat="1" applyFont="1" applyFill="1" applyBorder="1" applyAlignment="1">
      <alignment vertical="center"/>
    </xf>
    <xf numFmtId="0" fontId="183" fillId="30" borderId="0" xfId="11" applyNumberFormat="1" applyFont="1" applyFill="1" applyBorder="1" applyAlignment="1">
      <alignment vertical="center" wrapText="1"/>
    </xf>
    <xf numFmtId="0" fontId="175" fillId="30" borderId="0" xfId="0" applyFont="1" applyFill="1" applyBorder="1" applyAlignment="1">
      <alignment horizontal="center" vertical="center"/>
    </xf>
    <xf numFmtId="178" fontId="175" fillId="30" borderId="0" xfId="0" applyNumberFormat="1" applyFont="1" applyFill="1" applyBorder="1" applyAlignment="1">
      <alignment horizontal="left" vertical="center"/>
    </xf>
    <xf numFmtId="0" fontId="459" fillId="30" borderId="70" xfId="0" applyFont="1" applyFill="1" applyBorder="1" applyAlignment="1">
      <alignment horizontal="center" vertical="center"/>
    </xf>
    <xf numFmtId="0" fontId="363" fillId="30" borderId="70" xfId="6" applyFont="1" applyFill="1" applyBorder="1" applyAlignment="1">
      <alignment horizontal="center" vertical="center"/>
    </xf>
    <xf numFmtId="0" fontId="432" fillId="105" borderId="70" xfId="6" applyFont="1" applyFill="1" applyBorder="1" applyAlignment="1">
      <alignment horizontal="center" vertical="center"/>
    </xf>
    <xf numFmtId="1" fontId="430" fillId="35" borderId="70" xfId="8" applyNumberFormat="1" applyFont="1" applyFill="1" applyBorder="1" applyAlignment="1" applyProtection="1">
      <alignment horizontal="center" vertical="center"/>
      <protection locked="0"/>
    </xf>
    <xf numFmtId="0" fontId="141" fillId="0" borderId="20" xfId="0" applyFont="1" applyBorder="1"/>
    <xf numFmtId="0" fontId="166" fillId="99" borderId="70" xfId="0" applyFont="1" applyFill="1" applyBorder="1" applyAlignment="1">
      <alignment horizontal="center" vertical="center"/>
    </xf>
    <xf numFmtId="0" fontId="495" fillId="4" borderId="70" xfId="6" applyFont="1" applyFill="1" applyBorder="1" applyAlignment="1">
      <alignment horizontal="center" vertical="center"/>
    </xf>
    <xf numFmtId="0" fontId="363" fillId="4" borderId="70" xfId="6" applyFont="1" applyFill="1" applyBorder="1" applyAlignment="1">
      <alignment horizontal="center" vertical="center"/>
    </xf>
    <xf numFmtId="0" fontId="141" fillId="52" borderId="70" xfId="0" applyFont="1" applyFill="1" applyBorder="1"/>
    <xf numFmtId="0" fontId="141" fillId="52" borderId="0" xfId="0" applyFont="1" applyFill="1" applyBorder="1"/>
    <xf numFmtId="0" fontId="141" fillId="52" borderId="20" xfId="0" applyFont="1" applyFill="1" applyBorder="1"/>
    <xf numFmtId="178" fontId="426" fillId="52" borderId="70" xfId="10" applyNumberFormat="1" applyFont="1" applyFill="1" applyBorder="1" applyAlignment="1">
      <alignment horizontal="center" vertical="center"/>
    </xf>
    <xf numFmtId="0" fontId="361" fillId="37" borderId="0" xfId="6" applyFont="1" applyFill="1" applyBorder="1" applyAlignment="1" applyProtection="1">
      <alignment vertical="center"/>
      <protection hidden="1"/>
    </xf>
    <xf numFmtId="0" fontId="165" fillId="115" borderId="70" xfId="11" applyFont="1" applyFill="1" applyBorder="1" applyAlignment="1">
      <alignment vertical="center" wrapText="1"/>
    </xf>
    <xf numFmtId="0" fontId="429" fillId="4" borderId="70" xfId="6" applyFont="1" applyFill="1" applyBorder="1" applyAlignment="1">
      <alignment horizontal="center" vertical="center"/>
    </xf>
    <xf numFmtId="0" fontId="436" fillId="30" borderId="70" xfId="0" applyFont="1" applyFill="1" applyBorder="1" applyAlignment="1">
      <alignment horizontal="center"/>
    </xf>
    <xf numFmtId="0" fontId="366" fillId="30" borderId="70" xfId="6" applyFont="1" applyFill="1" applyBorder="1" applyAlignment="1">
      <alignment vertical="center"/>
    </xf>
    <xf numFmtId="0" fontId="368" fillId="30" borderId="70" xfId="6" applyFont="1" applyFill="1" applyBorder="1" applyAlignment="1">
      <alignment vertical="center"/>
    </xf>
    <xf numFmtId="0" fontId="499" fillId="30" borderId="70" xfId="0" applyFont="1" applyFill="1" applyBorder="1" applyAlignment="1">
      <alignment horizontal="center"/>
    </xf>
    <xf numFmtId="0" fontId="359" fillId="30" borderId="70" xfId="6" applyFont="1" applyFill="1" applyBorder="1" applyAlignment="1">
      <alignment horizontal="center" vertical="center"/>
    </xf>
    <xf numFmtId="0" fontId="141" fillId="30" borderId="0" xfId="0" applyFont="1" applyFill="1" applyAlignment="1"/>
    <xf numFmtId="0" fontId="192" fillId="44" borderId="147" xfId="16" applyFont="1" applyFill="1" applyBorder="1" applyAlignment="1">
      <alignment horizontal="center" vertical="center"/>
    </xf>
    <xf numFmtId="0" fontId="192" fillId="44" borderId="137" xfId="16" applyFont="1" applyFill="1" applyBorder="1" applyAlignment="1">
      <alignment horizontal="center" vertical="center"/>
    </xf>
    <xf numFmtId="0" fontId="416" fillId="44" borderId="115" xfId="16" applyFont="1" applyFill="1" applyBorder="1" applyAlignment="1">
      <alignment horizontal="center" vertical="center"/>
    </xf>
    <xf numFmtId="0" fontId="416" fillId="44" borderId="143" xfId="16" applyFont="1" applyFill="1" applyBorder="1" applyAlignment="1">
      <alignment horizontal="center" vertical="center"/>
    </xf>
    <xf numFmtId="0" fontId="141" fillId="30" borderId="0" xfId="0" applyFont="1" applyFill="1" applyAlignment="1">
      <alignment wrapText="1"/>
    </xf>
    <xf numFmtId="0" fontId="338" fillId="14" borderId="72" xfId="6" applyFont="1" applyFill="1" applyBorder="1" applyAlignment="1" applyProtection="1">
      <alignment vertical="center"/>
      <protection hidden="1"/>
    </xf>
    <xf numFmtId="0" fontId="338" fillId="14" borderId="73" xfId="6" applyFont="1" applyFill="1" applyBorder="1" applyAlignment="1" applyProtection="1">
      <alignment vertical="center"/>
      <protection hidden="1"/>
    </xf>
    <xf numFmtId="0" fontId="338" fillId="14" borderId="74" xfId="6" applyFont="1" applyFill="1" applyBorder="1" applyAlignment="1" applyProtection="1">
      <alignment vertical="center"/>
      <protection hidden="1"/>
    </xf>
    <xf numFmtId="0" fontId="250" fillId="52" borderId="20" xfId="11" applyNumberFormat="1" applyFont="1" applyFill="1" applyBorder="1" applyAlignment="1">
      <alignment vertical="center"/>
    </xf>
    <xf numFmtId="0" fontId="322" fillId="25" borderId="0" xfId="11" applyFont="1" applyFill="1" applyBorder="1" applyAlignment="1">
      <alignment horizontal="center" vertical="center"/>
    </xf>
    <xf numFmtId="0" fontId="193" fillId="4" borderId="0" xfId="11" applyNumberFormat="1" applyFont="1" applyFill="1" applyBorder="1" applyAlignment="1">
      <alignment horizontal="center" vertical="center"/>
    </xf>
    <xf numFmtId="0" fontId="416" fillId="44" borderId="115" xfId="16" applyFont="1" applyFill="1" applyBorder="1" applyAlignment="1">
      <alignment horizontal="center" vertical="center"/>
    </xf>
    <xf numFmtId="0" fontId="192" fillId="44" borderId="137" xfId="16" applyFont="1" applyFill="1" applyBorder="1" applyAlignment="1">
      <alignment horizontal="center" vertical="center"/>
    </xf>
    <xf numFmtId="0" fontId="193" fillId="39" borderId="164" xfId="8" applyFont="1" applyFill="1" applyBorder="1" applyAlignment="1">
      <alignment vertical="center"/>
    </xf>
    <xf numFmtId="0" fontId="193" fillId="39" borderId="73" xfId="8" applyFont="1" applyFill="1" applyBorder="1" applyAlignment="1">
      <alignment vertical="center"/>
    </xf>
    <xf numFmtId="0" fontId="149" fillId="39" borderId="25" xfId="8" applyFont="1" applyFill="1" applyBorder="1" applyAlignment="1">
      <alignment vertical="center" wrapText="1"/>
    </xf>
    <xf numFmtId="0" fontId="149" fillId="39" borderId="11" xfId="8" applyFont="1" applyFill="1" applyBorder="1" applyAlignment="1">
      <alignment vertical="center" wrapText="1"/>
    </xf>
    <xf numFmtId="0" fontId="161" fillId="30" borderId="75" xfId="8" applyFont="1" applyFill="1" applyBorder="1" applyAlignment="1">
      <alignment vertical="center" wrapText="1"/>
    </xf>
    <xf numFmtId="0" fontId="161" fillId="30" borderId="77" xfId="8" applyFont="1" applyFill="1" applyBorder="1" applyAlignment="1">
      <alignment vertical="center" wrapText="1"/>
    </xf>
    <xf numFmtId="0" fontId="314" fillId="5" borderId="0" xfId="0" applyFont="1" applyFill="1" applyAlignment="1">
      <alignment vertical="center" wrapText="1"/>
    </xf>
    <xf numFmtId="0" fontId="444" fillId="39" borderId="166" xfId="0" applyFont="1" applyFill="1" applyBorder="1" applyAlignment="1">
      <alignment vertical="center"/>
    </xf>
    <xf numFmtId="0" fontId="183" fillId="39" borderId="11" xfId="8" applyFont="1" applyFill="1" applyBorder="1" applyAlignment="1">
      <alignment horizontal="right" vertical="center"/>
    </xf>
    <xf numFmtId="0" fontId="183" fillId="39" borderId="12" xfId="8" applyFont="1" applyFill="1" applyBorder="1" applyAlignment="1">
      <alignment horizontal="center" vertical="center" wrapText="1"/>
    </xf>
    <xf numFmtId="0" fontId="141" fillId="0" borderId="131" xfId="0" applyFont="1" applyBorder="1"/>
    <xf numFmtId="0" fontId="444" fillId="39" borderId="169" xfId="0" applyFont="1" applyFill="1" applyBorder="1" applyAlignment="1">
      <alignment vertical="center"/>
    </xf>
    <xf numFmtId="0" fontId="444" fillId="39" borderId="168" xfId="0" applyFont="1" applyFill="1" applyBorder="1" applyAlignment="1">
      <alignment vertical="center"/>
    </xf>
    <xf numFmtId="0" fontId="444" fillId="39" borderId="170" xfId="0" applyFont="1" applyFill="1" applyBorder="1" applyAlignment="1">
      <alignment vertical="center"/>
    </xf>
    <xf numFmtId="0" fontId="430" fillId="0" borderId="0" xfId="6" applyFont="1" applyFill="1" applyBorder="1" applyAlignment="1">
      <alignment horizontal="left" vertical="center"/>
    </xf>
    <xf numFmtId="0" fontId="250" fillId="52" borderId="75" xfId="11" applyNumberFormat="1" applyFont="1" applyFill="1" applyBorder="1" applyAlignment="1">
      <alignment vertical="center"/>
    </xf>
    <xf numFmtId="0" fontId="331" fillId="101" borderId="0" xfId="0" applyFont="1" applyFill="1" applyBorder="1" applyAlignment="1">
      <alignment horizontal="left" vertical="center"/>
    </xf>
    <xf numFmtId="0" fontId="250" fillId="6" borderId="0" xfId="0" applyFont="1" applyFill="1"/>
    <xf numFmtId="0" fontId="141" fillId="100" borderId="0" xfId="0" applyFont="1" applyFill="1"/>
    <xf numFmtId="0" fontId="250" fillId="100" borderId="0" xfId="0" applyFont="1" applyFill="1" applyAlignment="1">
      <alignment vertical="center"/>
    </xf>
    <xf numFmtId="0" fontId="250" fillId="100" borderId="0" xfId="0" applyFont="1" applyFill="1" applyAlignment="1">
      <alignment horizontal="center" vertical="center"/>
    </xf>
    <xf numFmtId="0" fontId="245" fillId="35" borderId="0" xfId="0" applyFont="1" applyFill="1" applyBorder="1" applyAlignment="1">
      <alignment horizontal="center" vertical="center"/>
    </xf>
    <xf numFmtId="0" fontId="182" fillId="39" borderId="12" xfId="8" applyFont="1" applyFill="1" applyBorder="1" applyAlignment="1">
      <alignment horizontal="center" vertical="center" wrapText="1"/>
    </xf>
    <xf numFmtId="0" fontId="193" fillId="30" borderId="70" xfId="0" applyFont="1" applyFill="1" applyBorder="1"/>
    <xf numFmtId="0" fontId="156" fillId="0" borderId="100" xfId="8" applyFont="1" applyBorder="1" applyAlignment="1">
      <alignment horizontal="left" vertical="center"/>
    </xf>
    <xf numFmtId="0" fontId="416" fillId="44" borderId="100" xfId="16" applyFont="1" applyFill="1" applyBorder="1" applyAlignment="1">
      <alignment horizontal="center" vertical="center"/>
    </xf>
    <xf numFmtId="0" fontId="192" fillId="44" borderId="171" xfId="16" applyFont="1" applyFill="1" applyBorder="1" applyAlignment="1">
      <alignment horizontal="center" vertical="center"/>
    </xf>
    <xf numFmtId="0" fontId="471" fillId="113" borderId="171" xfId="8" applyFont="1" applyFill="1" applyBorder="1" applyAlignment="1">
      <alignment vertical="center"/>
    </xf>
    <xf numFmtId="0" fontId="471" fillId="113" borderId="172" xfId="8" applyFont="1" applyFill="1" applyBorder="1" applyAlignment="1">
      <alignment vertical="center"/>
    </xf>
    <xf numFmtId="0" fontId="363" fillId="4" borderId="100" xfId="6" applyFont="1" applyFill="1" applyBorder="1" applyAlignment="1" applyProtection="1">
      <alignment vertical="center"/>
      <protection hidden="1"/>
    </xf>
    <xf numFmtId="0" fontId="150" fillId="39" borderId="102" xfId="16" applyFont="1" applyFill="1" applyBorder="1"/>
    <xf numFmtId="0" fontId="193" fillId="30" borderId="72" xfId="0" applyFont="1" applyFill="1" applyBorder="1"/>
    <xf numFmtId="0" fontId="193" fillId="30" borderId="73" xfId="6" applyFont="1" applyFill="1" applyBorder="1" applyAlignment="1">
      <alignment vertical="center" wrapText="1"/>
    </xf>
    <xf numFmtId="0" fontId="161" fillId="30" borderId="73" xfId="8" applyFont="1" applyFill="1" applyBorder="1" applyAlignment="1">
      <alignment vertical="center" wrapText="1"/>
    </xf>
    <xf numFmtId="0" fontId="161" fillId="30" borderId="74" xfId="8" applyFont="1" applyFill="1" applyBorder="1" applyAlignment="1">
      <alignment vertical="center" wrapText="1"/>
    </xf>
    <xf numFmtId="0" fontId="185" fillId="30" borderId="144" xfId="6" applyFont="1" applyFill="1" applyBorder="1" applyAlignment="1" applyProtection="1">
      <alignment vertical="center" wrapText="1"/>
      <protection hidden="1"/>
    </xf>
    <xf numFmtId="0" fontId="243" fillId="30" borderId="144" xfId="6" applyFont="1" applyFill="1" applyBorder="1" applyAlignment="1" applyProtection="1">
      <alignment horizontal="center" vertical="center"/>
      <protection hidden="1"/>
    </xf>
    <xf numFmtId="0" fontId="185" fillId="30" borderId="140" xfId="6" applyFont="1" applyFill="1" applyBorder="1" applyAlignment="1" applyProtection="1">
      <alignment vertical="center" wrapText="1"/>
      <protection hidden="1"/>
    </xf>
    <xf numFmtId="0" fontId="167" fillId="56" borderId="0" xfId="11" applyFont="1" applyFill="1" applyAlignment="1">
      <alignment horizontal="centerContinuous" vertical="center"/>
    </xf>
    <xf numFmtId="0" fontId="210" fillId="56" borderId="0" xfId="11" applyFont="1" applyFill="1" applyAlignment="1">
      <alignment horizontal="centerContinuous" vertical="center"/>
    </xf>
    <xf numFmtId="1" fontId="0" fillId="56" borderId="0" xfId="0" applyNumberFormat="1" applyFill="1" applyAlignment="1">
      <alignment horizontal="centerContinuous" vertical="center"/>
    </xf>
    <xf numFmtId="0" fontId="10" fillId="30" borderId="0" xfId="19" applyFill="1"/>
    <xf numFmtId="0" fontId="411" fillId="30" borderId="0" xfId="19" applyFont="1" applyFill="1"/>
    <xf numFmtId="0" fontId="256" fillId="30" borderId="0" xfId="19" applyFont="1" applyFill="1"/>
    <xf numFmtId="0" fontId="188" fillId="30" borderId="0" xfId="21" applyFont="1" applyFill="1" applyAlignment="1">
      <alignment horizontal="right" vertical="center"/>
    </xf>
    <xf numFmtId="0" fontId="256" fillId="30" borderId="0" xfId="21" applyFont="1" applyFill="1" applyAlignment="1">
      <alignment horizontal="right" vertical="center"/>
    </xf>
    <xf numFmtId="0" fontId="256" fillId="30" borderId="0" xfId="19" applyFont="1" applyFill="1" applyAlignment="1">
      <alignment vertical="center"/>
    </xf>
    <xf numFmtId="0" fontId="141" fillId="93" borderId="0" xfId="24" applyFill="1"/>
    <xf numFmtId="0" fontId="10" fillId="93" borderId="0" xfId="19" applyFill="1"/>
    <xf numFmtId="0" fontId="411" fillId="93" borderId="0" xfId="19" applyFont="1" applyFill="1"/>
    <xf numFmtId="0" fontId="256" fillId="93" borderId="0" xfId="19" applyFont="1" applyFill="1"/>
    <xf numFmtId="0" fontId="256" fillId="93" borderId="0" xfId="21" applyFont="1" applyFill="1" applyAlignment="1">
      <alignment horizontal="left" vertical="center"/>
    </xf>
    <xf numFmtId="0" fontId="256" fillId="46" borderId="0" xfId="21" applyFont="1" applyFill="1" applyAlignment="1">
      <alignment horizontal="left" vertical="center"/>
    </xf>
    <xf numFmtId="0" fontId="186" fillId="41" borderId="0" xfId="27" applyFont="1" applyFill="1" applyBorder="1" applyAlignment="1">
      <alignment horizontal="left" vertical="center"/>
    </xf>
    <xf numFmtId="0" fontId="256" fillId="93" borderId="0" xfId="19" applyFont="1" applyFill="1" applyAlignment="1">
      <alignment vertical="center"/>
    </xf>
    <xf numFmtId="0" fontId="256" fillId="46" borderId="0" xfId="21" applyFont="1" applyFill="1" applyAlignment="1">
      <alignment horizontal="right" vertical="center"/>
    </xf>
    <xf numFmtId="0" fontId="256" fillId="46" borderId="0" xfId="19" applyFont="1" applyFill="1"/>
    <xf numFmtId="0" fontId="511" fillId="51" borderId="0" xfId="0" applyFont="1" applyFill="1" applyAlignment="1">
      <alignment horizontal="center" vertical="center"/>
    </xf>
    <xf numFmtId="0" fontId="151" fillId="93" borderId="0" xfId="19" applyFont="1" applyFill="1" applyAlignment="1">
      <alignment vertical="center"/>
    </xf>
    <xf numFmtId="0" fontId="142" fillId="93" borderId="0" xfId="24" applyFont="1" applyFill="1"/>
    <xf numFmtId="0" fontId="189" fillId="93" borderId="0" xfId="19" applyFont="1" applyFill="1" applyAlignment="1">
      <alignment vertical="center"/>
    </xf>
    <xf numFmtId="0" fontId="304" fillId="93" borderId="0" xfId="32" applyFont="1" applyFill="1" applyAlignment="1" applyProtection="1">
      <alignment vertical="center"/>
    </xf>
    <xf numFmtId="0" fontId="250" fillId="51" borderId="0" xfId="19" applyFont="1" applyFill="1" applyAlignment="1" applyProtection="1">
      <alignment horizontal="center" vertical="center"/>
      <protection hidden="1"/>
    </xf>
    <xf numFmtId="0" fontId="248" fillId="46" borderId="0" xfId="19" applyFont="1" applyFill="1" applyAlignment="1">
      <alignment vertical="center"/>
    </xf>
    <xf numFmtId="0" fontId="305" fillId="46" borderId="0" xfId="23" applyFont="1" applyFill="1" applyAlignment="1" applyProtection="1">
      <alignment vertical="center"/>
    </xf>
    <xf numFmtId="0" fontId="251" fillId="46" borderId="0" xfId="33" applyFont="1" applyFill="1" applyAlignment="1">
      <alignment vertical="center"/>
    </xf>
    <xf numFmtId="0" fontId="305" fillId="46" borderId="0" xfId="23" applyFont="1" applyFill="1" applyAlignment="1">
      <alignment vertical="center"/>
    </xf>
    <xf numFmtId="0" fontId="254" fillId="93" borderId="0" xfId="19" applyFont="1" applyFill="1" applyAlignment="1">
      <alignment vertical="center"/>
    </xf>
    <xf numFmtId="0" fontId="254" fillId="93" borderId="0" xfId="19" applyFont="1" applyFill="1" applyProtection="1">
      <protection hidden="1"/>
    </xf>
    <xf numFmtId="0" fontId="255" fillId="93" borderId="0" xfId="19" applyFont="1" applyFill="1" applyAlignment="1">
      <alignment vertical="center"/>
    </xf>
    <xf numFmtId="0" fontId="249" fillId="93" borderId="0" xfId="19" applyFont="1" applyFill="1" applyAlignment="1">
      <alignment vertical="center"/>
    </xf>
    <xf numFmtId="0" fontId="257" fillId="93" borderId="0" xfId="19" applyFont="1" applyFill="1" applyAlignment="1">
      <alignment horizontal="center" vertical="center"/>
    </xf>
    <xf numFmtId="0" fontId="187" fillId="93" borderId="0" xfId="0" applyFont="1" applyFill="1" applyAlignment="1">
      <alignment horizontal="left" vertical="top"/>
    </xf>
    <xf numFmtId="0" fontId="513" fillId="93" borderId="0" xfId="6" applyFont="1" applyFill="1" applyAlignment="1" applyProtection="1">
      <alignment horizontal="left" vertical="center"/>
      <protection hidden="1"/>
    </xf>
    <xf numFmtId="0" fontId="43" fillId="93" borderId="0" xfId="19" applyFont="1" applyFill="1" applyProtection="1">
      <protection hidden="1"/>
    </xf>
    <xf numFmtId="0" fontId="260" fillId="93" borderId="0" xfId="24" applyFont="1" applyFill="1" applyAlignment="1">
      <alignment vertical="center"/>
    </xf>
    <xf numFmtId="0" fontId="229" fillId="93" borderId="0" xfId="24" applyFont="1" applyFill="1" applyAlignment="1">
      <alignment vertical="center"/>
    </xf>
    <xf numFmtId="0" fontId="513" fillId="93" borderId="0" xfId="19" applyFont="1" applyFill="1" applyAlignment="1" applyProtection="1">
      <alignment vertical="center"/>
      <protection hidden="1"/>
    </xf>
    <xf numFmtId="0" fontId="1" fillId="93" borderId="0" xfId="24" applyFont="1" applyFill="1"/>
    <xf numFmtId="0" fontId="513" fillId="93" borderId="0" xfId="0" applyFont="1" applyFill="1" applyAlignment="1">
      <alignment horizontal="left" vertical="center"/>
    </xf>
    <xf numFmtId="0" fontId="302" fillId="40" borderId="20" xfId="19" applyFont="1" applyFill="1" applyBorder="1" applyAlignment="1">
      <alignment horizontal="center" vertical="center"/>
    </xf>
    <xf numFmtId="0" fontId="253" fillId="30" borderId="0" xfId="23" applyFont="1" applyFill="1" applyAlignment="1" applyProtection="1">
      <alignment vertical="center"/>
      <protection hidden="1"/>
    </xf>
    <xf numFmtId="0" fontId="514" fillId="93" borderId="0" xfId="19" applyFont="1" applyFill="1" applyAlignment="1">
      <alignment vertical="center"/>
    </xf>
    <xf numFmtId="0" fontId="511" fillId="51" borderId="0" xfId="19" applyFont="1" applyFill="1" applyAlignment="1" applyProtection="1">
      <alignment vertical="center"/>
      <protection hidden="1"/>
    </xf>
    <xf numFmtId="0" fontId="515" fillId="41" borderId="0" xfId="23" applyFont="1" applyFill="1" applyAlignment="1">
      <alignment vertical="center"/>
    </xf>
    <xf numFmtId="0" fontId="516" fillId="46" borderId="0" xfId="19" applyFont="1" applyFill="1" applyAlignment="1">
      <alignment vertical="center"/>
    </xf>
    <xf numFmtId="0" fontId="512" fillId="46" borderId="0" xfId="19" applyFont="1" applyFill="1"/>
    <xf numFmtId="0" fontId="517" fillId="93" borderId="0" xfId="19" applyFont="1" applyFill="1" applyAlignment="1">
      <alignment vertical="center"/>
    </xf>
    <xf numFmtId="0" fontId="516" fillId="93" borderId="0" xfId="19" applyFont="1" applyFill="1" applyAlignment="1">
      <alignment vertical="center"/>
    </xf>
    <xf numFmtId="0" fontId="512" fillId="93" borderId="0" xfId="19" applyFont="1" applyFill="1"/>
    <xf numFmtId="0" fontId="10" fillId="46" borderId="0" xfId="19" applyFill="1"/>
    <xf numFmtId="0" fontId="517" fillId="93" borderId="0" xfId="19" applyFont="1" applyFill="1"/>
    <xf numFmtId="0" fontId="515" fillId="41" borderId="0" xfId="23" applyFont="1" applyFill="1" applyAlignment="1" applyProtection="1">
      <alignment vertical="center"/>
    </xf>
    <xf numFmtId="0" fontId="511" fillId="51" borderId="0" xfId="19" applyFont="1" applyFill="1" applyAlignment="1" applyProtection="1">
      <alignment horizontal="center" vertical="center"/>
      <protection hidden="1"/>
    </xf>
    <xf numFmtId="0" fontId="518" fillId="41" borderId="0" xfId="33" applyFont="1" applyFill="1" applyAlignment="1">
      <alignment vertical="center"/>
    </xf>
    <xf numFmtId="0" fontId="513" fillId="93" borderId="0" xfId="19" applyFont="1" applyFill="1" applyAlignment="1">
      <alignment vertical="center"/>
    </xf>
    <xf numFmtId="0" fontId="188" fillId="46" borderId="0" xfId="19" applyFont="1" applyFill="1"/>
    <xf numFmtId="0" fontId="188" fillId="46" borderId="0" xfId="0" applyFont="1" applyFill="1"/>
    <xf numFmtId="0" fontId="511" fillId="46" borderId="0" xfId="24" applyFont="1" applyFill="1" applyAlignment="1">
      <alignment horizontal="center" vertical="center"/>
    </xf>
    <xf numFmtId="0" fontId="181" fillId="30" borderId="20" xfId="10" applyFont="1" applyFill="1" applyBorder="1" applyAlignment="1" applyProtection="1">
      <alignment vertical="center"/>
      <protection locked="0"/>
    </xf>
    <xf numFmtId="0" fontId="181" fillId="30" borderId="20" xfId="26" applyFont="1" applyFill="1" applyBorder="1" applyAlignment="1" applyProtection="1">
      <alignment horizontal="left" vertical="center"/>
      <protection locked="0"/>
    </xf>
    <xf numFmtId="0" fontId="181" fillId="30" borderId="20" xfId="25" applyFont="1" applyFill="1" applyBorder="1" applyProtection="1">
      <protection locked="0"/>
    </xf>
    <xf numFmtId="0" fontId="182" fillId="98" borderId="72" xfId="25" applyFont="1" applyFill="1" applyBorder="1" applyAlignment="1" applyProtection="1">
      <alignment horizontal="center" vertical="center" textRotation="90"/>
      <protection locked="0"/>
    </xf>
    <xf numFmtId="0" fontId="417" fillId="30" borderId="0" xfId="7" applyFont="1" applyFill="1" applyBorder="1" applyAlignment="1" applyProtection="1">
      <alignment horizontal="center" vertical="center"/>
      <protection locked="0"/>
    </xf>
    <xf numFmtId="0" fontId="181" fillId="30" borderId="0" xfId="7" applyFont="1" applyFill="1" applyBorder="1" applyAlignment="1" applyProtection="1">
      <alignment horizontal="left" vertical="center"/>
      <protection locked="0"/>
    </xf>
    <xf numFmtId="0" fontId="181" fillId="30" borderId="0" xfId="26" applyFont="1" applyFill="1" applyBorder="1" applyAlignment="1" applyProtection="1">
      <alignment horizontal="left" vertical="center"/>
      <protection locked="0"/>
    </xf>
    <xf numFmtId="0" fontId="181" fillId="30" borderId="0" xfId="10" applyFont="1" applyFill="1" applyBorder="1" applyAlignment="1" applyProtection="1">
      <alignment vertical="center"/>
      <protection locked="0"/>
    </xf>
    <xf numFmtId="0" fontId="519" fillId="30" borderId="0" xfId="7" applyFont="1" applyFill="1" applyBorder="1" applyAlignment="1" applyProtection="1">
      <alignment horizontal="center" vertical="center"/>
      <protection locked="0"/>
    </xf>
    <xf numFmtId="0" fontId="181" fillId="30" borderId="0" xfId="25" applyFont="1" applyFill="1" applyBorder="1" applyProtection="1">
      <protection locked="0"/>
    </xf>
    <xf numFmtId="0" fontId="182" fillId="30" borderId="0" xfId="7" applyFont="1" applyFill="1" applyBorder="1" applyAlignment="1" applyProtection="1">
      <alignment horizontal="left" vertical="center"/>
      <protection locked="0"/>
    </xf>
    <xf numFmtId="0" fontId="181" fillId="30" borderId="0" xfId="25" applyFont="1" applyFill="1" applyBorder="1" applyAlignment="1" applyProtection="1">
      <alignment horizontal="center" vertical="center"/>
      <protection hidden="1"/>
    </xf>
    <xf numFmtId="0" fontId="10" fillId="30" borderId="20" xfId="6" applyFill="1" applyBorder="1"/>
    <xf numFmtId="0" fontId="520" fillId="30" borderId="0" xfId="7" applyFont="1" applyFill="1" applyBorder="1" applyAlignment="1" applyProtection="1">
      <alignment horizontal="center"/>
      <protection locked="0"/>
    </xf>
    <xf numFmtId="1" fontId="417" fillId="30" borderId="0" xfId="25" applyNumberFormat="1" applyFont="1" applyFill="1" applyBorder="1" applyAlignment="1" applyProtection="1">
      <alignment horizontal="center" vertical="center"/>
      <protection hidden="1"/>
    </xf>
    <xf numFmtId="0" fontId="10" fillId="30" borderId="0" xfId="6" applyFill="1" applyBorder="1" applyAlignment="1">
      <alignment vertical="center"/>
    </xf>
    <xf numFmtId="0" fontId="521" fillId="30" borderId="0" xfId="25" applyFont="1" applyFill="1" applyBorder="1" applyAlignment="1" applyProtection="1">
      <alignment vertical="top"/>
      <protection hidden="1"/>
    </xf>
    <xf numFmtId="0" fontId="522" fillId="30" borderId="0" xfId="7" applyFont="1" applyFill="1" applyBorder="1" applyAlignment="1">
      <alignment horizontal="left"/>
    </xf>
    <xf numFmtId="0" fontId="181" fillId="30" borderId="0" xfId="26" applyFont="1" applyFill="1" applyBorder="1" applyAlignment="1" applyProtection="1">
      <alignment horizontal="left" vertical="center" wrapText="1"/>
      <protection locked="0"/>
    </xf>
    <xf numFmtId="0" fontId="181" fillId="30" borderId="20" xfId="26" applyFont="1" applyFill="1" applyBorder="1" applyAlignment="1" applyProtection="1">
      <alignment horizontal="left" vertical="center" wrapText="1"/>
      <protection locked="0"/>
    </xf>
    <xf numFmtId="0" fontId="417" fillId="30" borderId="0" xfId="26" applyFont="1" applyFill="1" applyBorder="1" applyAlignment="1" applyProtection="1">
      <alignment horizontal="left" vertical="center" wrapText="1"/>
      <protection locked="0"/>
    </xf>
    <xf numFmtId="0" fontId="417" fillId="30" borderId="20" xfId="26" applyFont="1" applyFill="1" applyBorder="1" applyAlignment="1" applyProtection="1">
      <alignment horizontal="left" vertical="center" wrapText="1"/>
      <protection locked="0"/>
    </xf>
    <xf numFmtId="0" fontId="417" fillId="30" borderId="173" xfId="26" applyFont="1" applyFill="1" applyBorder="1" applyAlignment="1" applyProtection="1">
      <alignment horizontal="left" vertical="center" wrapText="1"/>
      <protection locked="0"/>
    </xf>
    <xf numFmtId="0" fontId="417" fillId="30" borderId="174" xfId="26" applyFont="1" applyFill="1" applyBorder="1" applyAlignment="1" applyProtection="1">
      <alignment horizontal="left" vertical="center" wrapText="1"/>
      <protection locked="0"/>
    </xf>
    <xf numFmtId="0" fontId="182" fillId="30" borderId="73" xfId="26" applyFont="1" applyFill="1" applyBorder="1" applyAlignment="1" applyProtection="1">
      <alignment horizontal="center" vertical="center"/>
      <protection locked="0"/>
    </xf>
    <xf numFmtId="0" fontId="182" fillId="30" borderId="74" xfId="26" applyFont="1" applyFill="1" applyBorder="1" applyAlignment="1" applyProtection="1">
      <alignment horizontal="center" vertical="center"/>
      <protection locked="0"/>
    </xf>
    <xf numFmtId="182" fontId="182" fillId="33" borderId="0" xfId="7" applyNumberFormat="1" applyFont="1" applyFill="1" applyBorder="1" applyAlignment="1" applyProtection="1">
      <alignment horizontal="left" vertical="center" wrapText="1"/>
      <protection locked="0"/>
    </xf>
    <xf numFmtId="182" fontId="182" fillId="33" borderId="20" xfId="7" applyNumberFormat="1" applyFont="1" applyFill="1" applyBorder="1" applyAlignment="1" applyProtection="1">
      <alignment horizontal="left" vertical="center" wrapText="1"/>
      <protection locked="0"/>
    </xf>
    <xf numFmtId="0" fontId="187" fillId="31" borderId="0" xfId="7" applyFont="1" applyFill="1" applyBorder="1" applyAlignment="1" applyProtection="1">
      <alignment horizontal="center" vertical="center"/>
      <protection locked="0"/>
    </xf>
    <xf numFmtId="0" fontId="304" fillId="93" borderId="0" xfId="32" applyFont="1" applyFill="1" applyAlignment="1" applyProtection="1">
      <alignment horizontal="left" vertical="center"/>
    </xf>
    <xf numFmtId="1" fontId="417" fillId="30" borderId="0" xfId="25" applyNumberFormat="1" applyFont="1" applyFill="1" applyBorder="1" applyAlignment="1" applyProtection="1">
      <alignment horizontal="center" vertical="center"/>
      <protection hidden="1"/>
    </xf>
    <xf numFmtId="1" fontId="417" fillId="30" borderId="173" xfId="25" applyNumberFormat="1" applyFont="1" applyFill="1" applyBorder="1" applyAlignment="1" applyProtection="1">
      <alignment horizontal="center" vertical="center"/>
      <protection hidden="1"/>
    </xf>
    <xf numFmtId="0" fontId="187" fillId="43" borderId="115" xfId="7" applyFont="1" applyFill="1" applyBorder="1" applyAlignment="1" applyProtection="1">
      <alignment horizontal="center" vertical="center" textRotation="90"/>
      <protection locked="0"/>
    </xf>
    <xf numFmtId="0" fontId="187" fillId="43" borderId="143" xfId="7" applyFont="1" applyFill="1" applyBorder="1" applyAlignment="1" applyProtection="1">
      <alignment horizontal="center" vertical="center" textRotation="90"/>
      <protection locked="0"/>
    </xf>
    <xf numFmtId="0" fontId="121" fillId="2" borderId="114" xfId="8" applyFont="1" applyFill="1" applyBorder="1" applyAlignment="1">
      <alignment horizontal="center" vertical="center"/>
    </xf>
    <xf numFmtId="0" fontId="121" fillId="2" borderId="0" xfId="8" applyFont="1" applyFill="1" applyAlignment="1">
      <alignment horizontal="center" vertical="center"/>
    </xf>
    <xf numFmtId="0" fontId="11" fillId="7" borderId="0" xfId="6" applyFont="1" applyFill="1" applyAlignment="1">
      <alignment horizontal="center" vertical="center"/>
    </xf>
    <xf numFmtId="1" fontId="308" fillId="30" borderId="135" xfId="8" applyNumberFormat="1" applyFont="1" applyFill="1" applyBorder="1" applyAlignment="1">
      <alignment horizontal="center" vertical="center"/>
    </xf>
    <xf numFmtId="1" fontId="308" fillId="30" borderId="94" xfId="8" applyNumberFormat="1" applyFont="1" applyFill="1" applyBorder="1" applyAlignment="1">
      <alignment horizontal="center" vertical="center"/>
    </xf>
    <xf numFmtId="1" fontId="308" fillId="30" borderId="136" xfId="8" applyNumberFormat="1" applyFont="1" applyFill="1" applyBorder="1" applyAlignment="1">
      <alignment horizontal="center" vertical="center"/>
    </xf>
    <xf numFmtId="1" fontId="308" fillId="30" borderId="137" xfId="8" applyNumberFormat="1" applyFont="1" applyFill="1" applyBorder="1" applyAlignment="1">
      <alignment horizontal="center" vertical="center"/>
    </xf>
    <xf numFmtId="1" fontId="308" fillId="30" borderId="0" xfId="8" applyNumberFormat="1" applyFont="1" applyFill="1" applyBorder="1" applyAlignment="1">
      <alignment horizontal="center" vertical="center"/>
    </xf>
    <xf numFmtId="1" fontId="308" fillId="30" borderId="138" xfId="8" applyNumberFormat="1" applyFont="1" applyFill="1" applyBorder="1" applyAlignment="1">
      <alignment horizontal="center" vertical="center"/>
    </xf>
    <xf numFmtId="1" fontId="308" fillId="30" borderId="139" xfId="8" applyNumberFormat="1" applyFont="1" applyFill="1" applyBorder="1" applyAlignment="1">
      <alignment horizontal="center" vertical="center"/>
    </xf>
    <xf numFmtId="1" fontId="308" fillId="30" borderId="140" xfId="8" applyNumberFormat="1" applyFont="1" applyFill="1" applyBorder="1" applyAlignment="1">
      <alignment horizontal="center" vertical="center"/>
    </xf>
    <xf numFmtId="1" fontId="308" fillId="30" borderId="141" xfId="8" applyNumberFormat="1" applyFont="1" applyFill="1" applyBorder="1" applyAlignment="1">
      <alignment horizontal="center" vertical="center"/>
    </xf>
    <xf numFmtId="0" fontId="240" fillId="47" borderId="0" xfId="6" applyFont="1" applyFill="1" applyAlignment="1">
      <alignment horizontal="center" vertical="center" wrapText="1"/>
    </xf>
    <xf numFmtId="0" fontId="163" fillId="30" borderId="0" xfId="8" applyFont="1" applyFill="1" applyAlignment="1">
      <alignment horizontal="center" vertical="center" wrapText="1"/>
    </xf>
    <xf numFmtId="0" fontId="144" fillId="47" borderId="0" xfId="6" applyFont="1" applyFill="1" applyAlignment="1">
      <alignment horizontal="center" vertical="center" wrapText="1"/>
    </xf>
    <xf numFmtId="0" fontId="180" fillId="30" borderId="0" xfId="8" applyFont="1" applyFill="1" applyAlignment="1">
      <alignment horizontal="center" vertical="center" wrapText="1"/>
    </xf>
    <xf numFmtId="2" fontId="54" fillId="49" borderId="0" xfId="0" applyNumberFormat="1" applyFont="1" applyFill="1" applyAlignment="1" applyProtection="1">
      <alignment horizontal="center" vertical="center"/>
      <protection locked="0"/>
    </xf>
    <xf numFmtId="0" fontId="63" fillId="49" borderId="0" xfId="0" applyFont="1" applyFill="1" applyAlignment="1" applyProtection="1">
      <alignment horizontal="center" vertical="center"/>
      <protection locked="0"/>
    </xf>
    <xf numFmtId="2" fontId="67" fillId="75" borderId="0" xfId="0" applyNumberFormat="1" applyFont="1" applyFill="1" applyAlignment="1" applyProtection="1">
      <alignment horizontal="center" vertical="center"/>
      <protection locked="0"/>
    </xf>
    <xf numFmtId="0" fontId="70" fillId="75" borderId="0" xfId="0" applyFont="1" applyFill="1" applyAlignment="1" applyProtection="1">
      <alignment horizontal="center" vertical="center"/>
      <protection locked="0"/>
    </xf>
    <xf numFmtId="0" fontId="54" fillId="76" borderId="0" xfId="0" applyFont="1" applyFill="1" applyAlignment="1">
      <alignment horizontal="center" vertical="center"/>
    </xf>
    <xf numFmtId="0" fontId="63" fillId="76" borderId="0" xfId="0" applyFont="1" applyFill="1" applyAlignment="1">
      <alignment horizontal="center" vertical="center"/>
    </xf>
    <xf numFmtId="2" fontId="67" fillId="77" borderId="0" xfId="0" applyNumberFormat="1" applyFont="1" applyFill="1" applyAlignment="1" applyProtection="1">
      <alignment horizontal="center" vertical="center"/>
      <protection locked="0"/>
    </xf>
    <xf numFmtId="0" fontId="70" fillId="77" borderId="0" xfId="0" applyFont="1" applyFill="1" applyAlignment="1" applyProtection="1">
      <alignment horizontal="center" vertical="center"/>
      <protection locked="0"/>
    </xf>
    <xf numFmtId="2" fontId="54" fillId="73" borderId="0" xfId="0" applyNumberFormat="1" applyFont="1" applyFill="1" applyAlignment="1" applyProtection="1">
      <alignment horizontal="center" vertical="center"/>
      <protection locked="0"/>
    </xf>
    <xf numFmtId="0" fontId="63" fillId="73" borderId="0" xfId="0" applyFont="1" applyFill="1" applyAlignment="1" applyProtection="1">
      <alignment horizontal="center" vertical="center"/>
      <protection locked="0"/>
    </xf>
    <xf numFmtId="2" fontId="67" fillId="74" borderId="0" xfId="0" applyNumberFormat="1" applyFont="1" applyFill="1" applyAlignment="1" applyProtection="1">
      <alignment horizontal="center" vertical="center"/>
      <protection locked="0"/>
    </xf>
    <xf numFmtId="0" fontId="70" fillId="74" borderId="0" xfId="0" applyFont="1" applyFill="1" applyAlignment="1" applyProtection="1">
      <alignment horizontal="center" vertical="center"/>
      <protection locked="0"/>
    </xf>
    <xf numFmtId="2" fontId="54" fillId="67" borderId="0" xfId="0" applyNumberFormat="1" applyFont="1" applyFill="1" applyAlignment="1" applyProtection="1">
      <alignment horizontal="center" vertical="center"/>
      <protection locked="0"/>
    </xf>
    <xf numFmtId="0" fontId="63" fillId="67" borderId="0" xfId="0" applyFont="1" applyFill="1" applyAlignment="1" applyProtection="1">
      <alignment horizontal="center" vertical="center"/>
      <protection locked="0"/>
    </xf>
    <xf numFmtId="2" fontId="54" fillId="69" borderId="0" xfId="0" applyNumberFormat="1" applyFont="1" applyFill="1" applyAlignment="1" applyProtection="1">
      <alignment horizontal="center" vertical="center"/>
      <protection locked="0"/>
    </xf>
    <xf numFmtId="0" fontId="63" fillId="70" borderId="0" xfId="0" applyFont="1" applyFill="1" applyAlignment="1" applyProtection="1">
      <alignment horizontal="center" vertical="center"/>
      <protection locked="0"/>
    </xf>
    <xf numFmtId="2" fontId="67" fillId="71" borderId="0" xfId="0" applyNumberFormat="1" applyFont="1" applyFill="1" applyAlignment="1" applyProtection="1">
      <alignment horizontal="center" vertical="center"/>
      <protection locked="0"/>
    </xf>
    <xf numFmtId="0" fontId="70" fillId="71" borderId="0" xfId="0" applyFont="1" applyFill="1" applyAlignment="1" applyProtection="1">
      <alignment horizontal="center" vertical="center"/>
      <protection locked="0"/>
    </xf>
    <xf numFmtId="2" fontId="67" fillId="72" borderId="0" xfId="0" applyNumberFormat="1" applyFont="1" applyFill="1" applyAlignment="1" applyProtection="1">
      <alignment horizontal="center" vertical="center"/>
      <protection locked="0"/>
    </xf>
    <xf numFmtId="0" fontId="70" fillId="72" borderId="0" xfId="0" applyFont="1" applyFill="1" applyAlignment="1" applyProtection="1">
      <alignment horizontal="center" vertical="center"/>
      <protection locked="0"/>
    </xf>
    <xf numFmtId="0" fontId="54" fillId="14" borderId="0" xfId="0" applyFont="1" applyFill="1" applyAlignment="1">
      <alignment horizontal="center" vertical="center"/>
    </xf>
    <xf numFmtId="0" fontId="63" fillId="14" borderId="0" xfId="0" applyFont="1" applyFill="1" applyAlignment="1">
      <alignment horizontal="center" vertical="center"/>
    </xf>
    <xf numFmtId="2" fontId="54" fillId="50" borderId="0" xfId="0" applyNumberFormat="1" applyFont="1" applyFill="1" applyAlignment="1" applyProtection="1">
      <alignment horizontal="center" vertical="center"/>
      <protection locked="0"/>
    </xf>
    <xf numFmtId="0" fontId="63" fillId="50" borderId="0" xfId="0" applyFont="1" applyFill="1" applyAlignment="1" applyProtection="1">
      <alignment horizontal="center" vertical="center"/>
      <protection locked="0"/>
    </xf>
    <xf numFmtId="2" fontId="54" fillId="65" borderId="0" xfId="0" applyNumberFormat="1" applyFont="1" applyFill="1" applyAlignment="1" applyProtection="1">
      <alignment horizontal="center" vertical="center"/>
      <protection locked="0"/>
    </xf>
    <xf numFmtId="0" fontId="63" fillId="65" borderId="0" xfId="0" applyFont="1" applyFill="1" applyAlignment="1" applyProtection="1">
      <alignment horizontal="center" vertical="center"/>
      <protection locked="0"/>
    </xf>
    <xf numFmtId="2" fontId="54" fillId="66" borderId="0" xfId="0" applyNumberFormat="1" applyFont="1" applyFill="1" applyAlignment="1" applyProtection="1">
      <alignment horizontal="center" vertical="center"/>
      <protection locked="0"/>
    </xf>
    <xf numFmtId="0" fontId="63" fillId="66" borderId="0" xfId="0" applyFont="1" applyFill="1" applyAlignment="1" applyProtection="1">
      <alignment horizontal="center" vertical="center"/>
      <protection locked="0"/>
    </xf>
    <xf numFmtId="2" fontId="67" fillId="56" borderId="0" xfId="0" applyNumberFormat="1" applyFont="1" applyFill="1" applyAlignment="1" applyProtection="1">
      <alignment horizontal="center" vertical="center"/>
      <protection locked="0"/>
    </xf>
    <xf numFmtId="0" fontId="70" fillId="56" borderId="0" xfId="0" applyFont="1" applyFill="1" applyAlignment="1" applyProtection="1">
      <alignment horizontal="center" vertical="center"/>
      <protection locked="0"/>
    </xf>
    <xf numFmtId="0" fontId="241" fillId="30" borderId="0" xfId="6" applyFont="1" applyFill="1" applyAlignment="1">
      <alignment horizontal="right" vertical="center"/>
    </xf>
    <xf numFmtId="0" fontId="202" fillId="30" borderId="0" xfId="0" applyFont="1" applyFill="1" applyAlignment="1">
      <alignment horizontal="left" vertical="center" wrapText="1"/>
    </xf>
    <xf numFmtId="0" fontId="202" fillId="30" borderId="35" xfId="0" applyFont="1" applyFill="1" applyBorder="1" applyAlignment="1">
      <alignment horizontal="left" vertical="center" wrapText="1"/>
    </xf>
    <xf numFmtId="0" fontId="193" fillId="4" borderId="41" xfId="11" applyFont="1" applyFill="1" applyBorder="1" applyAlignment="1">
      <alignment horizontal="center" vertical="center"/>
    </xf>
    <xf numFmtId="0" fontId="193" fillId="4" borderId="53" xfId="11" applyFont="1" applyFill="1" applyBorder="1" applyAlignment="1">
      <alignment horizontal="center" vertical="center"/>
    </xf>
    <xf numFmtId="2" fontId="67" fillId="64" borderId="0" xfId="0" applyNumberFormat="1" applyFont="1" applyFill="1" applyAlignment="1" applyProtection="1">
      <alignment horizontal="center" vertical="center"/>
      <protection locked="0"/>
    </xf>
    <xf numFmtId="0" fontId="70" fillId="64" borderId="0" xfId="0" applyFont="1" applyFill="1" applyAlignment="1" applyProtection="1">
      <alignment horizontal="center" vertical="center"/>
      <protection locked="0"/>
    </xf>
    <xf numFmtId="0" fontId="150" fillId="49" borderId="0" xfId="6" applyFont="1" applyFill="1" applyAlignment="1">
      <alignment horizontal="center" vertical="center"/>
    </xf>
    <xf numFmtId="0" fontId="159" fillId="49" borderId="0" xfId="0" applyFont="1" applyFill="1" applyAlignment="1">
      <alignment horizontal="left" vertical="center" wrapText="1"/>
    </xf>
    <xf numFmtId="0" fontId="150" fillId="49" borderId="0" xfId="6" applyFont="1" applyFill="1" applyAlignment="1">
      <alignment horizontal="right" vertical="center"/>
    </xf>
    <xf numFmtId="0" fontId="241" fillId="30" borderId="0" xfId="6" applyFont="1" applyFill="1" applyAlignment="1">
      <alignment horizontal="center" vertical="center"/>
    </xf>
    <xf numFmtId="0" fontId="77" fillId="46" borderId="0" xfId="3" applyFont="1" applyFill="1" applyBorder="1" applyAlignment="1">
      <alignment horizontal="left" vertical="center"/>
    </xf>
    <xf numFmtId="0" fontId="175" fillId="46" borderId="0" xfId="0" applyFont="1" applyFill="1" applyAlignment="1">
      <alignment horizontal="left" vertical="center"/>
    </xf>
    <xf numFmtId="0" fontId="175" fillId="46" borderId="35" xfId="0" applyFont="1" applyFill="1" applyBorder="1" applyAlignment="1">
      <alignment horizontal="left" vertical="center"/>
    </xf>
    <xf numFmtId="0" fontId="54" fillId="49" borderId="0" xfId="6" applyFont="1" applyFill="1" applyAlignment="1">
      <alignment horizontal="center" vertical="center"/>
    </xf>
    <xf numFmtId="0" fontId="54" fillId="49" borderId="35" xfId="6" applyFont="1" applyFill="1" applyBorder="1" applyAlignment="1">
      <alignment horizontal="center" vertical="center"/>
    </xf>
    <xf numFmtId="0" fontId="204" fillId="30" borderId="0" xfId="6" applyFont="1" applyFill="1" applyAlignment="1">
      <alignment horizontal="center" vertical="center"/>
    </xf>
    <xf numFmtId="0" fontId="204" fillId="30" borderId="35" xfId="6" applyFont="1" applyFill="1" applyBorder="1" applyAlignment="1">
      <alignment horizontal="center" vertical="center"/>
    </xf>
    <xf numFmtId="0" fontId="242" fillId="30" borderId="0" xfId="6" applyFont="1" applyFill="1" applyAlignment="1">
      <alignment horizontal="center" vertical="center"/>
    </xf>
    <xf numFmtId="0" fontId="242" fillId="30" borderId="35" xfId="6" applyFont="1" applyFill="1" applyBorder="1" applyAlignment="1">
      <alignment horizontal="center" vertical="center"/>
    </xf>
    <xf numFmtId="0" fontId="193" fillId="30" borderId="0" xfId="0" applyFont="1" applyFill="1" applyAlignment="1">
      <alignment horizontal="center" vertical="center"/>
    </xf>
    <xf numFmtId="0" fontId="180" fillId="35" borderId="0" xfId="0" applyFont="1" applyFill="1" applyAlignment="1">
      <alignment horizontal="center" vertical="center"/>
    </xf>
    <xf numFmtId="0" fontId="193" fillId="49" borderId="0" xfId="0" applyFont="1" applyFill="1" applyAlignment="1">
      <alignment horizontal="center" vertical="center"/>
    </xf>
    <xf numFmtId="0" fontId="193" fillId="46" borderId="0" xfId="0" applyFont="1" applyFill="1" applyAlignment="1">
      <alignment horizontal="center" vertical="center"/>
    </xf>
    <xf numFmtId="0" fontId="54" fillId="49" borderId="0" xfId="6" applyFont="1" applyFill="1" applyAlignment="1">
      <alignment horizontal="right" vertical="center"/>
    </xf>
    <xf numFmtId="0" fontId="54" fillId="49" borderId="35" xfId="6" applyFont="1" applyFill="1" applyBorder="1" applyAlignment="1">
      <alignment horizontal="right" vertical="center"/>
    </xf>
    <xf numFmtId="0" fontId="196" fillId="46" borderId="0" xfId="0" applyFont="1" applyFill="1" applyAlignment="1">
      <alignment horizontal="center" vertical="center"/>
    </xf>
    <xf numFmtId="0" fontId="161" fillId="49" borderId="0" xfId="0" applyFont="1" applyFill="1" applyAlignment="1">
      <alignment horizontal="center" vertical="center"/>
    </xf>
    <xf numFmtId="0" fontId="163" fillId="35" borderId="0" xfId="0" applyFont="1" applyFill="1" applyAlignment="1">
      <alignment horizontal="center" vertical="center"/>
    </xf>
    <xf numFmtId="0" fontId="237" fillId="92" borderId="0" xfId="0" applyFont="1" applyFill="1" applyAlignment="1">
      <alignment horizontal="center" vertical="center"/>
    </xf>
    <xf numFmtId="0" fontId="161" fillId="30" borderId="0" xfId="0" applyFont="1" applyFill="1" applyAlignment="1">
      <alignment horizontal="center" vertical="center"/>
    </xf>
    <xf numFmtId="0" fontId="63" fillId="49" borderId="0" xfId="6" applyFont="1" applyFill="1" applyAlignment="1">
      <alignment horizontal="center" vertical="center"/>
    </xf>
    <xf numFmtId="0" fontId="183" fillId="49" borderId="0" xfId="0" applyFont="1" applyFill="1" applyAlignment="1">
      <alignment horizontal="center" vertical="center" wrapText="1"/>
    </xf>
    <xf numFmtId="0" fontId="159" fillId="30" borderId="0" xfId="0" applyFont="1" applyFill="1" applyAlignment="1">
      <alignment horizontal="center" vertical="center" wrapText="1"/>
    </xf>
    <xf numFmtId="0" fontId="193" fillId="49" borderId="0" xfId="6" applyFont="1" applyFill="1" applyAlignment="1">
      <alignment horizontal="center" vertical="center"/>
    </xf>
    <xf numFmtId="0" fontId="234" fillId="30" borderId="0" xfId="6" applyFont="1" applyFill="1" applyAlignment="1">
      <alignment horizontal="center" vertical="center"/>
    </xf>
    <xf numFmtId="0" fontId="193" fillId="49" borderId="0" xfId="0" applyFont="1" applyFill="1" applyAlignment="1">
      <alignment horizontal="center"/>
    </xf>
    <xf numFmtId="0" fontId="234" fillId="30" borderId="0" xfId="0" applyFont="1" applyFill="1" applyAlignment="1">
      <alignment horizontal="center"/>
    </xf>
    <xf numFmtId="0" fontId="236" fillId="30" borderId="0" xfId="0" applyFont="1" applyFill="1" applyAlignment="1">
      <alignment horizontal="center" vertical="center"/>
    </xf>
    <xf numFmtId="0" fontId="243" fillId="49" borderId="0" xfId="0" applyFont="1" applyFill="1" applyAlignment="1">
      <alignment horizontal="center" vertical="center"/>
    </xf>
    <xf numFmtId="0" fontId="48" fillId="49" borderId="0" xfId="0" applyFont="1" applyFill="1" applyAlignment="1">
      <alignment horizontal="center" vertical="center"/>
    </xf>
    <xf numFmtId="0" fontId="170" fillId="46" borderId="43" xfId="0" applyFont="1" applyFill="1" applyBorder="1" applyAlignment="1">
      <alignment horizontal="center" vertical="center" wrapText="1"/>
    </xf>
    <xf numFmtId="0" fontId="170" fillId="46" borderId="51" xfId="0" applyFont="1" applyFill="1" applyBorder="1" applyAlignment="1">
      <alignment horizontal="center" vertical="center" wrapText="1"/>
    </xf>
    <xf numFmtId="0" fontId="170" fillId="46" borderId="0" xfId="0" applyFont="1" applyFill="1" applyAlignment="1">
      <alignment horizontal="center" vertical="center" wrapText="1"/>
    </xf>
    <xf numFmtId="0" fontId="170" fillId="46" borderId="35" xfId="0" applyFont="1" applyFill="1" applyBorder="1" applyAlignment="1">
      <alignment horizontal="center" vertical="center" wrapText="1"/>
    </xf>
    <xf numFmtId="0" fontId="229" fillId="77" borderId="0" xfId="6" applyFont="1" applyFill="1" applyAlignment="1">
      <alignment horizontal="center" vertical="center"/>
    </xf>
    <xf numFmtId="0" fontId="178" fillId="77" borderId="0" xfId="0" applyFont="1" applyFill="1" applyAlignment="1">
      <alignment horizontal="left" vertical="center" wrapText="1"/>
    </xf>
    <xf numFmtId="0" fontId="229" fillId="77" borderId="0" xfId="6" applyFont="1" applyFill="1" applyAlignment="1">
      <alignment horizontal="right" vertical="center"/>
    </xf>
    <xf numFmtId="0" fontId="144" fillId="77" borderId="0" xfId="6" applyFont="1" applyFill="1" applyAlignment="1">
      <alignment horizontal="center" vertical="center"/>
    </xf>
    <xf numFmtId="0" fontId="144" fillId="77" borderId="35" xfId="6" applyFont="1" applyFill="1" applyBorder="1" applyAlignment="1">
      <alignment horizontal="center" vertical="center"/>
    </xf>
    <xf numFmtId="0" fontId="142" fillId="77" borderId="0" xfId="0" applyFont="1" applyFill="1" applyAlignment="1">
      <alignment horizontal="center" vertical="center"/>
    </xf>
    <xf numFmtId="0" fontId="144" fillId="77" borderId="0" xfId="6" applyFont="1" applyFill="1" applyAlignment="1">
      <alignment horizontal="right" vertical="center"/>
    </xf>
    <xf numFmtId="0" fontId="144" fillId="77" borderId="35" xfId="6" applyFont="1" applyFill="1" applyBorder="1" applyAlignment="1">
      <alignment horizontal="right" vertical="center"/>
    </xf>
    <xf numFmtId="0" fontId="235" fillId="77" borderId="0" xfId="0" applyFont="1" applyFill="1" applyAlignment="1">
      <alignment horizontal="center" vertical="center"/>
    </xf>
    <xf numFmtId="0" fontId="237" fillId="91" borderId="0" xfId="0" applyFont="1" applyFill="1" applyAlignment="1">
      <alignment horizontal="center" vertical="center"/>
    </xf>
    <xf numFmtId="0" fontId="164" fillId="77" borderId="0" xfId="6" applyFont="1" applyFill="1" applyAlignment="1">
      <alignment horizontal="center" vertical="center"/>
    </xf>
    <xf numFmtId="0" fontId="166" fillId="77" borderId="0" xfId="0" applyFont="1" applyFill="1" applyAlignment="1">
      <alignment horizontal="center" vertical="center" wrapText="1"/>
    </xf>
    <xf numFmtId="0" fontId="142" fillId="77" borderId="0" xfId="6" applyFont="1" applyFill="1" applyAlignment="1">
      <alignment horizontal="center" vertical="center"/>
    </xf>
    <xf numFmtId="0" fontId="142" fillId="77" borderId="0" xfId="0" applyFont="1" applyFill="1" applyAlignment="1">
      <alignment horizontal="center"/>
    </xf>
    <xf numFmtId="0" fontId="188" fillId="77" borderId="0" xfId="0" applyFont="1" applyFill="1" applyAlignment="1">
      <alignment horizontal="center" vertical="center"/>
    </xf>
    <xf numFmtId="0" fontId="146" fillId="77" borderId="0" xfId="0" applyFont="1" applyFill="1" applyAlignment="1">
      <alignment horizontal="center" vertical="center"/>
    </xf>
    <xf numFmtId="2" fontId="144" fillId="77" borderId="0" xfId="0" applyNumberFormat="1" applyFont="1" applyFill="1" applyAlignment="1" applyProtection="1">
      <alignment horizontal="center" vertical="center"/>
      <protection locked="0"/>
    </xf>
    <xf numFmtId="0" fontId="150" fillId="76" borderId="0" xfId="6" applyFont="1" applyFill="1" applyAlignment="1">
      <alignment horizontal="center" vertical="center"/>
    </xf>
    <xf numFmtId="0" fontId="159" fillId="76" borderId="0" xfId="0" applyFont="1" applyFill="1" applyAlignment="1">
      <alignment horizontal="left" vertical="center" wrapText="1"/>
    </xf>
    <xf numFmtId="0" fontId="150" fillId="76" borderId="0" xfId="6" applyFont="1" applyFill="1" applyAlignment="1">
      <alignment horizontal="right" vertical="center"/>
    </xf>
    <xf numFmtId="0" fontId="193" fillId="76" borderId="0" xfId="0" applyFont="1" applyFill="1" applyAlignment="1">
      <alignment horizontal="center" vertical="center"/>
    </xf>
    <xf numFmtId="0" fontId="54" fillId="76" borderId="0" xfId="6" applyFont="1" applyFill="1" applyAlignment="1">
      <alignment horizontal="right" vertical="center"/>
    </xf>
    <xf numFmtId="0" fontId="54" fillId="76" borderId="35" xfId="6" applyFont="1" applyFill="1" applyBorder="1" applyAlignment="1">
      <alignment horizontal="right" vertical="center"/>
    </xf>
    <xf numFmtId="0" fontId="161" fillId="76" borderId="0" xfId="0" applyFont="1" applyFill="1" applyAlignment="1">
      <alignment horizontal="center" vertical="center"/>
    </xf>
    <xf numFmtId="0" fontId="63" fillId="76" borderId="0" xfId="6" applyFont="1" applyFill="1" applyAlignment="1">
      <alignment horizontal="center" vertical="center"/>
    </xf>
    <xf numFmtId="0" fontId="183" fillId="76" borderId="0" xfId="0" applyFont="1" applyFill="1" applyAlignment="1">
      <alignment horizontal="center" vertical="center" wrapText="1"/>
    </xf>
    <xf numFmtId="0" fontId="193" fillId="76" borderId="0" xfId="6" applyFont="1" applyFill="1" applyAlignment="1">
      <alignment horizontal="center" vertical="center"/>
    </xf>
    <xf numFmtId="0" fontId="193" fillId="76" borderId="0" xfId="0" applyFont="1" applyFill="1" applyAlignment="1">
      <alignment horizontal="center"/>
    </xf>
    <xf numFmtId="0" fontId="243" fillId="76" borderId="0" xfId="0" applyFont="1" applyFill="1" applyAlignment="1">
      <alignment horizontal="center" vertical="center"/>
    </xf>
    <xf numFmtId="0" fontId="48" fillId="76" borderId="0" xfId="0" applyFont="1" applyFill="1" applyAlignment="1">
      <alignment horizontal="center" vertical="center"/>
    </xf>
    <xf numFmtId="0" fontId="229" fillId="75" borderId="0" xfId="6" applyFont="1" applyFill="1" applyAlignment="1">
      <alignment horizontal="center" vertical="center"/>
    </xf>
    <xf numFmtId="0" fontId="178" fillId="75" borderId="0" xfId="0" applyFont="1" applyFill="1" applyAlignment="1">
      <alignment horizontal="left" vertical="center" wrapText="1"/>
    </xf>
    <xf numFmtId="0" fontId="229" fillId="75" borderId="0" xfId="6" applyFont="1" applyFill="1" applyAlignment="1">
      <alignment horizontal="right" vertical="center"/>
    </xf>
    <xf numFmtId="0" fontId="54" fillId="76" borderId="0" xfId="6" applyFont="1" applyFill="1" applyAlignment="1">
      <alignment horizontal="center" vertical="center"/>
    </xf>
    <xf numFmtId="0" fontId="54" fillId="76" borderId="35" xfId="6" applyFont="1" applyFill="1" applyBorder="1" applyAlignment="1">
      <alignment horizontal="center" vertical="center"/>
    </xf>
    <xf numFmtId="0" fontId="144" fillId="75" borderId="0" xfId="6" applyFont="1" applyFill="1" applyAlignment="1">
      <alignment horizontal="center" vertical="center"/>
    </xf>
    <xf numFmtId="0" fontId="144" fillId="75" borderId="35" xfId="6" applyFont="1" applyFill="1" applyBorder="1" applyAlignment="1">
      <alignment horizontal="center" vertical="center"/>
    </xf>
    <xf numFmtId="0" fontId="142" fillId="75" borderId="0" xfId="0" applyFont="1" applyFill="1" applyAlignment="1">
      <alignment horizontal="center" vertical="center"/>
    </xf>
    <xf numFmtId="0" fontId="144" fillId="75" borderId="0" xfId="6" applyFont="1" applyFill="1" applyAlignment="1">
      <alignment horizontal="right" vertical="center"/>
    </xf>
    <xf numFmtId="0" fontId="144" fillId="75" borderId="35" xfId="6" applyFont="1" applyFill="1" applyBorder="1" applyAlignment="1">
      <alignment horizontal="right" vertical="center"/>
    </xf>
    <xf numFmtId="0" fontId="235" fillId="75" borderId="0" xfId="0" applyFont="1" applyFill="1" applyAlignment="1">
      <alignment horizontal="center" vertical="center"/>
    </xf>
    <xf numFmtId="0" fontId="237" fillId="90" borderId="0" xfId="0" applyFont="1" applyFill="1" applyAlignment="1">
      <alignment horizontal="center" vertical="center"/>
    </xf>
    <xf numFmtId="0" fontId="164" fillId="75" borderId="0" xfId="6" applyFont="1" applyFill="1" applyAlignment="1">
      <alignment horizontal="center" vertical="center"/>
    </xf>
    <xf numFmtId="0" fontId="166" fillId="75" borderId="0" xfId="0" applyFont="1" applyFill="1" applyAlignment="1">
      <alignment horizontal="center" vertical="center" wrapText="1"/>
    </xf>
    <xf numFmtId="0" fontId="142" fillId="75" borderId="0" xfId="6" applyFont="1" applyFill="1" applyAlignment="1">
      <alignment horizontal="center" vertical="center"/>
    </xf>
    <xf numFmtId="0" fontId="142" fillId="75" borderId="0" xfId="0" applyFont="1" applyFill="1" applyAlignment="1">
      <alignment horizontal="center"/>
    </xf>
    <xf numFmtId="0" fontId="188" fillId="75" borderId="0" xfId="0" applyFont="1" applyFill="1" applyAlignment="1">
      <alignment horizontal="center" vertical="center"/>
    </xf>
    <xf numFmtId="0" fontId="146" fillId="75" borderId="0" xfId="0" applyFont="1" applyFill="1" applyAlignment="1">
      <alignment horizontal="center" vertical="center"/>
    </xf>
    <xf numFmtId="2" fontId="144" fillId="75" borderId="0" xfId="0" applyNumberFormat="1" applyFont="1" applyFill="1" applyAlignment="1" applyProtection="1">
      <alignment horizontal="center" vertical="center"/>
      <protection locked="0"/>
    </xf>
    <xf numFmtId="0" fontId="150" fillId="67" borderId="0" xfId="6" applyFont="1" applyFill="1" applyAlignment="1">
      <alignment horizontal="center" vertical="center"/>
    </xf>
    <xf numFmtId="0" fontId="159" fillId="67" borderId="0" xfId="0" applyFont="1" applyFill="1" applyAlignment="1">
      <alignment horizontal="left" vertical="center" wrapText="1"/>
    </xf>
    <xf numFmtId="0" fontId="150" fillId="67" borderId="0" xfId="6" applyFont="1" applyFill="1" applyAlignment="1">
      <alignment horizontal="right" vertical="center"/>
    </xf>
    <xf numFmtId="0" fontId="193" fillId="67" borderId="0" xfId="0" applyFont="1" applyFill="1" applyAlignment="1">
      <alignment horizontal="center" vertical="center"/>
    </xf>
    <xf numFmtId="0" fontId="54" fillId="67" borderId="0" xfId="6" applyFont="1" applyFill="1" applyAlignment="1">
      <alignment horizontal="right" vertical="center"/>
    </xf>
    <xf numFmtId="0" fontId="54" fillId="67" borderId="35" xfId="6" applyFont="1" applyFill="1" applyBorder="1" applyAlignment="1">
      <alignment horizontal="right" vertical="center"/>
    </xf>
    <xf numFmtId="0" fontId="161" fillId="67" borderId="0" xfId="0" applyFont="1" applyFill="1" applyAlignment="1">
      <alignment horizontal="center" vertical="center"/>
    </xf>
    <xf numFmtId="0" fontId="237" fillId="89" borderId="0" xfId="0" applyFont="1" applyFill="1" applyAlignment="1">
      <alignment horizontal="center" vertical="center"/>
    </xf>
    <xf numFmtId="0" fontId="63" fillId="67" borderId="0" xfId="6" applyFont="1" applyFill="1" applyAlignment="1">
      <alignment horizontal="center" vertical="center"/>
    </xf>
    <xf numFmtId="0" fontId="183" fillId="67" borderId="0" xfId="0" applyFont="1" applyFill="1" applyAlignment="1">
      <alignment horizontal="center" vertical="center" wrapText="1"/>
    </xf>
    <xf numFmtId="0" fontId="193" fillId="67" borderId="0" xfId="6" applyFont="1" applyFill="1" applyAlignment="1">
      <alignment horizontal="center" vertical="center"/>
    </xf>
    <xf numFmtId="0" fontId="193" fillId="67" borderId="0" xfId="0" applyFont="1" applyFill="1" applyAlignment="1">
      <alignment horizontal="center"/>
    </xf>
    <xf numFmtId="0" fontId="243" fillId="67" borderId="0" xfId="0" applyFont="1" applyFill="1" applyAlignment="1">
      <alignment horizontal="center" vertical="center"/>
    </xf>
    <xf numFmtId="0" fontId="48" fillId="67" borderId="0" xfId="0" applyFont="1" applyFill="1" applyAlignment="1">
      <alignment horizontal="center" vertical="center"/>
    </xf>
    <xf numFmtId="0" fontId="229" fillId="74" borderId="0" xfId="6" applyFont="1" applyFill="1" applyAlignment="1">
      <alignment horizontal="center" vertical="center"/>
    </xf>
    <xf numFmtId="0" fontId="178" fillId="74" borderId="0" xfId="0" applyFont="1" applyFill="1" applyAlignment="1">
      <alignment horizontal="left" vertical="center" wrapText="1"/>
    </xf>
    <xf numFmtId="0" fontId="229" fillId="74" borderId="0" xfId="6" applyFont="1" applyFill="1" applyAlignment="1">
      <alignment horizontal="right" vertical="center"/>
    </xf>
    <xf numFmtId="0" fontId="54" fillId="67" borderId="0" xfId="6" applyFont="1" applyFill="1" applyAlignment="1">
      <alignment horizontal="center" vertical="center"/>
    </xf>
    <xf numFmtId="0" fontId="54" fillId="67" borderId="35" xfId="6" applyFont="1" applyFill="1" applyBorder="1" applyAlignment="1">
      <alignment horizontal="center" vertical="center"/>
    </xf>
    <xf numFmtId="0" fontId="144" fillId="74" borderId="0" xfId="6" applyFont="1" applyFill="1" applyAlignment="1">
      <alignment horizontal="center" vertical="center"/>
    </xf>
    <xf numFmtId="0" fontId="144" fillId="74" borderId="35" xfId="6" applyFont="1" applyFill="1" applyBorder="1" applyAlignment="1">
      <alignment horizontal="center" vertical="center"/>
    </xf>
    <xf numFmtId="0" fontId="142" fillId="74" borderId="0" xfId="0" applyFont="1" applyFill="1" applyAlignment="1">
      <alignment horizontal="center" vertical="center"/>
    </xf>
    <xf numFmtId="0" fontId="144" fillId="74" borderId="0" xfId="6" applyFont="1" applyFill="1" applyAlignment="1">
      <alignment horizontal="right" vertical="center"/>
    </xf>
    <xf numFmtId="0" fontId="144" fillId="74" borderId="35" xfId="6" applyFont="1" applyFill="1" applyBorder="1" applyAlignment="1">
      <alignment horizontal="right" vertical="center"/>
    </xf>
    <xf numFmtId="0" fontId="235" fillId="74" borderId="0" xfId="0" applyFont="1" applyFill="1" applyAlignment="1">
      <alignment horizontal="center" vertical="center"/>
    </xf>
    <xf numFmtId="0" fontId="237" fillId="88" borderId="0" xfId="0" applyFont="1" applyFill="1" applyAlignment="1">
      <alignment horizontal="center" vertical="center"/>
    </xf>
    <xf numFmtId="0" fontId="164" fillId="74" borderId="0" xfId="6" applyFont="1" applyFill="1" applyAlignment="1">
      <alignment horizontal="center" vertical="center"/>
    </xf>
    <xf numFmtId="0" fontId="166" fillId="74" borderId="0" xfId="0" applyFont="1" applyFill="1" applyAlignment="1">
      <alignment horizontal="center" vertical="center" wrapText="1"/>
    </xf>
    <xf numFmtId="0" fontId="142" fillId="74" borderId="0" xfId="6" applyFont="1" applyFill="1" applyAlignment="1">
      <alignment horizontal="center" vertical="center"/>
    </xf>
    <xf numFmtId="0" fontId="142" fillId="74" borderId="0" xfId="0" applyFont="1" applyFill="1" applyAlignment="1">
      <alignment horizontal="center"/>
    </xf>
    <xf numFmtId="0" fontId="188" fillId="74" borderId="0" xfId="0" applyFont="1" applyFill="1" applyAlignment="1">
      <alignment horizontal="center" vertical="center"/>
    </xf>
    <xf numFmtId="0" fontId="146" fillId="74" borderId="0" xfId="0" applyFont="1" applyFill="1" applyAlignment="1">
      <alignment horizontal="center" vertical="center"/>
    </xf>
    <xf numFmtId="0" fontId="150" fillId="73" borderId="0" xfId="6" applyFont="1" applyFill="1" applyAlignment="1">
      <alignment horizontal="center" vertical="center"/>
    </xf>
    <xf numFmtId="0" fontId="159" fillId="73" borderId="0" xfId="0" applyFont="1" applyFill="1" applyAlignment="1">
      <alignment horizontal="left" vertical="center" wrapText="1"/>
    </xf>
    <xf numFmtId="0" fontId="150" fillId="73" borderId="0" xfId="6" applyFont="1" applyFill="1" applyAlignment="1">
      <alignment horizontal="right" vertical="center"/>
    </xf>
    <xf numFmtId="0" fontId="193" fillId="73" borderId="0" xfId="0" applyFont="1" applyFill="1" applyAlignment="1">
      <alignment horizontal="center" vertical="center"/>
    </xf>
    <xf numFmtId="0" fontId="54" fillId="73" borderId="0" xfId="6" applyFont="1" applyFill="1" applyAlignment="1">
      <alignment horizontal="right" vertical="center"/>
    </xf>
    <xf numFmtId="0" fontId="54" fillId="73" borderId="35" xfId="6" applyFont="1" applyFill="1" applyBorder="1" applyAlignment="1">
      <alignment horizontal="right" vertical="center"/>
    </xf>
    <xf numFmtId="0" fontId="161" fillId="73" borderId="0" xfId="0" applyFont="1" applyFill="1" applyAlignment="1">
      <alignment horizontal="center" vertical="center"/>
    </xf>
    <xf numFmtId="0" fontId="237" fillId="87" borderId="0" xfId="0" applyFont="1" applyFill="1" applyAlignment="1">
      <alignment horizontal="center" vertical="center"/>
    </xf>
    <xf numFmtId="0" fontId="63" fillId="73" borderId="0" xfId="6" applyFont="1" applyFill="1" applyAlignment="1">
      <alignment horizontal="center" vertical="center"/>
    </xf>
    <xf numFmtId="0" fontId="183" fillId="73" borderId="0" xfId="0" applyFont="1" applyFill="1" applyAlignment="1">
      <alignment horizontal="center" vertical="center" wrapText="1"/>
    </xf>
    <xf numFmtId="0" fontId="193" fillId="73" borderId="0" xfId="6" applyFont="1" applyFill="1" applyAlignment="1">
      <alignment horizontal="center" vertical="center"/>
    </xf>
    <xf numFmtId="0" fontId="193" fillId="73" borderId="0" xfId="0" applyFont="1" applyFill="1" applyAlignment="1">
      <alignment horizontal="center"/>
    </xf>
    <xf numFmtId="0" fontId="243" fillId="73" borderId="0" xfId="0" applyFont="1" applyFill="1" applyAlignment="1">
      <alignment horizontal="center" vertical="center"/>
    </xf>
    <xf numFmtId="0" fontId="48" fillId="73" borderId="0" xfId="0" applyFont="1" applyFill="1" applyAlignment="1">
      <alignment horizontal="center" vertical="center"/>
    </xf>
    <xf numFmtId="0" fontId="229" fillId="72" borderId="0" xfId="6" applyFont="1" applyFill="1" applyAlignment="1">
      <alignment horizontal="center" vertical="center"/>
    </xf>
    <xf numFmtId="0" fontId="178" fillId="72" borderId="0" xfId="0" applyFont="1" applyFill="1" applyAlignment="1">
      <alignment horizontal="left" vertical="center" wrapText="1"/>
    </xf>
    <xf numFmtId="0" fontId="229" fillId="72" borderId="0" xfId="6" applyFont="1" applyFill="1" applyAlignment="1">
      <alignment horizontal="right" vertical="center"/>
    </xf>
    <xf numFmtId="0" fontId="54" fillId="73" borderId="0" xfId="6" applyFont="1" applyFill="1" applyAlignment="1">
      <alignment horizontal="center" vertical="center"/>
    </xf>
    <xf numFmtId="0" fontId="54" fillId="73" borderId="35" xfId="6" applyFont="1" applyFill="1" applyBorder="1" applyAlignment="1">
      <alignment horizontal="center" vertical="center"/>
    </xf>
    <xf numFmtId="0" fontId="144" fillId="72" borderId="0" xfId="6" applyFont="1" applyFill="1" applyAlignment="1">
      <alignment horizontal="center" vertical="center"/>
    </xf>
    <xf numFmtId="0" fontId="144" fillId="72" borderId="35" xfId="6" applyFont="1" applyFill="1" applyBorder="1" applyAlignment="1">
      <alignment horizontal="center" vertical="center"/>
    </xf>
    <xf numFmtId="0" fontId="142" fillId="72" borderId="0" xfId="0" applyFont="1" applyFill="1" applyAlignment="1">
      <alignment horizontal="center" vertical="center"/>
    </xf>
    <xf numFmtId="0" fontId="144" fillId="72" borderId="0" xfId="6" applyFont="1" applyFill="1" applyAlignment="1">
      <alignment horizontal="right" vertical="center"/>
    </xf>
    <xf numFmtId="0" fontId="144" fillId="72" borderId="35" xfId="6" applyFont="1" applyFill="1" applyBorder="1" applyAlignment="1">
      <alignment horizontal="right" vertical="center"/>
    </xf>
    <xf numFmtId="0" fontId="235" fillId="72" borderId="0" xfId="0" applyFont="1" applyFill="1" applyAlignment="1">
      <alignment horizontal="center" vertical="center"/>
    </xf>
    <xf numFmtId="0" fontId="237" fillId="86" borderId="0" xfId="0" applyFont="1" applyFill="1" applyAlignment="1">
      <alignment horizontal="center" vertical="center"/>
    </xf>
    <xf numFmtId="0" fontId="164" fillId="72" borderId="0" xfId="6" applyFont="1" applyFill="1" applyAlignment="1">
      <alignment horizontal="center" vertical="center"/>
    </xf>
    <xf numFmtId="0" fontId="166" fillId="72" borderId="0" xfId="0" applyFont="1" applyFill="1" applyAlignment="1">
      <alignment horizontal="center" vertical="center" wrapText="1"/>
    </xf>
    <xf numFmtId="0" fontId="142" fillId="72" borderId="0" xfId="6" applyFont="1" applyFill="1" applyAlignment="1">
      <alignment horizontal="center" vertical="center"/>
    </xf>
    <xf numFmtId="0" fontId="142" fillId="72" borderId="0" xfId="0" applyFont="1" applyFill="1" applyAlignment="1">
      <alignment horizontal="center"/>
    </xf>
    <xf numFmtId="0" fontId="188" fillId="72" borderId="0" xfId="0" applyFont="1" applyFill="1" applyAlignment="1">
      <alignment horizontal="center" vertical="center"/>
    </xf>
    <xf numFmtId="0" fontId="146" fillId="72" borderId="0" xfId="0" applyFont="1" applyFill="1" applyAlignment="1">
      <alignment horizontal="center" vertical="center"/>
    </xf>
    <xf numFmtId="0" fontId="229" fillId="71" borderId="0" xfId="6" applyFont="1" applyFill="1" applyAlignment="1">
      <alignment horizontal="center" vertical="center"/>
    </xf>
    <xf numFmtId="0" fontId="178" fillId="71" borderId="0" xfId="0" applyFont="1" applyFill="1" applyAlignment="1">
      <alignment horizontal="left" vertical="center" wrapText="1"/>
    </xf>
    <xf numFmtId="0" fontId="229" fillId="71" borderId="0" xfId="6" applyFont="1" applyFill="1" applyAlignment="1">
      <alignment horizontal="right" vertical="center"/>
    </xf>
    <xf numFmtId="0" fontId="142" fillId="71" borderId="0" xfId="0" applyFont="1" applyFill="1" applyAlignment="1">
      <alignment horizontal="center" vertical="center"/>
    </xf>
    <xf numFmtId="0" fontId="144" fillId="71" borderId="0" xfId="6" applyFont="1" applyFill="1" applyAlignment="1">
      <alignment horizontal="right" vertical="center"/>
    </xf>
    <xf numFmtId="0" fontId="144" fillId="71" borderId="35" xfId="6" applyFont="1" applyFill="1" applyBorder="1" applyAlignment="1">
      <alignment horizontal="right" vertical="center"/>
    </xf>
    <xf numFmtId="0" fontId="235" fillId="71" borderId="0" xfId="0" applyFont="1" applyFill="1" applyAlignment="1">
      <alignment horizontal="center" vertical="center"/>
    </xf>
    <xf numFmtId="0" fontId="237" fillId="85" borderId="0" xfId="0" applyFont="1" applyFill="1" applyAlignment="1">
      <alignment horizontal="center" vertical="center"/>
    </xf>
    <xf numFmtId="0" fontId="164" fillId="71" borderId="0" xfId="6" applyFont="1" applyFill="1" applyAlignment="1">
      <alignment horizontal="center" vertical="center"/>
    </xf>
    <xf numFmtId="0" fontId="166" fillId="71" borderId="0" xfId="0" applyFont="1" applyFill="1" applyAlignment="1">
      <alignment horizontal="center" vertical="center" wrapText="1"/>
    </xf>
    <xf numFmtId="0" fontId="142" fillId="71" borderId="0" xfId="6" applyFont="1" applyFill="1" applyAlignment="1">
      <alignment horizontal="center" vertical="center"/>
    </xf>
    <xf numFmtId="0" fontId="142" fillId="71" borderId="0" xfId="0" applyFont="1" applyFill="1" applyAlignment="1">
      <alignment horizontal="center"/>
    </xf>
    <xf numFmtId="0" fontId="188" fillId="71" borderId="0" xfId="0" applyFont="1" applyFill="1" applyAlignment="1">
      <alignment horizontal="center" vertical="center"/>
    </xf>
    <xf numFmtId="0" fontId="146" fillId="71" borderId="0" xfId="0" applyFont="1" applyFill="1" applyAlignment="1">
      <alignment horizontal="center" vertical="center"/>
    </xf>
    <xf numFmtId="0" fontId="150" fillId="69" borderId="0" xfId="6" applyFont="1" applyFill="1" applyAlignment="1">
      <alignment horizontal="center" vertical="center"/>
    </xf>
    <xf numFmtId="0" fontId="159" fillId="69" borderId="0" xfId="0" applyFont="1" applyFill="1" applyAlignment="1">
      <alignment horizontal="left" vertical="center" wrapText="1"/>
    </xf>
    <xf numFmtId="0" fontId="150" fillId="69" borderId="0" xfId="6" applyFont="1" applyFill="1" applyAlignment="1">
      <alignment horizontal="right" vertical="center"/>
    </xf>
    <xf numFmtId="0" fontId="144" fillId="71" borderId="0" xfId="6" applyFont="1" applyFill="1" applyAlignment="1">
      <alignment horizontal="center" vertical="center"/>
    </xf>
    <xf numFmtId="0" fontId="144" fillId="71" borderId="35" xfId="6" applyFont="1" applyFill="1" applyBorder="1" applyAlignment="1">
      <alignment horizontal="center" vertical="center"/>
    </xf>
    <xf numFmtId="0" fontId="54" fillId="69" borderId="0" xfId="6" applyFont="1" applyFill="1" applyAlignment="1">
      <alignment horizontal="center" vertical="center"/>
    </xf>
    <xf numFmtId="0" fontId="54" fillId="69" borderId="35" xfId="6" applyFont="1" applyFill="1" applyBorder="1" applyAlignment="1">
      <alignment horizontal="center" vertical="center"/>
    </xf>
    <xf numFmtId="0" fontId="193" fillId="69" borderId="0" xfId="0" applyFont="1" applyFill="1" applyAlignment="1">
      <alignment horizontal="center" vertical="center"/>
    </xf>
    <xf numFmtId="0" fontId="54" fillId="69" borderId="0" xfId="6" applyFont="1" applyFill="1" applyAlignment="1">
      <alignment horizontal="right" vertical="center"/>
    </xf>
    <xf numFmtId="0" fontId="54" fillId="69" borderId="35" xfId="6" applyFont="1" applyFill="1" applyBorder="1" applyAlignment="1">
      <alignment horizontal="right" vertical="center"/>
    </xf>
    <xf numFmtId="0" fontId="161" fillId="69" borderId="0" xfId="0" applyFont="1" applyFill="1" applyAlignment="1">
      <alignment horizontal="center" vertical="center"/>
    </xf>
    <xf numFmtId="0" fontId="237" fillId="84" borderId="0" xfId="0" applyFont="1" applyFill="1" applyAlignment="1">
      <alignment horizontal="center" vertical="center"/>
    </xf>
    <xf numFmtId="0" fontId="63" fillId="69" borderId="0" xfId="6" applyFont="1" applyFill="1" applyAlignment="1">
      <alignment horizontal="center" vertical="center"/>
    </xf>
    <xf numFmtId="0" fontId="183" fillId="69" borderId="0" xfId="0" applyFont="1" applyFill="1" applyAlignment="1">
      <alignment horizontal="center" vertical="center" wrapText="1"/>
    </xf>
    <xf numFmtId="0" fontId="193" fillId="69" borderId="0" xfId="6" applyFont="1" applyFill="1" applyAlignment="1">
      <alignment horizontal="center" vertical="center"/>
    </xf>
    <xf numFmtId="0" fontId="193" fillId="69" borderId="0" xfId="0" applyFont="1" applyFill="1" applyAlignment="1">
      <alignment horizontal="center"/>
    </xf>
    <xf numFmtId="0" fontId="243" fillId="69" borderId="0" xfId="0" applyFont="1" applyFill="1" applyAlignment="1">
      <alignment horizontal="center" vertical="center"/>
    </xf>
    <xf numFmtId="0" fontId="48" fillId="69" borderId="0" xfId="0" applyFont="1" applyFill="1" applyAlignment="1">
      <alignment horizontal="center" vertical="center"/>
    </xf>
    <xf numFmtId="0" fontId="150" fillId="50" borderId="0" xfId="6" applyFont="1" applyFill="1" applyAlignment="1">
      <alignment horizontal="center" vertical="center"/>
    </xf>
    <xf numFmtId="0" fontId="159" fillId="50" borderId="0" xfId="0" applyFont="1" applyFill="1" applyAlignment="1">
      <alignment horizontal="left" vertical="center" wrapText="1"/>
    </xf>
    <xf numFmtId="0" fontId="150" fillId="50" borderId="0" xfId="6" applyFont="1" applyFill="1" applyAlignment="1">
      <alignment horizontal="right" vertical="center"/>
    </xf>
    <xf numFmtId="0" fontId="193" fillId="50" borderId="0" xfId="0" applyFont="1" applyFill="1" applyAlignment="1">
      <alignment horizontal="center" vertical="center"/>
    </xf>
    <xf numFmtId="0" fontId="54" fillId="50" borderId="0" xfId="6" applyFont="1" applyFill="1" applyAlignment="1">
      <alignment horizontal="right" vertical="center"/>
    </xf>
    <xf numFmtId="0" fontId="54" fillId="50" borderId="35" xfId="6" applyFont="1" applyFill="1" applyBorder="1" applyAlignment="1">
      <alignment horizontal="right" vertical="center"/>
    </xf>
    <xf numFmtId="0" fontId="161" fillId="50" borderId="0" xfId="0" applyFont="1" applyFill="1" applyAlignment="1">
      <alignment horizontal="center" vertical="center"/>
    </xf>
    <xf numFmtId="0" fontId="237" fillId="83" borderId="0" xfId="0" applyFont="1" applyFill="1" applyAlignment="1">
      <alignment horizontal="center" vertical="center"/>
    </xf>
    <xf numFmtId="0" fontId="63" fillId="50" borderId="0" xfId="6" applyFont="1" applyFill="1" applyAlignment="1">
      <alignment horizontal="center" vertical="center"/>
    </xf>
    <xf numFmtId="0" fontId="183" fillId="50" borderId="0" xfId="0" applyFont="1" applyFill="1" applyAlignment="1">
      <alignment horizontal="center" vertical="center" wrapText="1"/>
    </xf>
    <xf numFmtId="0" fontId="193" fillId="50" borderId="0" xfId="6" applyFont="1" applyFill="1" applyAlignment="1">
      <alignment horizontal="center" vertical="center"/>
    </xf>
    <xf numFmtId="0" fontId="193" fillId="50" borderId="0" xfId="0" applyFont="1" applyFill="1" applyAlignment="1">
      <alignment horizontal="center"/>
    </xf>
    <xf numFmtId="0" fontId="243" fillId="50" borderId="0" xfId="0" applyFont="1" applyFill="1" applyAlignment="1">
      <alignment horizontal="center" vertical="center"/>
    </xf>
    <xf numFmtId="0" fontId="48" fillId="50" borderId="0" xfId="0" applyFont="1" applyFill="1" applyAlignment="1">
      <alignment horizontal="center" vertical="center"/>
    </xf>
    <xf numFmtId="0" fontId="54" fillId="50" borderId="0" xfId="6" applyFont="1" applyFill="1" applyAlignment="1">
      <alignment horizontal="center" vertical="center"/>
    </xf>
    <xf numFmtId="0" fontId="54" fillId="50" borderId="35" xfId="6" applyFont="1" applyFill="1" applyBorder="1" applyAlignment="1">
      <alignment horizontal="center" vertical="center"/>
    </xf>
    <xf numFmtId="0" fontId="237" fillId="82" borderId="0" xfId="0" applyFont="1" applyFill="1" applyAlignment="1">
      <alignment horizontal="center" vertical="center"/>
    </xf>
    <xf numFmtId="0" fontId="229" fillId="52" borderId="0" xfId="6" applyFont="1" applyFill="1" applyAlignment="1">
      <alignment horizontal="center" vertical="center"/>
    </xf>
    <xf numFmtId="0" fontId="178" fillId="52" borderId="0" xfId="0" applyFont="1" applyFill="1" applyAlignment="1">
      <alignment horizontal="left" vertical="center" wrapText="1"/>
    </xf>
    <xf numFmtId="0" fontId="229" fillId="52" borderId="0" xfId="6" applyFont="1" applyFill="1" applyAlignment="1">
      <alignment horizontal="right" vertical="center"/>
    </xf>
    <xf numFmtId="0" fontId="142" fillId="52" borderId="0" xfId="0" applyFont="1" applyFill="1" applyAlignment="1">
      <alignment horizontal="center" vertical="center"/>
    </xf>
    <xf numFmtId="0" fontId="144" fillId="52" borderId="0" xfId="6" applyFont="1" applyFill="1" applyAlignment="1">
      <alignment horizontal="right" vertical="center"/>
    </xf>
    <xf numFmtId="0" fontId="144" fillId="52" borderId="35" xfId="6" applyFont="1" applyFill="1" applyBorder="1" applyAlignment="1">
      <alignment horizontal="right" vertical="center"/>
    </xf>
    <xf numFmtId="0" fontId="235" fillId="52" borderId="0" xfId="0" applyFont="1" applyFill="1" applyAlignment="1">
      <alignment horizontal="center" vertical="center"/>
    </xf>
    <xf numFmtId="0" fontId="237" fillId="81" borderId="0" xfId="0" applyFont="1" applyFill="1" applyAlignment="1">
      <alignment horizontal="center" vertical="center"/>
    </xf>
    <xf numFmtId="0" fontId="164" fillId="52" borderId="0" xfId="6" applyFont="1" applyFill="1" applyAlignment="1">
      <alignment horizontal="center" vertical="center"/>
    </xf>
    <xf numFmtId="0" fontId="166" fillId="52" borderId="0" xfId="0" applyFont="1" applyFill="1" applyAlignment="1">
      <alignment horizontal="center" vertical="center" wrapText="1"/>
    </xf>
    <xf numFmtId="0" fontId="142" fillId="52" borderId="0" xfId="6" applyFont="1" applyFill="1" applyAlignment="1">
      <alignment horizontal="center" vertical="center"/>
    </xf>
    <xf numFmtId="0" fontId="142" fillId="52" borderId="0" xfId="0" applyFont="1" applyFill="1" applyAlignment="1">
      <alignment horizontal="center"/>
    </xf>
    <xf numFmtId="0" fontId="188" fillId="52" borderId="0" xfId="0" applyFont="1" applyFill="1" applyAlignment="1">
      <alignment horizontal="center" vertical="center"/>
    </xf>
    <xf numFmtId="0" fontId="146" fillId="52" borderId="0" xfId="0" applyFont="1" applyFill="1" applyAlignment="1">
      <alignment horizontal="center" vertical="center"/>
    </xf>
    <xf numFmtId="0" fontId="144" fillId="52" borderId="0" xfId="0" applyFont="1" applyFill="1" applyAlignment="1">
      <alignment horizontal="center" vertical="center"/>
    </xf>
    <xf numFmtId="0" fontId="229" fillId="56" borderId="0" xfId="6" applyFont="1" applyFill="1" applyAlignment="1">
      <alignment horizontal="center" vertical="center"/>
    </xf>
    <xf numFmtId="0" fontId="178" fillId="56" borderId="0" xfId="0" applyFont="1" applyFill="1" applyAlignment="1">
      <alignment horizontal="left" vertical="center" wrapText="1"/>
    </xf>
    <xf numFmtId="0" fontId="229" fillId="56" borderId="0" xfId="6" applyFont="1" applyFill="1" applyAlignment="1">
      <alignment horizontal="right" vertical="center"/>
    </xf>
    <xf numFmtId="0" fontId="144" fillId="52" borderId="0" xfId="6" applyFont="1" applyFill="1" applyAlignment="1">
      <alignment horizontal="center" vertical="center"/>
    </xf>
    <xf numFmtId="0" fontId="144" fillId="52" borderId="35" xfId="6" applyFont="1" applyFill="1" applyBorder="1" applyAlignment="1">
      <alignment horizontal="center" vertical="center"/>
    </xf>
    <xf numFmtId="0" fontId="144" fillId="56" borderId="0" xfId="6" applyFont="1" applyFill="1" applyAlignment="1">
      <alignment horizontal="center" vertical="center"/>
    </xf>
    <xf numFmtId="0" fontId="144" fillId="56" borderId="35" xfId="6" applyFont="1" applyFill="1" applyBorder="1" applyAlignment="1">
      <alignment horizontal="center" vertical="center"/>
    </xf>
    <xf numFmtId="0" fontId="142" fillId="56" borderId="0" xfId="0" applyFont="1" applyFill="1" applyAlignment="1">
      <alignment horizontal="center" vertical="center"/>
    </xf>
    <xf numFmtId="0" fontId="144" fillId="56" borderId="0" xfId="6" applyFont="1" applyFill="1" applyAlignment="1">
      <alignment horizontal="right" vertical="center"/>
    </xf>
    <xf numFmtId="0" fontId="144" fillId="56" borderId="35" xfId="6" applyFont="1" applyFill="1" applyBorder="1" applyAlignment="1">
      <alignment horizontal="right" vertical="center"/>
    </xf>
    <xf numFmtId="0" fontId="235" fillId="56" borderId="0" xfId="0" applyFont="1" applyFill="1" applyAlignment="1">
      <alignment horizontal="center" vertical="center"/>
    </xf>
    <xf numFmtId="0" fontId="237" fillId="80" borderId="0" xfId="0" applyFont="1" applyFill="1" applyAlignment="1">
      <alignment horizontal="center" vertical="center"/>
    </xf>
    <xf numFmtId="0" fontId="164" fillId="56" borderId="0" xfId="6" applyFont="1" applyFill="1" applyAlignment="1">
      <alignment horizontal="center" vertical="center"/>
    </xf>
    <xf numFmtId="0" fontId="166" fillId="56" borderId="0" xfId="0" applyFont="1" applyFill="1" applyAlignment="1">
      <alignment horizontal="center" vertical="center" wrapText="1"/>
    </xf>
    <xf numFmtId="0" fontId="142" fillId="56" borderId="0" xfId="6" applyFont="1" applyFill="1" applyAlignment="1">
      <alignment horizontal="center" vertical="center"/>
    </xf>
    <xf numFmtId="0" fontId="142" fillId="56" borderId="0" xfId="0" applyFont="1" applyFill="1" applyAlignment="1">
      <alignment horizontal="center"/>
    </xf>
    <xf numFmtId="0" fontId="188" fillId="56" borderId="0" xfId="0" applyFont="1" applyFill="1" applyAlignment="1">
      <alignment horizontal="center" vertical="center"/>
    </xf>
    <xf numFmtId="0" fontId="146" fillId="56" borderId="0" xfId="0" applyFont="1" applyFill="1" applyAlignment="1">
      <alignment horizontal="center" vertical="center"/>
    </xf>
    <xf numFmtId="2" fontId="67" fillId="58" borderId="0" xfId="0" applyNumberFormat="1" applyFont="1" applyFill="1" applyAlignment="1" applyProtection="1">
      <alignment horizontal="center" vertical="center"/>
      <protection locked="0"/>
    </xf>
    <xf numFmtId="0" fontId="150" fillId="66" borderId="0" xfId="6" applyFont="1" applyFill="1" applyAlignment="1">
      <alignment horizontal="center" vertical="center"/>
    </xf>
    <xf numFmtId="0" fontId="159" fillId="66" borderId="0" xfId="0" applyFont="1" applyFill="1" applyAlignment="1">
      <alignment horizontal="left" vertical="center" wrapText="1"/>
    </xf>
    <xf numFmtId="0" fontId="150" fillId="66" borderId="0" xfId="6" applyFont="1" applyFill="1" applyAlignment="1">
      <alignment horizontal="right" vertical="center"/>
    </xf>
    <xf numFmtId="0" fontId="193" fillId="66" borderId="0" xfId="0" applyFont="1" applyFill="1" applyAlignment="1">
      <alignment horizontal="center" vertical="center"/>
    </xf>
    <xf numFmtId="0" fontId="54" fillId="66" borderId="0" xfId="6" applyFont="1" applyFill="1" applyAlignment="1">
      <alignment horizontal="right" vertical="center"/>
    </xf>
    <xf numFmtId="0" fontId="54" fillId="66" borderId="35" xfId="6" applyFont="1" applyFill="1" applyBorder="1" applyAlignment="1">
      <alignment horizontal="right" vertical="center"/>
    </xf>
    <xf numFmtId="0" fontId="144" fillId="66" borderId="0" xfId="6" applyFont="1" applyFill="1" applyAlignment="1">
      <alignment horizontal="right" vertical="center"/>
    </xf>
    <xf numFmtId="0" fontId="144" fillId="66" borderId="35" xfId="6" applyFont="1" applyFill="1" applyBorder="1" applyAlignment="1">
      <alignment horizontal="right" vertical="center"/>
    </xf>
    <xf numFmtId="0" fontId="161" fillId="66" borderId="0" xfId="0" applyFont="1" applyFill="1" applyAlignment="1">
      <alignment horizontal="center" vertical="center"/>
    </xf>
    <xf numFmtId="0" fontId="237" fillId="79" borderId="0" xfId="0" applyFont="1" applyFill="1" applyAlignment="1">
      <alignment horizontal="center" vertical="center"/>
    </xf>
    <xf numFmtId="0" fontId="164" fillId="66" borderId="0" xfId="6" applyFont="1" applyFill="1" applyAlignment="1">
      <alignment horizontal="center" vertical="center"/>
    </xf>
    <xf numFmtId="0" fontId="183" fillId="66" borderId="0" xfId="0" applyFont="1" applyFill="1" applyAlignment="1">
      <alignment horizontal="center" vertical="center" wrapText="1"/>
    </xf>
    <xf numFmtId="0" fontId="193" fillId="66" borderId="0" xfId="6" applyFont="1" applyFill="1" applyAlignment="1">
      <alignment horizontal="center" vertical="center"/>
    </xf>
    <xf numFmtId="0" fontId="193" fillId="66" borderId="0" xfId="0" applyFont="1" applyFill="1" applyAlignment="1">
      <alignment horizontal="center"/>
    </xf>
    <xf numFmtId="0" fontId="243" fillId="66" borderId="0" xfId="0" applyFont="1" applyFill="1" applyAlignment="1">
      <alignment horizontal="center" vertical="center"/>
    </xf>
    <xf numFmtId="0" fontId="48" fillId="66" borderId="0" xfId="0" applyFont="1" applyFill="1" applyAlignment="1">
      <alignment horizontal="center" vertical="center"/>
    </xf>
    <xf numFmtId="0" fontId="150" fillId="65" borderId="0" xfId="6" applyFont="1" applyFill="1" applyAlignment="1">
      <alignment horizontal="center" vertical="center"/>
    </xf>
    <xf numFmtId="0" fontId="159" fillId="65" borderId="0" xfId="0" applyFont="1" applyFill="1" applyAlignment="1">
      <alignment horizontal="left" vertical="center" wrapText="1"/>
    </xf>
    <xf numFmtId="0" fontId="150" fillId="65" borderId="0" xfId="6" applyFont="1" applyFill="1" applyAlignment="1">
      <alignment horizontal="right" vertical="center"/>
    </xf>
    <xf numFmtId="0" fontId="54" fillId="66" borderId="0" xfId="6" applyFont="1" applyFill="1" applyAlignment="1">
      <alignment horizontal="center" vertical="center"/>
    </xf>
    <xf numFmtId="0" fontId="54" fillId="66" borderId="35" xfId="6" applyFont="1" applyFill="1" applyBorder="1" applyAlignment="1">
      <alignment horizontal="center" vertical="center"/>
    </xf>
    <xf numFmtId="0" fontId="244" fillId="66" borderId="0" xfId="6" applyFont="1" applyFill="1" applyAlignment="1">
      <alignment horizontal="center" vertical="center"/>
    </xf>
    <xf numFmtId="0" fontId="244" fillId="66" borderId="35" xfId="6" applyFont="1" applyFill="1" applyBorder="1" applyAlignment="1">
      <alignment horizontal="center" vertical="center"/>
    </xf>
    <xf numFmtId="0" fontId="54" fillId="65" borderId="0" xfId="6" applyFont="1" applyFill="1" applyAlignment="1">
      <alignment horizontal="center" vertical="center"/>
    </xf>
    <xf numFmtId="0" fontId="54" fillId="65" borderId="35" xfId="6" applyFont="1" applyFill="1" applyBorder="1" applyAlignment="1">
      <alignment horizontal="center" vertical="center"/>
    </xf>
    <xf numFmtId="0" fontId="244" fillId="65" borderId="0" xfId="6" applyFont="1" applyFill="1" applyAlignment="1">
      <alignment horizontal="center" vertical="center"/>
    </xf>
    <xf numFmtId="0" fontId="244" fillId="65" borderId="35" xfId="6" applyFont="1" applyFill="1" applyBorder="1" applyAlignment="1">
      <alignment horizontal="center" vertical="center"/>
    </xf>
    <xf numFmtId="0" fontId="193" fillId="65" borderId="0" xfId="0" applyFont="1" applyFill="1" applyAlignment="1">
      <alignment horizontal="center" vertical="center"/>
    </xf>
    <xf numFmtId="0" fontId="54" fillId="65" borderId="0" xfId="6" applyFont="1" applyFill="1" applyAlignment="1">
      <alignment horizontal="right" vertical="center"/>
    </xf>
    <xf numFmtId="0" fontId="54" fillId="65" borderId="35" xfId="6" applyFont="1" applyFill="1" applyBorder="1" applyAlignment="1">
      <alignment horizontal="right" vertical="center"/>
    </xf>
    <xf numFmtId="0" fontId="144" fillId="65" borderId="0" xfId="6" applyFont="1" applyFill="1" applyAlignment="1">
      <alignment horizontal="right" vertical="center"/>
    </xf>
    <xf numFmtId="0" fontId="144" fillId="65" borderId="35" xfId="6" applyFont="1" applyFill="1" applyBorder="1" applyAlignment="1">
      <alignment horizontal="right" vertical="center"/>
    </xf>
    <xf numFmtId="0" fontId="161" fillId="65" borderId="0" xfId="0" applyFont="1" applyFill="1" applyAlignment="1">
      <alignment horizontal="center" vertical="center"/>
    </xf>
    <xf numFmtId="0" fontId="237" fillId="78" borderId="0" xfId="0" applyFont="1" applyFill="1" applyAlignment="1">
      <alignment horizontal="center" vertical="center"/>
    </xf>
    <xf numFmtId="0" fontId="164" fillId="65" borderId="0" xfId="6" applyFont="1" applyFill="1" applyAlignment="1">
      <alignment horizontal="center" vertical="center"/>
    </xf>
    <xf numFmtId="0" fontId="183" fillId="65" borderId="0" xfId="0" applyFont="1" applyFill="1" applyAlignment="1">
      <alignment horizontal="center" vertical="center" wrapText="1"/>
    </xf>
    <xf numFmtId="0" fontId="193" fillId="65" borderId="0" xfId="6" applyFont="1" applyFill="1" applyAlignment="1">
      <alignment horizontal="center" vertical="center"/>
    </xf>
    <xf numFmtId="0" fontId="193" fillId="65" borderId="0" xfId="0" applyFont="1" applyFill="1" applyAlignment="1">
      <alignment horizontal="center"/>
    </xf>
    <xf numFmtId="0" fontId="243" fillId="65" borderId="0" xfId="0" applyFont="1" applyFill="1" applyAlignment="1">
      <alignment horizontal="center" vertical="center"/>
    </xf>
    <xf numFmtId="0" fontId="48" fillId="65" borderId="0" xfId="0" applyFont="1" applyFill="1" applyAlignment="1">
      <alignment horizontal="center" vertical="center"/>
    </xf>
    <xf numFmtId="0" fontId="229" fillId="64" borderId="0" xfId="6" applyFont="1" applyFill="1" applyAlignment="1">
      <alignment horizontal="center" vertical="center"/>
    </xf>
    <xf numFmtId="0" fontId="178" fillId="64" borderId="0" xfId="0" applyFont="1" applyFill="1" applyAlignment="1">
      <alignment horizontal="left" vertical="center" wrapText="1"/>
    </xf>
    <xf numFmtId="0" fontId="229" fillId="64" borderId="0" xfId="6" applyFont="1" applyFill="1" applyAlignment="1">
      <alignment horizontal="right" vertical="center"/>
    </xf>
    <xf numFmtId="0" fontId="144" fillId="64" borderId="0" xfId="6" applyFont="1" applyFill="1" applyAlignment="1">
      <alignment horizontal="right" vertical="center"/>
    </xf>
    <xf numFmtId="0" fontId="144" fillId="64" borderId="35" xfId="6" applyFont="1" applyFill="1" applyBorder="1" applyAlignment="1">
      <alignment horizontal="right" vertical="center"/>
    </xf>
    <xf numFmtId="0" fontId="142" fillId="64" borderId="0" xfId="0" applyFont="1" applyFill="1" applyAlignment="1">
      <alignment horizontal="center" vertical="center"/>
    </xf>
    <xf numFmtId="0" fontId="237" fillId="68" borderId="0" xfId="0" applyFont="1" applyFill="1" applyAlignment="1">
      <alignment horizontal="center" vertical="center"/>
    </xf>
    <xf numFmtId="0" fontId="235" fillId="64" borderId="0" xfId="0" applyFont="1" applyFill="1" applyAlignment="1">
      <alignment horizontal="center" vertical="center"/>
    </xf>
    <xf numFmtId="0" fontId="142" fillId="64" borderId="0" xfId="0" applyFont="1" applyFill="1" applyAlignment="1">
      <alignment horizontal="center"/>
    </xf>
    <xf numFmtId="0" fontId="142" fillId="64" borderId="0" xfId="6" applyFont="1" applyFill="1" applyAlignment="1">
      <alignment horizontal="center" vertical="center"/>
    </xf>
    <xf numFmtId="0" fontId="146" fillId="64" borderId="0" xfId="0" applyFont="1" applyFill="1" applyAlignment="1">
      <alignment horizontal="center" vertical="center"/>
    </xf>
    <xf numFmtId="0" fontId="164" fillId="64" borderId="0" xfId="6" applyFont="1" applyFill="1" applyAlignment="1">
      <alignment horizontal="center" vertical="center"/>
    </xf>
    <xf numFmtId="0" fontId="166" fillId="64" borderId="0" xfId="0" applyFont="1" applyFill="1" applyAlignment="1">
      <alignment horizontal="center" vertical="center" wrapText="1"/>
    </xf>
    <xf numFmtId="0" fontId="188" fillId="64" borderId="0" xfId="0" applyFont="1" applyFill="1" applyAlignment="1">
      <alignment horizontal="center" vertical="center"/>
    </xf>
    <xf numFmtId="0" fontId="229" fillId="31" borderId="0" xfId="6" applyFont="1" applyFill="1" applyAlignment="1">
      <alignment horizontal="center" vertical="center"/>
    </xf>
    <xf numFmtId="0" fontId="178" fillId="31" borderId="0" xfId="0" applyFont="1" applyFill="1" applyAlignment="1">
      <alignment horizontal="left" vertical="center" wrapText="1"/>
    </xf>
    <xf numFmtId="0" fontId="229" fillId="31" borderId="0" xfId="6" applyFont="1" applyFill="1" applyAlignment="1">
      <alignment horizontal="right" vertical="center"/>
    </xf>
    <xf numFmtId="0" fontId="144" fillId="64" borderId="0" xfId="6" applyFont="1" applyFill="1" applyAlignment="1">
      <alignment horizontal="center" vertical="center"/>
    </xf>
    <xf numFmtId="0" fontId="144" fillId="64" borderId="35" xfId="6" applyFont="1" applyFill="1" applyBorder="1" applyAlignment="1">
      <alignment horizontal="center" vertical="center"/>
    </xf>
    <xf numFmtId="0" fontId="164" fillId="31" borderId="0" xfId="6" applyFont="1" applyFill="1" applyAlignment="1">
      <alignment horizontal="center" vertical="center"/>
    </xf>
    <xf numFmtId="0" fontId="166" fillId="31" borderId="0" xfId="0" applyFont="1" applyFill="1" applyAlignment="1">
      <alignment horizontal="center" vertical="center" wrapText="1"/>
    </xf>
    <xf numFmtId="0" fontId="144" fillId="31" borderId="0" xfId="6" applyFont="1" applyFill="1" applyAlignment="1">
      <alignment horizontal="center" vertical="center"/>
    </xf>
    <xf numFmtId="0" fontId="144" fillId="31" borderId="35" xfId="6" applyFont="1" applyFill="1" applyBorder="1" applyAlignment="1">
      <alignment horizontal="center" vertical="center"/>
    </xf>
    <xf numFmtId="0" fontId="204" fillId="30" borderId="115" xfId="6" applyFont="1" applyFill="1" applyBorder="1" applyAlignment="1">
      <alignment horizontal="center" vertical="center"/>
    </xf>
    <xf numFmtId="1" fontId="418" fillId="32" borderId="0" xfId="8" applyNumberFormat="1" applyFont="1" applyFill="1" applyAlignment="1">
      <alignment horizontal="center" vertical="center"/>
    </xf>
    <xf numFmtId="0" fontId="188" fillId="31" borderId="0" xfId="0" applyFont="1" applyFill="1" applyAlignment="1">
      <alignment horizontal="center" vertical="center"/>
    </xf>
    <xf numFmtId="0" fontId="146" fillId="31" borderId="0" xfId="0" applyFont="1" applyFill="1" applyAlignment="1">
      <alignment horizontal="center" vertical="center"/>
    </xf>
    <xf numFmtId="0" fontId="170" fillId="30" borderId="43" xfId="0" applyFont="1" applyFill="1" applyBorder="1" applyAlignment="1">
      <alignment horizontal="center" vertical="center" wrapText="1"/>
    </xf>
    <xf numFmtId="0" fontId="170" fillId="30" borderId="51" xfId="0" applyFont="1" applyFill="1" applyBorder="1" applyAlignment="1">
      <alignment horizontal="center" vertical="center" wrapText="1"/>
    </xf>
    <xf numFmtId="0" fontId="170" fillId="30" borderId="0" xfId="0" applyFont="1" applyFill="1" applyAlignment="1">
      <alignment horizontal="center" vertical="center" wrapText="1"/>
    </xf>
    <xf numFmtId="0" fontId="170" fillId="30" borderId="35" xfId="0" applyFont="1" applyFill="1" applyBorder="1" applyAlignment="1">
      <alignment horizontal="center" vertical="center" wrapText="1"/>
    </xf>
    <xf numFmtId="0" fontId="142" fillId="31" borderId="0" xfId="0" applyFont="1" applyFill="1" applyAlignment="1">
      <alignment horizontal="center" vertical="center"/>
    </xf>
    <xf numFmtId="0" fontId="144" fillId="31" borderId="0" xfId="6" applyFont="1" applyFill="1" applyAlignment="1">
      <alignment horizontal="right" vertical="center"/>
    </xf>
    <xf numFmtId="0" fontId="144" fillId="31" borderId="35" xfId="6" applyFont="1" applyFill="1" applyBorder="1" applyAlignment="1">
      <alignment horizontal="right" vertical="center"/>
    </xf>
    <xf numFmtId="0" fontId="235" fillId="31" borderId="0" xfId="0" applyFont="1" applyFill="1" applyAlignment="1">
      <alignment horizontal="center" vertical="center"/>
    </xf>
    <xf numFmtId="0" fontId="237" fillId="62" borderId="0" xfId="0" applyFont="1" applyFill="1" applyAlignment="1">
      <alignment horizontal="center" vertical="center"/>
    </xf>
    <xf numFmtId="0" fontId="142" fillId="31" borderId="0" xfId="6" applyFont="1" applyFill="1" applyAlignment="1">
      <alignment horizontal="center" vertical="center"/>
    </xf>
    <xf numFmtId="0" fontId="142" fillId="31" borderId="0" xfId="0" applyFont="1" applyFill="1" applyAlignment="1">
      <alignment horizontal="center"/>
    </xf>
    <xf numFmtId="0" fontId="185" fillId="35" borderId="0" xfId="6" applyFont="1" applyFill="1" applyAlignment="1">
      <alignment horizontal="center" vertical="center" wrapText="1"/>
    </xf>
    <xf numFmtId="0" fontId="310" fillId="35" borderId="115" xfId="6" applyFont="1" applyFill="1" applyBorder="1" applyAlignment="1">
      <alignment horizontal="center" vertical="center" wrapText="1"/>
    </xf>
    <xf numFmtId="0" fontId="310" fillId="35" borderId="0" xfId="6" applyFont="1" applyFill="1" applyBorder="1" applyAlignment="1">
      <alignment horizontal="center" vertical="center" wrapText="1"/>
    </xf>
    <xf numFmtId="0" fontId="310" fillId="35" borderId="0" xfId="6" applyFont="1" applyFill="1" applyAlignment="1">
      <alignment horizontal="center" vertical="center" wrapText="1"/>
    </xf>
    <xf numFmtId="0" fontId="185" fillId="35" borderId="115" xfId="6" applyFont="1" applyFill="1" applyBorder="1" applyAlignment="1">
      <alignment horizontal="center" vertical="center" wrapText="1"/>
    </xf>
    <xf numFmtId="0" fontId="185" fillId="35" borderId="0" xfId="6" applyFont="1" applyFill="1" applyBorder="1" applyAlignment="1">
      <alignment horizontal="center" vertical="center" wrapText="1"/>
    </xf>
    <xf numFmtId="0" fontId="185" fillId="35" borderId="70" xfId="6" applyFont="1" applyFill="1" applyBorder="1" applyAlignment="1">
      <alignment horizontal="center" vertical="center" wrapText="1"/>
    </xf>
    <xf numFmtId="0" fontId="306" fillId="65" borderId="72" xfId="6" applyFont="1" applyFill="1" applyBorder="1" applyAlignment="1" applyProtection="1">
      <alignment horizontal="right" vertical="center"/>
      <protection hidden="1"/>
    </xf>
    <xf numFmtId="0" fontId="306" fillId="65" borderId="73" xfId="6" applyFont="1" applyFill="1" applyBorder="1" applyAlignment="1" applyProtection="1">
      <alignment horizontal="right" vertical="center"/>
      <protection hidden="1"/>
    </xf>
    <xf numFmtId="0" fontId="306" fillId="65" borderId="70" xfId="6" applyFont="1" applyFill="1" applyBorder="1" applyAlignment="1" applyProtection="1">
      <alignment horizontal="right" vertical="center"/>
      <protection hidden="1"/>
    </xf>
    <xf numFmtId="0" fontId="306" fillId="65" borderId="0" xfId="6" applyFont="1" applyFill="1" applyBorder="1" applyAlignment="1" applyProtection="1">
      <alignment horizontal="right" vertical="center"/>
      <protection hidden="1"/>
    </xf>
    <xf numFmtId="0" fontId="306" fillId="65" borderId="74" xfId="11" applyNumberFormat="1" applyFont="1" applyFill="1" applyBorder="1" applyAlignment="1">
      <alignment horizontal="center" vertical="center"/>
    </xf>
    <xf numFmtId="0" fontId="306" fillId="65" borderId="75" xfId="11" applyNumberFormat="1" applyFont="1" applyFill="1" applyBorder="1" applyAlignment="1">
      <alignment horizontal="center" vertical="center"/>
    </xf>
    <xf numFmtId="0" fontId="503" fillId="52" borderId="72" xfId="6" applyFont="1" applyFill="1" applyBorder="1" applyAlignment="1">
      <alignment horizontal="center" vertical="center" wrapText="1"/>
    </xf>
    <xf numFmtId="0" fontId="503" fillId="52" borderId="70" xfId="6" applyFont="1" applyFill="1" applyBorder="1" applyAlignment="1">
      <alignment horizontal="center" vertical="center" wrapText="1"/>
    </xf>
    <xf numFmtId="0" fontId="256" fillId="52" borderId="167" xfId="6" applyFont="1" applyFill="1" applyBorder="1" applyAlignment="1">
      <alignment horizontal="center" vertical="center"/>
    </xf>
    <xf numFmtId="0" fontId="256" fillId="52" borderId="131" xfId="6" applyFont="1" applyFill="1" applyBorder="1" applyAlignment="1">
      <alignment horizontal="center" vertical="center"/>
    </xf>
    <xf numFmtId="0" fontId="504" fillId="30" borderId="74" xfId="6" applyFont="1" applyFill="1" applyBorder="1" applyAlignment="1">
      <alignment horizontal="center" vertical="center" wrapText="1"/>
    </xf>
    <xf numFmtId="0" fontId="504" fillId="30" borderId="75" xfId="6" applyFont="1" applyFill="1" applyBorder="1" applyAlignment="1">
      <alignment horizontal="center" vertical="center" wrapText="1"/>
    </xf>
    <xf numFmtId="0" fontId="442" fillId="30" borderId="75" xfId="0" applyFont="1" applyFill="1" applyBorder="1" applyAlignment="1">
      <alignment horizontal="left" vertical="center" wrapText="1"/>
    </xf>
    <xf numFmtId="0" fontId="43" fillId="106" borderId="74" xfId="6" applyFont="1" applyFill="1" applyBorder="1" applyAlignment="1">
      <alignment horizontal="center" vertical="center"/>
    </xf>
    <xf numFmtId="0" fontId="43" fillId="106" borderId="75" xfId="6" applyFont="1" applyFill="1" applyBorder="1" applyAlignment="1">
      <alignment horizontal="center" vertical="center"/>
    </xf>
    <xf numFmtId="0" fontId="441" fillId="30" borderId="75" xfId="0" applyFont="1" applyFill="1" applyBorder="1" applyAlignment="1">
      <alignment horizontal="left" vertical="center" wrapText="1"/>
    </xf>
    <xf numFmtId="0" fontId="500" fillId="30" borderId="107" xfId="6" applyFont="1" applyFill="1" applyBorder="1" applyAlignment="1">
      <alignment horizontal="center" vertical="center" wrapText="1"/>
    </xf>
    <xf numFmtId="0" fontId="500" fillId="30" borderId="165" xfId="6" applyFont="1" applyFill="1" applyBorder="1" applyAlignment="1">
      <alignment horizontal="center" vertical="center" wrapText="1"/>
    </xf>
    <xf numFmtId="0" fontId="314" fillId="100" borderId="0" xfId="0" applyFont="1" applyFill="1" applyAlignment="1">
      <alignment horizontal="center" vertical="center" wrapText="1"/>
    </xf>
    <xf numFmtId="0" fontId="314" fillId="5" borderId="0" xfId="0" applyFont="1" applyFill="1" applyAlignment="1">
      <alignment horizontal="right" wrapText="1"/>
    </xf>
    <xf numFmtId="0" fontId="501" fillId="100" borderId="0" xfId="19" applyFont="1" applyFill="1" applyAlignment="1">
      <alignment horizontal="center" vertical="center"/>
    </xf>
    <xf numFmtId="0" fontId="498" fillId="30" borderId="165" xfId="6" applyFont="1" applyFill="1" applyBorder="1" applyAlignment="1">
      <alignment horizontal="left" vertical="center" wrapText="1"/>
    </xf>
    <xf numFmtId="0" fontId="494" fillId="30" borderId="165" xfId="6" applyFont="1" applyFill="1" applyBorder="1" applyAlignment="1">
      <alignment horizontal="left" vertical="center" wrapText="1"/>
    </xf>
    <xf numFmtId="0" fontId="502" fillId="30" borderId="165" xfId="6" applyFont="1" applyFill="1" applyBorder="1" applyAlignment="1">
      <alignment horizontal="left" vertical="center" wrapText="1"/>
    </xf>
    <xf numFmtId="0" fontId="441" fillId="30" borderId="165" xfId="0" applyFont="1" applyFill="1" applyBorder="1" applyAlignment="1">
      <alignment horizontal="left" vertical="center" wrapText="1"/>
    </xf>
    <xf numFmtId="0" fontId="442" fillId="30" borderId="165" xfId="0" applyFont="1" applyFill="1" applyBorder="1" applyAlignment="1">
      <alignment horizontal="left" vertical="center" wrapText="1"/>
    </xf>
    <xf numFmtId="0" fontId="440" fillId="30" borderId="165" xfId="6" applyFont="1" applyFill="1" applyBorder="1" applyAlignment="1">
      <alignment horizontal="left" vertical="center"/>
    </xf>
    <xf numFmtId="0" fontId="438" fillId="30" borderId="165" xfId="6" applyFont="1" applyFill="1" applyBorder="1" applyAlignment="1">
      <alignment horizontal="center" vertical="center"/>
    </xf>
    <xf numFmtId="0" fontId="256" fillId="52" borderId="165" xfId="6" applyFont="1" applyFill="1" applyBorder="1" applyAlignment="1">
      <alignment horizontal="center" vertical="center"/>
    </xf>
    <xf numFmtId="0" fontId="338" fillId="14" borderId="72" xfId="6" applyFont="1" applyFill="1" applyBorder="1" applyAlignment="1" applyProtection="1">
      <alignment horizontal="right" vertical="center"/>
      <protection hidden="1"/>
    </xf>
    <xf numFmtId="0" fontId="338" fillId="14" borderId="73" xfId="6" applyFont="1" applyFill="1" applyBorder="1" applyAlignment="1" applyProtection="1">
      <alignment horizontal="right" vertical="center"/>
      <protection hidden="1"/>
    </xf>
    <xf numFmtId="0" fontId="338" fillId="14" borderId="70" xfId="6" applyFont="1" applyFill="1" applyBorder="1" applyAlignment="1" applyProtection="1">
      <alignment horizontal="right" vertical="center"/>
      <protection hidden="1"/>
    </xf>
    <xf numFmtId="0" fontId="338" fillId="14" borderId="0" xfId="6" applyFont="1" applyFill="1" applyBorder="1" applyAlignment="1" applyProtection="1">
      <alignment horizontal="right" vertical="center"/>
      <protection hidden="1"/>
    </xf>
    <xf numFmtId="0" fontId="250" fillId="52" borderId="74" xfId="11" applyNumberFormat="1" applyFont="1" applyFill="1" applyBorder="1" applyAlignment="1">
      <alignment horizontal="center" vertical="center"/>
    </xf>
    <xf numFmtId="0" fontId="250" fillId="52" borderId="75" xfId="11" applyNumberFormat="1" applyFont="1" applyFill="1" applyBorder="1" applyAlignment="1">
      <alignment horizontal="center" vertical="center"/>
    </xf>
    <xf numFmtId="0" fontId="438" fillId="30" borderId="70" xfId="6" applyFont="1" applyFill="1" applyBorder="1" applyAlignment="1">
      <alignment horizontal="center" vertical="center"/>
    </xf>
    <xf numFmtId="0" fontId="506" fillId="30" borderId="131" xfId="6" applyFont="1" applyFill="1" applyBorder="1" applyAlignment="1">
      <alignment horizontal="left" vertical="center" wrapText="1"/>
    </xf>
    <xf numFmtId="0" fontId="443" fillId="30" borderId="165" xfId="6" applyFont="1" applyFill="1" applyBorder="1" applyAlignment="1">
      <alignment horizontal="left" vertical="center"/>
    </xf>
    <xf numFmtId="0" fontId="443" fillId="30" borderId="165" xfId="6" applyFont="1" applyFill="1" applyBorder="1" applyAlignment="1">
      <alignment horizontal="left" vertical="center" wrapText="1"/>
    </xf>
    <xf numFmtId="0" fontId="440" fillId="30" borderId="70" xfId="6" applyFont="1" applyFill="1" applyBorder="1" applyAlignment="1">
      <alignment horizontal="left" vertical="center"/>
    </xf>
    <xf numFmtId="0" fontId="498" fillId="30" borderId="70" xfId="6" applyFont="1" applyFill="1" applyBorder="1" applyAlignment="1">
      <alignment horizontal="left" vertical="center" wrapText="1"/>
    </xf>
    <xf numFmtId="0" fontId="494" fillId="30" borderId="131" xfId="6" applyFont="1" applyFill="1" applyBorder="1" applyAlignment="1">
      <alignment horizontal="left" vertical="center" wrapText="1"/>
    </xf>
    <xf numFmtId="0" fontId="502" fillId="30" borderId="131" xfId="6" applyFont="1" applyFill="1" applyBorder="1" applyAlignment="1">
      <alignment horizontal="left" vertical="center" wrapText="1"/>
    </xf>
    <xf numFmtId="0" fontId="58" fillId="40" borderId="165" xfId="6" applyFont="1" applyFill="1" applyBorder="1" applyAlignment="1">
      <alignment horizontal="center" vertical="center"/>
    </xf>
    <xf numFmtId="0" fontId="309" fillId="44" borderId="72" xfId="6" applyFont="1" applyFill="1" applyBorder="1" applyAlignment="1">
      <alignment horizontal="center" vertical="center"/>
    </xf>
    <xf numFmtId="0" fontId="309" fillId="44" borderId="73" xfId="6" applyFont="1" applyFill="1" applyBorder="1" applyAlignment="1">
      <alignment horizontal="center" vertical="center"/>
    </xf>
    <xf numFmtId="0" fontId="416" fillId="44" borderId="70" xfId="16" applyFont="1" applyFill="1" applyBorder="1" applyAlignment="1">
      <alignment horizontal="center" vertical="center"/>
    </xf>
    <xf numFmtId="0" fontId="416" fillId="44" borderId="0" xfId="16" applyFont="1" applyFill="1" applyBorder="1" applyAlignment="1">
      <alignment horizontal="center" vertical="center"/>
    </xf>
    <xf numFmtId="0" fontId="416" fillId="44" borderId="143" xfId="16" applyFont="1" applyFill="1" applyBorder="1" applyAlignment="1">
      <alignment horizontal="center" vertical="center"/>
    </xf>
    <xf numFmtId="0" fontId="416" fillId="44" borderId="76" xfId="16" applyFont="1" applyFill="1" applyBorder="1" applyAlignment="1">
      <alignment horizontal="center" vertical="center"/>
    </xf>
    <xf numFmtId="0" fontId="309" fillId="44" borderId="74" xfId="6" applyFont="1" applyFill="1" applyBorder="1" applyAlignment="1">
      <alignment horizontal="center" vertical="center"/>
    </xf>
    <xf numFmtId="0" fontId="416" fillId="44" borderId="75" xfId="16" applyFont="1" applyFill="1" applyBorder="1" applyAlignment="1">
      <alignment horizontal="center" vertical="center"/>
    </xf>
    <xf numFmtId="0" fontId="416" fillId="44" borderId="100" xfId="16" applyFont="1" applyFill="1" applyBorder="1" applyAlignment="1">
      <alignment horizontal="center" vertical="center"/>
    </xf>
    <xf numFmtId="0" fontId="416" fillId="44" borderId="102" xfId="16" applyFont="1" applyFill="1" applyBorder="1" applyAlignment="1">
      <alignment horizontal="center" vertical="center"/>
    </xf>
    <xf numFmtId="0" fontId="200" fillId="44" borderId="137" xfId="6" applyFont="1" applyFill="1" applyBorder="1" applyAlignment="1">
      <alignment horizontal="center" vertical="center"/>
    </xf>
    <xf numFmtId="0" fontId="200" fillId="44" borderId="139" xfId="6" applyFont="1" applyFill="1" applyBorder="1" applyAlignment="1">
      <alignment horizontal="center" vertical="center"/>
    </xf>
    <xf numFmtId="0" fontId="160" fillId="44" borderId="115" xfId="6" applyFont="1" applyFill="1" applyBorder="1" applyAlignment="1">
      <alignment horizontal="center" vertical="center" wrapText="1"/>
    </xf>
    <xf numFmtId="0" fontId="160" fillId="44" borderId="146" xfId="6" applyFont="1" applyFill="1" applyBorder="1" applyAlignment="1">
      <alignment horizontal="center" vertical="center" wrapText="1"/>
    </xf>
    <xf numFmtId="0" fontId="505" fillId="30" borderId="75" xfId="0" applyFont="1" applyFill="1" applyBorder="1" applyAlignment="1">
      <alignment horizontal="left" vertical="center" wrapText="1"/>
    </xf>
    <xf numFmtId="0" fontId="338" fillId="52" borderId="72" xfId="6" applyFont="1" applyFill="1" applyBorder="1" applyAlignment="1" applyProtection="1">
      <alignment horizontal="right" vertical="center"/>
      <protection hidden="1"/>
    </xf>
    <xf numFmtId="0" fontId="338" fillId="52" borderId="73" xfId="6" applyFont="1" applyFill="1" applyBorder="1" applyAlignment="1" applyProtection="1">
      <alignment horizontal="right" vertical="center"/>
      <protection hidden="1"/>
    </xf>
    <xf numFmtId="0" fontId="338" fillId="52" borderId="70" xfId="6" applyFont="1" applyFill="1" applyBorder="1" applyAlignment="1" applyProtection="1">
      <alignment horizontal="right" vertical="center"/>
      <protection hidden="1"/>
    </xf>
    <xf numFmtId="0" fontId="338" fillId="52" borderId="0" xfId="6" applyFont="1" applyFill="1" applyBorder="1" applyAlignment="1" applyProtection="1">
      <alignment horizontal="right" vertical="center"/>
      <protection hidden="1"/>
    </xf>
    <xf numFmtId="164" fontId="201" fillId="2" borderId="48" xfId="10" applyNumberFormat="1" applyFont="1" applyFill="1" applyBorder="1" applyAlignment="1">
      <alignment horizontal="left" vertical="center"/>
    </xf>
    <xf numFmtId="164" fontId="201" fillId="2" borderId="49" xfId="10" applyNumberFormat="1" applyFont="1" applyFill="1" applyBorder="1" applyAlignment="1">
      <alignment horizontal="left" vertical="center"/>
    </xf>
    <xf numFmtId="164" fontId="201" fillId="2" borderId="0" xfId="10" applyNumberFormat="1" applyFont="1" applyFill="1" applyBorder="1" applyAlignment="1">
      <alignment horizontal="left" vertical="center"/>
    </xf>
    <xf numFmtId="164" fontId="201" fillId="2" borderId="20" xfId="10" applyNumberFormat="1" applyFont="1" applyFill="1" applyBorder="1" applyAlignment="1">
      <alignment horizontal="left" vertical="center"/>
    </xf>
    <xf numFmtId="0" fontId="306" fillId="38" borderId="28" xfId="6" applyFont="1" applyFill="1" applyBorder="1" applyAlignment="1">
      <alignment horizontal="center" vertical="center"/>
    </xf>
    <xf numFmtId="0" fontId="306" fillId="38" borderId="19" xfId="6" applyFont="1" applyFill="1" applyBorder="1" applyAlignment="1">
      <alignment horizontal="center" vertical="center"/>
    </xf>
    <xf numFmtId="0" fontId="306" fillId="38" borderId="29" xfId="6" applyFont="1" applyFill="1" applyBorder="1" applyAlignment="1">
      <alignment horizontal="center" vertical="center"/>
    </xf>
    <xf numFmtId="0" fontId="306" fillId="38" borderId="1" xfId="6" applyFont="1" applyFill="1" applyBorder="1" applyAlignment="1">
      <alignment horizontal="center" vertical="center"/>
    </xf>
    <xf numFmtId="0" fontId="306" fillId="38" borderId="0" xfId="6" applyFont="1" applyFill="1" applyBorder="1" applyAlignment="1">
      <alignment horizontal="center" vertical="center"/>
    </xf>
    <xf numFmtId="0" fontId="306" fillId="38" borderId="20" xfId="6" applyFont="1" applyFill="1" applyBorder="1" applyAlignment="1">
      <alignment horizontal="center" vertical="center"/>
    </xf>
    <xf numFmtId="0" fontId="183" fillId="30" borderId="0" xfId="6" applyFont="1" applyFill="1" applyBorder="1" applyAlignment="1" applyProtection="1">
      <alignment horizontal="center" vertical="center"/>
      <protection hidden="1"/>
    </xf>
    <xf numFmtId="0" fontId="183" fillId="30" borderId="75" xfId="6" applyFont="1" applyFill="1" applyBorder="1" applyAlignment="1" applyProtection="1">
      <alignment horizontal="center" vertical="center"/>
      <protection hidden="1"/>
    </xf>
    <xf numFmtId="49" fontId="315" fillId="0" borderId="42" xfId="0" applyNumberFormat="1" applyFont="1" applyBorder="1" applyAlignment="1">
      <alignment horizontal="center" vertical="center" wrapText="1"/>
    </xf>
    <xf numFmtId="49" fontId="315" fillId="0" borderId="70" xfId="0" applyNumberFormat="1" applyFont="1" applyBorder="1" applyAlignment="1">
      <alignment horizontal="center" vertical="center" wrapText="1"/>
    </xf>
    <xf numFmtId="49" fontId="315" fillId="0" borderId="43" xfId="0" applyNumberFormat="1" applyFont="1" applyBorder="1" applyAlignment="1">
      <alignment horizontal="center" vertical="center" wrapText="1"/>
    </xf>
    <xf numFmtId="49" fontId="315" fillId="0" borderId="0" xfId="0" applyNumberFormat="1" applyFont="1" applyBorder="1" applyAlignment="1">
      <alignment horizontal="center" vertical="center" wrapText="1"/>
    </xf>
    <xf numFmtId="0" fontId="187" fillId="52" borderId="28" xfId="6" applyFont="1" applyFill="1" applyBorder="1" applyAlignment="1" applyProtection="1">
      <alignment horizontal="center" vertical="center" wrapText="1"/>
      <protection hidden="1"/>
    </xf>
    <xf numFmtId="0" fontId="187" fillId="52" borderId="19" xfId="6" applyFont="1" applyFill="1" applyBorder="1" applyAlignment="1" applyProtection="1">
      <alignment horizontal="center" vertical="center" wrapText="1"/>
      <protection hidden="1"/>
    </xf>
    <xf numFmtId="0" fontId="187" fillId="52" borderId="1" xfId="6" applyFont="1" applyFill="1" applyBorder="1" applyAlignment="1" applyProtection="1">
      <alignment horizontal="center" vertical="center" wrapText="1"/>
      <protection hidden="1"/>
    </xf>
    <xf numFmtId="0" fontId="187" fillId="52" borderId="0" xfId="6" applyFont="1" applyFill="1" applyBorder="1" applyAlignment="1" applyProtection="1">
      <alignment horizontal="center" vertical="center" wrapText="1"/>
      <protection hidden="1"/>
    </xf>
    <xf numFmtId="0" fontId="250" fillId="52" borderId="29" xfId="11" applyNumberFormat="1" applyFont="1" applyFill="1" applyBorder="1" applyAlignment="1">
      <alignment horizontal="center" vertical="center"/>
    </xf>
    <xf numFmtId="0" fontId="250" fillId="52" borderId="20" xfId="11" applyNumberFormat="1" applyFont="1" applyFill="1" applyBorder="1" applyAlignment="1">
      <alignment horizontal="center" vertical="center"/>
    </xf>
    <xf numFmtId="0" fontId="358" fillId="30" borderId="0" xfId="0" applyFont="1" applyFill="1" applyBorder="1" applyAlignment="1">
      <alignment horizontal="left" vertical="center" wrapText="1"/>
    </xf>
    <xf numFmtId="0" fontId="358" fillId="30" borderId="75" xfId="0" applyFont="1" applyFill="1" applyBorder="1" applyAlignment="1">
      <alignment horizontal="left" vertical="center" wrapText="1"/>
    </xf>
    <xf numFmtId="0" fontId="149" fillId="30" borderId="0" xfId="11" applyNumberFormat="1" applyFont="1" applyFill="1" applyBorder="1" applyAlignment="1">
      <alignment horizontal="left" vertical="center"/>
    </xf>
    <xf numFmtId="0" fontId="341" fillId="4" borderId="0" xfId="11" applyNumberFormat="1" applyFont="1" applyFill="1" applyBorder="1" applyAlignment="1">
      <alignment horizontal="center" vertical="center"/>
    </xf>
    <xf numFmtId="49" fontId="319" fillId="6" borderId="72" xfId="6" applyNumberFormat="1" applyFont="1" applyFill="1" applyBorder="1" applyAlignment="1">
      <alignment horizontal="center"/>
    </xf>
    <xf numFmtId="49" fontId="319" fillId="6" borderId="73" xfId="6" applyNumberFormat="1" applyFont="1" applyFill="1" applyBorder="1" applyAlignment="1">
      <alignment horizontal="center"/>
    </xf>
    <xf numFmtId="49" fontId="319" fillId="6" borderId="74" xfId="6" applyNumberFormat="1" applyFont="1" applyFill="1" applyBorder="1" applyAlignment="1">
      <alignment horizontal="center"/>
    </xf>
    <xf numFmtId="0" fontId="71" fillId="50" borderId="0" xfId="6" applyFont="1" applyFill="1" applyBorder="1" applyAlignment="1" applyProtection="1">
      <alignment horizontal="center" vertical="center"/>
      <protection hidden="1"/>
    </xf>
    <xf numFmtId="0" fontId="375" fillId="30" borderId="0" xfId="6" applyFont="1" applyFill="1" applyBorder="1" applyAlignment="1" applyProtection="1">
      <alignment horizontal="right" vertical="center" wrapText="1"/>
      <protection hidden="1"/>
    </xf>
    <xf numFmtId="0" fontId="355" fillId="4" borderId="115" xfId="6" applyFont="1" applyFill="1" applyBorder="1" applyAlignment="1">
      <alignment horizontal="center" vertical="center"/>
    </xf>
    <xf numFmtId="0" fontId="356" fillId="30" borderId="0" xfId="0" applyFont="1" applyFill="1" applyBorder="1" applyAlignment="1">
      <alignment horizontal="right" vertical="center" wrapText="1"/>
    </xf>
    <xf numFmtId="0" fontId="392" fillId="100" borderId="0" xfId="0" applyFont="1" applyFill="1" applyAlignment="1">
      <alignment horizontal="center" vertical="center" wrapText="1"/>
    </xf>
    <xf numFmtId="0" fontId="418" fillId="30" borderId="72" xfId="8" applyFont="1" applyFill="1" applyBorder="1" applyAlignment="1">
      <alignment horizontal="center" vertical="center"/>
    </xf>
    <xf numFmtId="0" fontId="418" fillId="30" borderId="73" xfId="8" applyFont="1" applyFill="1" applyBorder="1" applyAlignment="1">
      <alignment horizontal="center" vertical="center"/>
    </xf>
    <xf numFmtId="0" fontId="418" fillId="30" borderId="74" xfId="8" applyFont="1" applyFill="1" applyBorder="1" applyAlignment="1">
      <alignment horizontal="center" vertical="center"/>
    </xf>
    <xf numFmtId="0" fontId="418" fillId="30" borderId="70" xfId="8" applyFont="1" applyFill="1" applyBorder="1" applyAlignment="1">
      <alignment horizontal="center" vertical="center"/>
    </xf>
    <xf numFmtId="0" fontId="418" fillId="30" borderId="0" xfId="8" applyFont="1" applyFill="1" applyBorder="1" applyAlignment="1">
      <alignment horizontal="center" vertical="center"/>
    </xf>
    <xf numFmtId="0" fontId="418" fillId="30" borderId="75" xfId="8" applyFont="1" applyFill="1" applyBorder="1" applyAlignment="1">
      <alignment horizontal="center" vertical="center"/>
    </xf>
    <xf numFmtId="0" fontId="192" fillId="30" borderId="52" xfId="24" applyFont="1" applyFill="1" applyBorder="1" applyAlignment="1">
      <alignment horizontal="center" vertical="center"/>
    </xf>
    <xf numFmtId="0" fontId="192" fillId="30" borderId="92" xfId="24" applyFont="1" applyFill="1" applyBorder="1" applyAlignment="1">
      <alignment horizontal="center" vertical="center"/>
    </xf>
    <xf numFmtId="0" fontId="192" fillId="30" borderId="55" xfId="24" applyFont="1" applyFill="1" applyBorder="1" applyAlignment="1">
      <alignment horizontal="center" vertical="center"/>
    </xf>
    <xf numFmtId="0" fontId="192" fillId="30" borderId="143" xfId="24" applyFont="1" applyFill="1" applyBorder="1" applyAlignment="1">
      <alignment horizontal="center" vertical="center"/>
    </xf>
    <xf numFmtId="0" fontId="192" fillId="30" borderId="76" xfId="24" applyFont="1" applyFill="1" applyBorder="1" applyAlignment="1">
      <alignment horizontal="center" vertical="center"/>
    </xf>
    <xf numFmtId="0" fontId="192" fillId="30" borderId="77" xfId="24" applyFont="1" applyFill="1" applyBorder="1" applyAlignment="1">
      <alignment horizontal="center" vertical="center"/>
    </xf>
    <xf numFmtId="0" fontId="469" fillId="44" borderId="72" xfId="6" applyFont="1" applyFill="1" applyBorder="1" applyAlignment="1">
      <alignment horizontal="center" vertical="center"/>
    </xf>
    <xf numFmtId="0" fontId="469" fillId="44" borderId="73" xfId="6" applyFont="1" applyFill="1" applyBorder="1" applyAlignment="1">
      <alignment horizontal="center" vertical="center"/>
    </xf>
    <xf numFmtId="0" fontId="149" fillId="39" borderId="73" xfId="8" applyFont="1" applyFill="1" applyBorder="1" applyAlignment="1">
      <alignment horizontal="center" vertical="center" wrapText="1"/>
    </xf>
    <xf numFmtId="0" fontId="149" fillId="39" borderId="74" xfId="8" applyFont="1" applyFill="1" applyBorder="1" applyAlignment="1">
      <alignment horizontal="center" vertical="center" wrapText="1"/>
    </xf>
    <xf numFmtId="0" fontId="149" fillId="39" borderId="0" xfId="8" applyFont="1" applyFill="1" applyBorder="1" applyAlignment="1">
      <alignment horizontal="center" vertical="center" wrapText="1"/>
    </xf>
    <xf numFmtId="0" fontId="149" fillId="39" borderId="75" xfId="8" applyFont="1" applyFill="1" applyBorder="1" applyAlignment="1">
      <alignment horizontal="center" vertical="center" wrapText="1"/>
    </xf>
    <xf numFmtId="0" fontId="470" fillId="31" borderId="127" xfId="6" applyFont="1" applyFill="1" applyBorder="1" applyAlignment="1" applyProtection="1">
      <alignment horizontal="center" vertical="center" wrapText="1"/>
      <protection hidden="1"/>
    </xf>
    <xf numFmtId="0" fontId="468" fillId="44" borderId="115" xfId="6" applyFont="1" applyFill="1" applyBorder="1" applyAlignment="1">
      <alignment horizontal="center" vertical="center"/>
    </xf>
    <xf numFmtId="0" fontId="468" fillId="44" borderId="0" xfId="6" applyFont="1" applyFill="1" applyBorder="1" applyAlignment="1">
      <alignment horizontal="center" vertical="center"/>
    </xf>
    <xf numFmtId="0" fontId="469" fillId="44" borderId="115" xfId="6" applyFont="1" applyFill="1" applyBorder="1" applyAlignment="1">
      <alignment horizontal="center" vertical="center"/>
    </xf>
    <xf numFmtId="0" fontId="469" fillId="44" borderId="0" xfId="6" applyFont="1" applyFill="1" applyBorder="1" applyAlignment="1">
      <alignment horizontal="center" vertical="center"/>
    </xf>
    <xf numFmtId="0" fontId="204" fillId="44" borderId="115" xfId="6" applyFont="1" applyFill="1" applyBorder="1" applyAlignment="1">
      <alignment horizontal="center" vertical="center"/>
    </xf>
    <xf numFmtId="0" fontId="204" fillId="44" borderId="0" xfId="6" applyFont="1" applyFill="1" applyBorder="1" applyAlignment="1">
      <alignment horizontal="center" vertical="center"/>
    </xf>
    <xf numFmtId="0" fontId="150" fillId="39" borderId="0" xfId="8" applyFont="1" applyFill="1" applyBorder="1" applyAlignment="1">
      <alignment horizontal="center" vertical="center" wrapText="1"/>
    </xf>
    <xf numFmtId="0" fontId="150" fillId="39" borderId="75" xfId="8" applyFont="1" applyFill="1" applyBorder="1" applyAlignment="1">
      <alignment horizontal="center" vertical="center" wrapText="1"/>
    </xf>
    <xf numFmtId="0" fontId="58" fillId="106" borderId="165" xfId="6" applyFont="1" applyFill="1" applyBorder="1" applyAlignment="1">
      <alignment horizontal="center" vertical="center"/>
    </xf>
    <xf numFmtId="0" fontId="179" fillId="44" borderId="115" xfId="6" applyFont="1" applyFill="1" applyBorder="1" applyAlignment="1">
      <alignment horizontal="center" vertical="center" wrapText="1"/>
    </xf>
    <xf numFmtId="0" fontId="179" fillId="44" borderId="146" xfId="6" applyFont="1" applyFill="1" applyBorder="1" applyAlignment="1">
      <alignment horizontal="center" vertical="center" wrapText="1"/>
    </xf>
    <xf numFmtId="0" fontId="494" fillId="30" borderId="70" xfId="6" applyFont="1" applyFill="1" applyBorder="1" applyAlignment="1">
      <alignment horizontal="left" vertical="center"/>
    </xf>
    <xf numFmtId="0" fontId="195" fillId="30" borderId="131" xfId="6" applyFont="1" applyFill="1" applyBorder="1" applyAlignment="1">
      <alignment horizontal="left" vertical="center" wrapText="1"/>
    </xf>
    <xf numFmtId="0" fontId="444" fillId="30" borderId="75" xfId="0" applyFont="1" applyFill="1" applyBorder="1" applyAlignment="1">
      <alignment horizontal="left" vertical="center" wrapText="1"/>
    </xf>
    <xf numFmtId="0" fontId="507" fillId="30" borderId="70" xfId="6" applyFont="1" applyFill="1" applyBorder="1" applyAlignment="1">
      <alignment horizontal="left" vertical="center" wrapText="1"/>
    </xf>
    <xf numFmtId="0" fontId="340" fillId="6" borderId="0" xfId="0" applyFont="1" applyFill="1" applyBorder="1" applyAlignment="1">
      <alignment horizontal="center" vertical="center" wrapText="1"/>
    </xf>
    <xf numFmtId="0" fontId="159" fillId="22" borderId="1" xfId="6" applyFont="1" applyFill="1" applyBorder="1" applyAlignment="1">
      <alignment horizontal="center" vertical="center"/>
    </xf>
    <xf numFmtId="0" fontId="159" fillId="22" borderId="0" xfId="6" applyFont="1" applyFill="1" applyBorder="1" applyAlignment="1">
      <alignment horizontal="center" vertical="center"/>
    </xf>
    <xf numFmtId="0" fontId="159" fillId="22" borderId="20" xfId="6" applyFont="1" applyFill="1" applyBorder="1" applyAlignment="1">
      <alignment horizontal="center" vertical="center"/>
    </xf>
    <xf numFmtId="0" fontId="183" fillId="30" borderId="20" xfId="6" applyFont="1" applyFill="1" applyBorder="1" applyAlignment="1" applyProtection="1">
      <alignment horizontal="center" vertical="center"/>
      <protection hidden="1"/>
    </xf>
    <xf numFmtId="0" fontId="193" fillId="4" borderId="27" xfId="11" applyNumberFormat="1" applyFont="1" applyFill="1" applyBorder="1" applyAlignment="1">
      <alignment horizontal="center" vertical="center"/>
    </xf>
    <xf numFmtId="0" fontId="193" fillId="4" borderId="21" xfId="11" applyNumberFormat="1" applyFont="1" applyFill="1" applyBorder="1" applyAlignment="1">
      <alignment horizontal="center" vertical="center"/>
    </xf>
    <xf numFmtId="0" fontId="193" fillId="4" borderId="22" xfId="11" applyNumberFormat="1" applyFont="1" applyFill="1" applyBorder="1" applyAlignment="1">
      <alignment horizontal="center" vertical="center"/>
    </xf>
    <xf numFmtId="0" fontId="185" fillId="65" borderId="144" xfId="0" applyFont="1" applyFill="1" applyBorder="1" applyAlignment="1">
      <alignment horizontal="center" vertical="center" wrapText="1"/>
    </xf>
    <xf numFmtId="0" fontId="185" fillId="65" borderId="0" xfId="0" applyFont="1" applyFill="1" applyBorder="1" applyAlignment="1">
      <alignment horizontal="center" vertical="center" wrapText="1"/>
    </xf>
    <xf numFmtId="0" fontId="314" fillId="55" borderId="0" xfId="0" applyFont="1" applyFill="1" applyBorder="1" applyAlignment="1">
      <alignment horizontal="center" vertical="center"/>
    </xf>
    <xf numFmtId="0" fontId="183" fillId="17" borderId="0" xfId="6" applyFont="1" applyFill="1" applyBorder="1" applyAlignment="1">
      <alignment horizontal="left" vertical="center"/>
    </xf>
    <xf numFmtId="0" fontId="306" fillId="38" borderId="52" xfId="6" applyFont="1" applyFill="1" applyBorder="1" applyAlignment="1">
      <alignment horizontal="center" vertical="center"/>
    </xf>
    <xf numFmtId="0" fontId="306" fillId="38" borderId="40" xfId="6" applyFont="1" applyFill="1" applyBorder="1" applyAlignment="1">
      <alignment horizontal="center" vertical="center"/>
    </xf>
    <xf numFmtId="0" fontId="306" fillId="38" borderId="55" xfId="6" applyFont="1" applyFill="1" applyBorder="1" applyAlignment="1">
      <alignment horizontal="center" vertical="center"/>
    </xf>
    <xf numFmtId="0" fontId="344" fillId="30" borderId="70" xfId="6" applyFont="1" applyFill="1" applyBorder="1" applyAlignment="1">
      <alignment horizontal="center" vertical="center"/>
    </xf>
    <xf numFmtId="0" fontId="183" fillId="50" borderId="0" xfId="0" applyFont="1" applyFill="1" applyBorder="1" applyAlignment="1">
      <alignment horizontal="center" vertical="center"/>
    </xf>
    <xf numFmtId="0" fontId="489" fillId="29" borderId="1" xfId="6" applyFont="1" applyFill="1" applyBorder="1" applyAlignment="1">
      <alignment horizontal="center" vertical="center"/>
    </xf>
    <xf numFmtId="0" fontId="489" fillId="29" borderId="0" xfId="6" applyFont="1" applyFill="1" applyBorder="1" applyAlignment="1">
      <alignment horizontal="center" vertical="center"/>
    </xf>
    <xf numFmtId="0" fontId="489" fillId="29" borderId="65" xfId="6" applyFont="1" applyFill="1" applyBorder="1" applyAlignment="1">
      <alignment horizontal="center" vertical="center"/>
    </xf>
    <xf numFmtId="0" fontId="354" fillId="21" borderId="69" xfId="8" applyFont="1" applyFill="1" applyBorder="1" applyAlignment="1">
      <alignment horizontal="center" vertical="center" wrapText="1"/>
    </xf>
    <xf numFmtId="0" fontId="354" fillId="21" borderId="138" xfId="8" applyFont="1" applyFill="1" applyBorder="1" applyAlignment="1">
      <alignment horizontal="center" vertical="center" wrapText="1"/>
    </xf>
    <xf numFmtId="0" fontId="193" fillId="53" borderId="154" xfId="8" applyFont="1" applyFill="1" applyBorder="1" applyAlignment="1">
      <alignment horizontal="center"/>
    </xf>
    <xf numFmtId="0" fontId="193" fillId="53" borderId="155" xfId="8" applyFont="1" applyFill="1" applyBorder="1" applyAlignment="1">
      <alignment horizontal="center"/>
    </xf>
    <xf numFmtId="0" fontId="193" fillId="53" borderId="162" xfId="8" applyFont="1" applyFill="1" applyBorder="1" applyAlignment="1">
      <alignment horizontal="center"/>
    </xf>
    <xf numFmtId="0" fontId="317" fillId="12" borderId="71" xfId="6" applyFont="1" applyFill="1" applyBorder="1" applyAlignment="1" applyProtection="1">
      <alignment horizontal="center" vertical="center" wrapText="1"/>
      <protection hidden="1"/>
    </xf>
    <xf numFmtId="0" fontId="317" fillId="12" borderId="45" xfId="6" applyFont="1" applyFill="1" applyBorder="1" applyAlignment="1" applyProtection="1">
      <alignment horizontal="center" vertical="center" wrapText="1"/>
      <protection hidden="1"/>
    </xf>
    <xf numFmtId="0" fontId="161" fillId="53" borderId="156" xfId="6" applyFont="1" applyFill="1" applyBorder="1" applyAlignment="1" applyProtection="1">
      <alignment horizontal="center" vertical="center" wrapText="1"/>
      <protection hidden="1"/>
    </xf>
    <xf numFmtId="0" fontId="161" fillId="53" borderId="158" xfId="6" applyFont="1" applyFill="1" applyBorder="1" applyAlignment="1" applyProtection="1">
      <alignment horizontal="center" vertical="center" wrapText="1"/>
      <protection hidden="1"/>
    </xf>
    <xf numFmtId="0" fontId="161" fillId="21" borderId="157" xfId="6" applyFont="1" applyFill="1" applyBorder="1" applyAlignment="1" applyProtection="1">
      <alignment horizontal="center" vertical="center" wrapText="1"/>
      <protection hidden="1"/>
    </xf>
    <xf numFmtId="0" fontId="161" fillId="21" borderId="159" xfId="6" applyFont="1" applyFill="1" applyBorder="1" applyAlignment="1" applyProtection="1">
      <alignment horizontal="center" vertical="center" wrapText="1"/>
      <protection hidden="1"/>
    </xf>
    <xf numFmtId="0" fontId="483" fillId="30" borderId="70" xfId="0" applyFont="1" applyFill="1" applyBorder="1" applyAlignment="1">
      <alignment horizontal="center" vertical="center"/>
    </xf>
    <xf numFmtId="0" fontId="480" fillId="30" borderId="0" xfId="8" applyFont="1" applyFill="1" applyBorder="1" applyAlignment="1">
      <alignment horizontal="left" vertical="center"/>
    </xf>
    <xf numFmtId="0" fontId="159" fillId="22" borderId="1" xfId="6" applyFont="1" applyFill="1" applyBorder="1" applyAlignment="1">
      <alignment horizontal="right" vertical="center"/>
    </xf>
    <xf numFmtId="0" fontId="159" fillId="22" borderId="0" xfId="6" applyFont="1" applyFill="1" applyBorder="1" applyAlignment="1">
      <alignment horizontal="right" vertical="center"/>
    </xf>
    <xf numFmtId="0" fontId="159" fillId="22" borderId="20" xfId="6" applyFont="1" applyFill="1" applyBorder="1" applyAlignment="1">
      <alignment horizontal="right" vertical="center"/>
    </xf>
    <xf numFmtId="0" fontId="322" fillId="16" borderId="73" xfId="11" applyFont="1" applyFill="1" applyBorder="1" applyAlignment="1">
      <alignment horizontal="center" vertical="center"/>
    </xf>
    <xf numFmtId="0" fontId="322" fillId="16" borderId="0" xfId="11" applyFont="1" applyFill="1" applyBorder="1" applyAlignment="1">
      <alignment horizontal="center" vertical="center"/>
    </xf>
    <xf numFmtId="0" fontId="322" fillId="25" borderId="75" xfId="11" applyFont="1" applyFill="1" applyBorder="1" applyAlignment="1">
      <alignment horizontal="center" vertical="center"/>
    </xf>
    <xf numFmtId="0" fontId="393" fillId="30" borderId="70" xfId="6" applyFont="1" applyFill="1" applyBorder="1" applyAlignment="1" applyProtection="1">
      <alignment horizontal="center" vertical="center"/>
      <protection hidden="1"/>
    </xf>
    <xf numFmtId="0" fontId="393" fillId="30" borderId="0" xfId="6" applyFont="1" applyFill="1" applyBorder="1" applyAlignment="1" applyProtection="1">
      <alignment horizontal="center" vertical="center"/>
      <protection hidden="1"/>
    </xf>
    <xf numFmtId="0" fontId="375" fillId="30" borderId="0" xfId="6" applyFont="1" applyFill="1" applyBorder="1" applyAlignment="1" applyProtection="1">
      <alignment horizontal="center" vertical="center"/>
      <protection hidden="1"/>
    </xf>
    <xf numFmtId="0" fontId="205" fillId="30" borderId="70" xfId="6" applyFont="1" applyFill="1" applyBorder="1" applyAlignment="1" applyProtection="1">
      <alignment horizontal="center" vertical="center"/>
      <protection hidden="1"/>
    </xf>
    <xf numFmtId="0" fontId="205" fillId="30" borderId="0" xfId="6" applyFont="1" applyFill="1" applyBorder="1" applyAlignment="1" applyProtection="1">
      <alignment horizontal="center" vertical="center"/>
      <protection hidden="1"/>
    </xf>
    <xf numFmtId="0" fontId="205" fillId="30" borderId="75" xfId="6" applyFont="1" applyFill="1" applyBorder="1" applyAlignment="1" applyProtection="1">
      <alignment horizontal="center" vertical="center"/>
      <protection hidden="1"/>
    </xf>
    <xf numFmtId="0" fontId="398" fillId="21" borderId="115" xfId="0" applyFont="1" applyFill="1" applyBorder="1" applyAlignment="1">
      <alignment horizontal="center" vertical="center"/>
    </xf>
    <xf numFmtId="0" fontId="398" fillId="21" borderId="0" xfId="0" applyFont="1" applyFill="1" applyBorder="1" applyAlignment="1">
      <alignment horizontal="center" vertical="center"/>
    </xf>
    <xf numFmtId="0" fontId="398" fillId="21" borderId="35" xfId="0" applyFont="1" applyFill="1" applyBorder="1" applyAlignment="1">
      <alignment horizontal="center" vertical="center"/>
    </xf>
    <xf numFmtId="0" fontId="183" fillId="2" borderId="0" xfId="6" applyFont="1" applyFill="1" applyBorder="1" applyAlignment="1">
      <alignment horizontal="center" vertical="center" wrapText="1"/>
    </xf>
    <xf numFmtId="0" fontId="183" fillId="2" borderId="75" xfId="6" applyFont="1" applyFill="1" applyBorder="1" applyAlignment="1">
      <alignment horizontal="center" vertical="center" wrapText="1"/>
    </xf>
    <xf numFmtId="0" fontId="347" fillId="21" borderId="70" xfId="0" applyFont="1" applyFill="1" applyBorder="1" applyAlignment="1">
      <alignment horizontal="center" vertical="center"/>
    </xf>
    <xf numFmtId="0" fontId="347" fillId="21" borderId="0" xfId="0" applyFont="1" applyFill="1" applyBorder="1" applyAlignment="1">
      <alignment horizontal="center" vertical="center"/>
    </xf>
    <xf numFmtId="0" fontId="347" fillId="21" borderId="35" xfId="0" applyFont="1" applyFill="1" applyBorder="1" applyAlignment="1">
      <alignment horizontal="center" vertical="center"/>
    </xf>
    <xf numFmtId="0" fontId="347" fillId="19" borderId="85" xfId="0" applyFont="1" applyFill="1" applyBorder="1" applyAlignment="1">
      <alignment horizontal="center" vertical="center"/>
    </xf>
    <xf numFmtId="0" fontId="347" fillId="19" borderId="0" xfId="0" applyFont="1" applyFill="1" applyBorder="1" applyAlignment="1">
      <alignment horizontal="center" vertical="center"/>
    </xf>
    <xf numFmtId="0" fontId="347" fillId="19" borderId="75" xfId="0" applyFont="1" applyFill="1" applyBorder="1" applyAlignment="1">
      <alignment horizontal="center" vertical="center"/>
    </xf>
    <xf numFmtId="0" fontId="159" fillId="20" borderId="35" xfId="6" applyFont="1" applyFill="1" applyBorder="1" applyAlignment="1" applyProtection="1">
      <alignment horizontal="center" vertical="center" wrapText="1"/>
      <protection hidden="1"/>
    </xf>
    <xf numFmtId="0" fontId="159" fillId="19" borderId="0" xfId="6" applyFont="1" applyFill="1" applyBorder="1" applyAlignment="1" applyProtection="1">
      <alignment horizontal="center" vertical="center"/>
      <protection hidden="1"/>
    </xf>
    <xf numFmtId="0" fontId="159" fillId="19" borderId="0" xfId="6" applyFont="1" applyFill="1" applyBorder="1" applyAlignment="1" applyProtection="1">
      <alignment horizontal="center" vertical="center" wrapText="1"/>
      <protection hidden="1"/>
    </xf>
    <xf numFmtId="0" fontId="159" fillId="20" borderId="0" xfId="6" applyFont="1" applyFill="1" applyBorder="1" applyAlignment="1" applyProtection="1">
      <alignment horizontal="center" vertical="center" wrapText="1"/>
      <protection hidden="1"/>
    </xf>
    <xf numFmtId="0" fontId="161" fillId="17" borderId="47" xfId="6" applyFont="1" applyFill="1" applyBorder="1" applyAlignment="1">
      <alignment horizontal="center" vertical="center"/>
    </xf>
    <xf numFmtId="0" fontId="161" fillId="17" borderId="16" xfId="6" applyFont="1" applyFill="1" applyBorder="1" applyAlignment="1">
      <alignment horizontal="center" vertical="center"/>
    </xf>
    <xf numFmtId="0" fontId="161" fillId="17" borderId="54" xfId="6" applyFont="1" applyFill="1" applyBorder="1" applyAlignment="1">
      <alignment horizontal="center" vertical="center"/>
    </xf>
    <xf numFmtId="0" fontId="319" fillId="14" borderId="72" xfId="6" applyFont="1" applyFill="1" applyBorder="1" applyAlignment="1" applyProtection="1">
      <alignment horizontal="center" vertical="center" wrapText="1"/>
      <protection hidden="1"/>
    </xf>
    <xf numFmtId="0" fontId="319" fillId="14" borderId="73" xfId="6" applyFont="1" applyFill="1" applyBorder="1" applyAlignment="1" applyProtection="1">
      <alignment horizontal="center" vertical="center" wrapText="1"/>
      <protection hidden="1"/>
    </xf>
    <xf numFmtId="0" fontId="319" fillId="14" borderId="70" xfId="6" applyFont="1" applyFill="1" applyBorder="1" applyAlignment="1" applyProtection="1">
      <alignment horizontal="center" vertical="center" wrapText="1"/>
      <protection hidden="1"/>
    </xf>
    <xf numFmtId="0" fontId="319" fillId="14" borderId="0" xfId="6" applyFont="1" applyFill="1" applyBorder="1" applyAlignment="1" applyProtection="1">
      <alignment horizontal="center" vertical="center" wrapText="1"/>
      <protection hidden="1"/>
    </xf>
    <xf numFmtId="0" fontId="338" fillId="14" borderId="74" xfId="11" applyNumberFormat="1" applyFont="1" applyFill="1" applyBorder="1" applyAlignment="1">
      <alignment horizontal="center" vertical="center" wrapText="1"/>
    </xf>
    <xf numFmtId="0" fontId="338" fillId="14" borderId="75" xfId="11" applyNumberFormat="1" applyFont="1" applyFill="1" applyBorder="1" applyAlignment="1">
      <alignment horizontal="center" vertical="center" wrapText="1"/>
    </xf>
    <xf numFmtId="0" fontId="182" fillId="4" borderId="70" xfId="10" applyNumberFormat="1" applyFont="1" applyFill="1" applyBorder="1" applyAlignment="1">
      <alignment horizontal="left" vertical="center" wrapText="1"/>
    </xf>
    <xf numFmtId="0" fontId="182" fillId="4" borderId="0" xfId="10" applyNumberFormat="1" applyFont="1" applyFill="1" applyBorder="1" applyAlignment="1">
      <alignment horizontal="left" vertical="center" wrapText="1"/>
    </xf>
    <xf numFmtId="0" fontId="182" fillId="4" borderId="75" xfId="10" applyNumberFormat="1" applyFont="1" applyFill="1" applyBorder="1" applyAlignment="1">
      <alignment horizontal="left" vertical="center" wrapText="1"/>
    </xf>
    <xf numFmtId="0" fontId="437" fillId="46" borderId="0" xfId="11" applyFont="1" applyFill="1" applyBorder="1" applyAlignment="1">
      <alignment horizontal="center" vertical="center" wrapText="1"/>
    </xf>
    <xf numFmtId="0" fontId="149" fillId="46" borderId="0" xfId="11" applyFont="1" applyFill="1" applyBorder="1" applyAlignment="1">
      <alignment horizontal="center" vertical="center" wrapText="1"/>
    </xf>
    <xf numFmtId="0" fontId="363" fillId="30" borderId="0" xfId="6" applyFont="1" applyFill="1" applyBorder="1" applyAlignment="1">
      <alignment horizontal="center" vertical="center"/>
    </xf>
    <xf numFmtId="0" fontId="363" fillId="30" borderId="75" xfId="6" applyFont="1" applyFill="1" applyBorder="1" applyAlignment="1">
      <alignment horizontal="center" vertical="center"/>
    </xf>
    <xf numFmtId="0" fontId="357" fillId="4" borderId="52" xfId="6" applyFont="1" applyFill="1" applyBorder="1" applyAlignment="1">
      <alignment horizontal="center" vertical="center"/>
    </xf>
    <xf numFmtId="0" fontId="357" fillId="4" borderId="115" xfId="6" applyFont="1" applyFill="1" applyBorder="1" applyAlignment="1">
      <alignment horizontal="center" vertical="center"/>
    </xf>
    <xf numFmtId="0" fontId="357" fillId="4" borderId="38" xfId="6" applyFont="1" applyFill="1" applyBorder="1" applyAlignment="1">
      <alignment horizontal="center" vertical="center"/>
    </xf>
    <xf numFmtId="0" fontId="250" fillId="55" borderId="0" xfId="0" applyFont="1" applyFill="1" applyAlignment="1">
      <alignment horizontal="center"/>
    </xf>
    <xf numFmtId="0" fontId="250" fillId="6" borderId="0" xfId="0" applyFont="1" applyFill="1" applyAlignment="1">
      <alignment horizontal="center" vertical="center"/>
    </xf>
    <xf numFmtId="0" fontId="372" fillId="30" borderId="1" xfId="6" applyFont="1" applyFill="1" applyBorder="1" applyAlignment="1">
      <alignment horizontal="center" vertical="center"/>
    </xf>
    <xf numFmtId="0" fontId="372" fillId="30" borderId="0" xfId="6" applyFont="1" applyFill="1" applyBorder="1" applyAlignment="1">
      <alignment horizontal="center" vertical="center"/>
    </xf>
    <xf numFmtId="0" fontId="178" fillId="52" borderId="115" xfId="6" applyFont="1" applyFill="1" applyBorder="1" applyAlignment="1" applyProtection="1">
      <alignment horizontal="center" vertical="center"/>
      <protection hidden="1"/>
    </xf>
    <xf numFmtId="0" fontId="178" fillId="52" borderId="0" xfId="6" applyFont="1" applyFill="1" applyBorder="1" applyAlignment="1" applyProtection="1">
      <alignment horizontal="center" vertical="center" wrapText="1"/>
      <protection hidden="1"/>
    </xf>
    <xf numFmtId="0" fontId="337" fillId="30" borderId="0" xfId="3" applyFont="1" applyFill="1" applyBorder="1" applyAlignment="1">
      <alignment horizontal="left" vertical="center"/>
    </xf>
    <xf numFmtId="0" fontId="329" fillId="30" borderId="0" xfId="0" applyFont="1" applyFill="1" applyBorder="1" applyAlignment="1">
      <alignment horizontal="left" vertical="center"/>
    </xf>
    <xf numFmtId="0" fontId="329" fillId="30" borderId="75" xfId="0" applyFont="1" applyFill="1" applyBorder="1" applyAlignment="1">
      <alignment horizontal="left" vertical="center"/>
    </xf>
    <xf numFmtId="0" fontId="159" fillId="19" borderId="70" xfId="6" applyFont="1" applyFill="1" applyBorder="1" applyAlignment="1">
      <alignment horizontal="left" vertical="center"/>
    </xf>
    <xf numFmtId="0" fontId="159" fillId="19" borderId="0" xfId="6" applyFont="1" applyFill="1" applyBorder="1" applyAlignment="1">
      <alignment horizontal="left" vertical="center"/>
    </xf>
    <xf numFmtId="0" fontId="159" fillId="19" borderId="75" xfId="6" applyFont="1" applyFill="1" applyBorder="1" applyAlignment="1">
      <alignment horizontal="left" vertical="center"/>
    </xf>
    <xf numFmtId="164" fontId="201" fillId="2" borderId="75" xfId="10" applyNumberFormat="1" applyFont="1" applyFill="1" applyBorder="1" applyAlignment="1">
      <alignment horizontal="left" vertical="center"/>
    </xf>
    <xf numFmtId="0" fontId="193" fillId="4" borderId="76" xfId="11" applyNumberFormat="1" applyFont="1" applyFill="1" applyBorder="1" applyAlignment="1">
      <alignment horizontal="center" vertical="center"/>
    </xf>
    <xf numFmtId="0" fontId="161" fillId="107" borderId="115" xfId="11" applyFont="1" applyFill="1" applyBorder="1" applyAlignment="1">
      <alignment horizontal="center" vertical="center" textRotation="90"/>
    </xf>
    <xf numFmtId="0" fontId="450" fillId="30" borderId="0" xfId="0" applyFont="1" applyFill="1" applyBorder="1" applyAlignment="1">
      <alignment horizontal="center" vertical="center"/>
    </xf>
    <xf numFmtId="0" fontId="450" fillId="30" borderId="75" xfId="0" applyFont="1" applyFill="1" applyBorder="1" applyAlignment="1">
      <alignment horizontal="center" vertical="center"/>
    </xf>
    <xf numFmtId="0" fontId="149" fillId="4" borderId="115" xfId="10" applyNumberFormat="1" applyFont="1" applyFill="1" applyBorder="1" applyAlignment="1">
      <alignment horizontal="left" vertical="top" wrapText="1"/>
    </xf>
    <xf numFmtId="0" fontId="149" fillId="4" borderId="0" xfId="10" applyNumberFormat="1" applyFont="1" applyFill="1" applyBorder="1" applyAlignment="1">
      <alignment horizontal="left" vertical="top" wrapText="1"/>
    </xf>
    <xf numFmtId="0" fontId="149" fillId="4" borderId="75" xfId="10" applyNumberFormat="1" applyFont="1" applyFill="1" applyBorder="1" applyAlignment="1">
      <alignment horizontal="left" vertical="top" wrapText="1"/>
    </xf>
    <xf numFmtId="0" fontId="356" fillId="30" borderId="0" xfId="0" applyFont="1" applyFill="1" applyBorder="1" applyAlignment="1">
      <alignment horizontal="left" wrapText="1"/>
    </xf>
    <xf numFmtId="0" fontId="356" fillId="30" borderId="75" xfId="0" applyFont="1" applyFill="1" applyBorder="1" applyAlignment="1">
      <alignment horizontal="left" wrapText="1"/>
    </xf>
    <xf numFmtId="0" fontId="193" fillId="4" borderId="143" xfId="11" applyNumberFormat="1" applyFont="1" applyFill="1" applyBorder="1" applyAlignment="1">
      <alignment horizontal="center" vertical="center"/>
    </xf>
    <xf numFmtId="0" fontId="193" fillId="4" borderId="77" xfId="11" applyNumberFormat="1" applyFont="1" applyFill="1" applyBorder="1" applyAlignment="1">
      <alignment horizontal="center" vertical="center"/>
    </xf>
    <xf numFmtId="0" fontId="165" fillId="103" borderId="70" xfId="11" applyFont="1" applyFill="1" applyBorder="1" applyAlignment="1">
      <alignment horizontal="center" vertical="center" wrapText="1"/>
    </xf>
    <xf numFmtId="0" fontId="161" fillId="46" borderId="0" xfId="11" applyFont="1" applyFill="1" applyBorder="1" applyAlignment="1">
      <alignment horizontal="center" vertical="center"/>
    </xf>
    <xf numFmtId="0" fontId="340" fillId="52" borderId="70" xfId="6" applyFont="1" applyFill="1" applyBorder="1" applyAlignment="1" applyProtection="1">
      <alignment horizontal="center" vertical="center" wrapText="1"/>
      <protection hidden="1"/>
    </xf>
    <xf numFmtId="0" fontId="340" fillId="52" borderId="0" xfId="6" applyFont="1" applyFill="1" applyBorder="1" applyAlignment="1" applyProtection="1">
      <alignment horizontal="center" vertical="center" wrapText="1"/>
      <protection hidden="1"/>
    </xf>
    <xf numFmtId="0" fontId="338" fillId="14" borderId="20" xfId="11" applyFont="1" applyFill="1" applyBorder="1" applyAlignment="1">
      <alignment horizontal="center" vertical="center"/>
    </xf>
    <xf numFmtId="0" fontId="311" fillId="14" borderId="70" xfId="6" applyFont="1" applyFill="1" applyBorder="1" applyAlignment="1" applyProtection="1">
      <alignment horizontal="right" vertical="center" wrapText="1"/>
      <protection hidden="1"/>
    </xf>
    <xf numFmtId="0" fontId="311" fillId="14" borderId="0" xfId="6" applyFont="1" applyFill="1" applyBorder="1" applyAlignment="1" applyProtection="1">
      <alignment horizontal="right" vertical="center" wrapText="1"/>
      <protection hidden="1"/>
    </xf>
    <xf numFmtId="0" fontId="342" fillId="14" borderId="0" xfId="6" applyFont="1" applyFill="1" applyBorder="1" applyAlignment="1" applyProtection="1">
      <alignment horizontal="left" vertical="center" wrapText="1"/>
      <protection hidden="1"/>
    </xf>
    <xf numFmtId="0" fontId="342" fillId="14" borderId="20" xfId="6" applyFont="1" applyFill="1" applyBorder="1" applyAlignment="1" applyProtection="1">
      <alignment horizontal="left" vertical="center" wrapText="1"/>
      <protection hidden="1"/>
    </xf>
    <xf numFmtId="0" fontId="71" fillId="106" borderId="70" xfId="6" applyFont="1" applyFill="1" applyBorder="1" applyAlignment="1" applyProtection="1">
      <alignment horizontal="center" vertical="center"/>
      <protection hidden="1"/>
    </xf>
    <xf numFmtId="0" fontId="71" fillId="106" borderId="0" xfId="6" applyFont="1" applyFill="1" applyBorder="1" applyAlignment="1" applyProtection="1">
      <alignment horizontal="center" vertical="center"/>
      <protection hidden="1"/>
    </xf>
    <xf numFmtId="0" fontId="183" fillId="46" borderId="0" xfId="0" applyFont="1" applyFill="1" applyBorder="1" applyAlignment="1">
      <alignment horizontal="center" vertical="center"/>
    </xf>
    <xf numFmtId="0" fontId="461" fillId="30" borderId="0" xfId="0" applyFont="1" applyFill="1" applyBorder="1" applyAlignment="1">
      <alignment horizontal="center" vertical="center"/>
    </xf>
    <xf numFmtId="0" fontId="356" fillId="30" borderId="0" xfId="0" applyFont="1" applyFill="1" applyBorder="1" applyAlignment="1">
      <alignment horizontal="center" vertical="center" wrapText="1"/>
    </xf>
    <xf numFmtId="0" fontId="356" fillId="30" borderId="0" xfId="0" applyFont="1" applyFill="1" applyBorder="1" applyAlignment="1">
      <alignment horizontal="center" wrapText="1"/>
    </xf>
    <xf numFmtId="0" fontId="356" fillId="30" borderId="20" xfId="0" applyFont="1" applyFill="1" applyBorder="1" applyAlignment="1">
      <alignment horizontal="center" wrapText="1"/>
    </xf>
    <xf numFmtId="0" fontId="250" fillId="6" borderId="0" xfId="0" applyFont="1" applyFill="1" applyAlignment="1">
      <alignment horizontal="center" vertical="center" wrapText="1"/>
    </xf>
    <xf numFmtId="0" fontId="385" fillId="9" borderId="0" xfId="0" applyFont="1" applyFill="1" applyBorder="1" applyAlignment="1">
      <alignment horizontal="center" vertical="center"/>
    </xf>
    <xf numFmtId="0" fontId="314" fillId="5" borderId="0" xfId="0" applyFont="1" applyFill="1" applyAlignment="1">
      <alignment horizontal="center"/>
    </xf>
    <xf numFmtId="0" fontId="314" fillId="5" borderId="0" xfId="0" applyFont="1" applyFill="1" applyAlignment="1">
      <alignment horizontal="center" vertical="center"/>
    </xf>
    <xf numFmtId="0" fontId="320" fillId="12" borderId="70" xfId="0" applyFont="1" applyFill="1" applyBorder="1" applyAlignment="1">
      <alignment horizontal="center" vertical="center"/>
    </xf>
    <xf numFmtId="0" fontId="320" fillId="12" borderId="0" xfId="0" applyFont="1" applyFill="1" applyBorder="1" applyAlignment="1">
      <alignment horizontal="center" vertical="center"/>
    </xf>
    <xf numFmtId="0" fontId="320" fillId="12" borderId="75" xfId="0" applyFont="1" applyFill="1" applyBorder="1" applyAlignment="1">
      <alignment horizontal="center" vertical="center"/>
    </xf>
    <xf numFmtId="0" fontId="361" fillId="4" borderId="0" xfId="6" applyFont="1" applyFill="1" applyBorder="1" applyAlignment="1" applyProtection="1">
      <alignment horizontal="center" vertical="center" wrapText="1"/>
      <protection hidden="1"/>
    </xf>
    <xf numFmtId="0" fontId="361" fillId="4" borderId="75" xfId="6" applyFont="1" applyFill="1" applyBorder="1" applyAlignment="1" applyProtection="1">
      <alignment horizontal="center" vertical="center" wrapText="1"/>
      <protection hidden="1"/>
    </xf>
    <xf numFmtId="0" fontId="161" fillId="17" borderId="70" xfId="6" applyFont="1" applyFill="1" applyBorder="1" applyAlignment="1">
      <alignment horizontal="center" vertical="center"/>
    </xf>
    <xf numFmtId="0" fontId="161" fillId="17" borderId="0" xfId="6" applyFont="1" applyFill="1" applyBorder="1" applyAlignment="1">
      <alignment horizontal="center" vertical="center"/>
    </xf>
    <xf numFmtId="0" fontId="161" fillId="17" borderId="75" xfId="6" applyFont="1" applyFill="1" applyBorder="1" applyAlignment="1">
      <alignment horizontal="center" vertical="center"/>
    </xf>
    <xf numFmtId="0" fontId="508" fillId="30" borderId="107" xfId="6" applyFont="1" applyFill="1" applyBorder="1" applyAlignment="1">
      <alignment horizontal="center" vertical="center" wrapText="1"/>
    </xf>
    <xf numFmtId="0" fontId="508" fillId="30" borderId="165" xfId="6" applyFont="1" applyFill="1" applyBorder="1" applyAlignment="1">
      <alignment horizontal="center" vertical="center" wrapText="1"/>
    </xf>
    <xf numFmtId="0" fontId="342" fillId="24" borderId="0" xfId="6" applyFont="1" applyFill="1" applyBorder="1" applyAlignment="1">
      <alignment horizontal="right" vertical="center"/>
    </xf>
    <xf numFmtId="0" fontId="342" fillId="24" borderId="75" xfId="6" applyFont="1" applyFill="1" applyBorder="1" applyAlignment="1">
      <alignment horizontal="right" vertical="center"/>
    </xf>
    <xf numFmtId="0" fontId="466" fillId="4" borderId="70" xfId="6" applyFont="1" applyFill="1" applyBorder="1" applyAlignment="1">
      <alignment horizontal="center" vertical="center"/>
    </xf>
    <xf numFmtId="0" fontId="395" fillId="30" borderId="0" xfId="0" applyFont="1" applyFill="1" applyBorder="1" applyAlignment="1">
      <alignment horizontal="left" vertical="center" wrapText="1"/>
    </xf>
    <xf numFmtId="0" fontId="395" fillId="30" borderId="75" xfId="0" applyFont="1" applyFill="1" applyBorder="1" applyAlignment="1">
      <alignment horizontal="left" vertical="center" wrapText="1"/>
    </xf>
    <xf numFmtId="0" fontId="357" fillId="4" borderId="70" xfId="6" applyFont="1" applyFill="1" applyBorder="1" applyAlignment="1">
      <alignment horizontal="center" vertical="center"/>
    </xf>
    <xf numFmtId="0" fontId="149" fillId="4" borderId="103" xfId="10" applyNumberFormat="1" applyFont="1" applyFill="1" applyBorder="1" applyAlignment="1">
      <alignment horizontal="center" vertical="center" wrapText="1"/>
    </xf>
    <xf numFmtId="0" fontId="149" fillId="4" borderId="144" xfId="10" applyNumberFormat="1" applyFont="1" applyFill="1" applyBorder="1" applyAlignment="1">
      <alignment horizontal="center" vertical="center" wrapText="1"/>
    </xf>
    <xf numFmtId="0" fontId="149" fillId="4" borderId="132" xfId="10" applyNumberFormat="1" applyFont="1" applyFill="1" applyBorder="1" applyAlignment="1">
      <alignment horizontal="center" vertical="center" wrapText="1"/>
    </xf>
    <xf numFmtId="0" fontId="149" fillId="4" borderId="70" xfId="10" applyNumberFormat="1" applyFont="1" applyFill="1" applyBorder="1" applyAlignment="1">
      <alignment horizontal="center" vertical="center" wrapText="1"/>
    </xf>
    <xf numFmtId="0" fontId="149" fillId="4" borderId="0" xfId="10" applyNumberFormat="1" applyFont="1" applyFill="1" applyBorder="1" applyAlignment="1">
      <alignment horizontal="center" vertical="center" wrapText="1"/>
    </xf>
    <xf numFmtId="0" fontId="149" fillId="4" borderId="75" xfId="10" applyNumberFormat="1" applyFont="1" applyFill="1" applyBorder="1" applyAlignment="1">
      <alignment horizontal="center" vertical="center" wrapText="1"/>
    </xf>
    <xf numFmtId="0" fontId="149" fillId="4" borderId="143" xfId="10" applyNumberFormat="1" applyFont="1" applyFill="1" applyBorder="1" applyAlignment="1">
      <alignment horizontal="center" vertical="center" wrapText="1"/>
    </xf>
    <xf numFmtId="0" fontId="149" fillId="4" borderId="76" xfId="10" applyNumberFormat="1" applyFont="1" applyFill="1" applyBorder="1" applyAlignment="1">
      <alignment horizontal="center" vertical="center" wrapText="1"/>
    </xf>
    <xf numFmtId="0" fontId="149" fillId="4" borderId="77" xfId="10" applyNumberFormat="1" applyFont="1" applyFill="1" applyBorder="1" applyAlignment="1">
      <alignment horizontal="center" vertical="center" wrapText="1"/>
    </xf>
    <xf numFmtId="0" fontId="194" fillId="12" borderId="20" xfId="6" applyFont="1" applyFill="1" applyBorder="1" applyAlignment="1">
      <alignment horizontal="center" vertical="center" textRotation="90"/>
    </xf>
    <xf numFmtId="0" fontId="194" fillId="12" borderId="75" xfId="6" applyFont="1" applyFill="1" applyBorder="1" applyAlignment="1">
      <alignment horizontal="center" vertical="center" textRotation="90"/>
    </xf>
    <xf numFmtId="0" fontId="195" fillId="4" borderId="111" xfId="11" applyNumberFormat="1" applyFont="1" applyFill="1" applyBorder="1" applyAlignment="1">
      <alignment horizontal="center" vertical="center"/>
    </xf>
    <xf numFmtId="0" fontId="176" fillId="30" borderId="0" xfId="6" applyFont="1" applyFill="1" applyBorder="1" applyAlignment="1" applyProtection="1">
      <alignment horizontal="right" vertical="center" wrapText="1"/>
      <protection hidden="1"/>
    </xf>
    <xf numFmtId="165" fontId="324" fillId="35" borderId="0" xfId="10" applyNumberFormat="1" applyFont="1" applyFill="1" applyBorder="1" applyAlignment="1">
      <alignment horizontal="center" vertical="center"/>
    </xf>
    <xf numFmtId="165" fontId="324" fillId="35" borderId="75" xfId="10" applyNumberFormat="1" applyFont="1" applyFill="1" applyBorder="1" applyAlignment="1">
      <alignment horizontal="center" vertical="center"/>
    </xf>
    <xf numFmtId="0" fontId="161" fillId="21" borderId="75" xfId="6" applyFont="1" applyFill="1" applyBorder="1" applyAlignment="1" applyProtection="1">
      <alignment horizontal="center" vertical="center" wrapText="1"/>
      <protection hidden="1"/>
    </xf>
    <xf numFmtId="0" fontId="149" fillId="4" borderId="20" xfId="11" applyNumberFormat="1" applyFont="1" applyFill="1" applyBorder="1" applyAlignment="1">
      <alignment horizontal="left" vertical="center"/>
    </xf>
    <xf numFmtId="0" fontId="337" fillId="30" borderId="20" xfId="3" applyFont="1" applyFill="1" applyBorder="1" applyAlignment="1">
      <alignment horizontal="left" vertical="center"/>
    </xf>
    <xf numFmtId="0" fontId="322" fillId="6" borderId="19" xfId="6" applyFont="1" applyFill="1" applyBorder="1" applyAlignment="1">
      <alignment horizontal="center" vertical="center"/>
    </xf>
    <xf numFmtId="0" fontId="322" fillId="6" borderId="0" xfId="6" applyFont="1" applyFill="1" applyBorder="1" applyAlignment="1">
      <alignment horizontal="center" vertical="center"/>
    </xf>
    <xf numFmtId="0" fontId="71" fillId="106" borderId="103" xfId="6" applyFont="1" applyFill="1" applyBorder="1" applyAlignment="1" applyProtection="1">
      <alignment horizontal="center" vertical="center"/>
      <protection hidden="1"/>
    </xf>
    <xf numFmtId="0" fontId="71" fillId="106" borderId="144" xfId="6" applyFont="1" applyFill="1" applyBorder="1" applyAlignment="1" applyProtection="1">
      <alignment horizontal="center" vertical="center"/>
      <protection hidden="1"/>
    </xf>
    <xf numFmtId="0" fontId="71" fillId="106" borderId="145" xfId="6" applyFont="1" applyFill="1" applyBorder="1" applyAlignment="1" applyProtection="1">
      <alignment horizontal="center" vertical="center"/>
      <protection hidden="1"/>
    </xf>
    <xf numFmtId="0" fontId="479" fillId="37" borderId="0" xfId="8" applyFont="1" applyFill="1" applyBorder="1" applyAlignment="1" applyProtection="1">
      <alignment horizontal="center" vertical="center"/>
      <protection locked="0"/>
    </xf>
    <xf numFmtId="0" fontId="479" fillId="37" borderId="75" xfId="8" applyFont="1" applyFill="1" applyBorder="1" applyAlignment="1" applyProtection="1">
      <alignment horizontal="center" vertical="center"/>
      <protection locked="0"/>
    </xf>
    <xf numFmtId="0" fontId="184" fillId="4" borderId="137" xfId="8" applyFont="1" applyFill="1" applyBorder="1" applyAlignment="1">
      <alignment horizontal="left" vertical="center" wrapText="1"/>
    </xf>
    <xf numFmtId="0" fontId="0" fillId="30" borderId="0" xfId="0" applyFill="1" applyBorder="1" applyAlignment="1">
      <alignment horizontal="right" vertical="center" wrapText="1"/>
    </xf>
    <xf numFmtId="0" fontId="0" fillId="30" borderId="75" xfId="0" applyFill="1" applyBorder="1" applyAlignment="1">
      <alignment horizontal="right" vertical="center" wrapText="1"/>
    </xf>
    <xf numFmtId="0" fontId="182" fillId="4" borderId="1" xfId="10" applyNumberFormat="1" applyFont="1" applyFill="1" applyBorder="1" applyAlignment="1">
      <alignment horizontal="center" vertical="center" wrapText="1"/>
    </xf>
    <xf numFmtId="0" fontId="182" fillId="4" borderId="0" xfId="10" applyNumberFormat="1" applyFont="1" applyFill="1" applyBorder="1" applyAlignment="1">
      <alignment horizontal="center" vertical="center" wrapText="1"/>
    </xf>
    <xf numFmtId="0" fontId="182" fillId="4" borderId="20" xfId="10" applyNumberFormat="1" applyFont="1" applyFill="1" applyBorder="1" applyAlignment="1">
      <alignment horizontal="center" vertical="center" wrapText="1"/>
    </xf>
    <xf numFmtId="0" fontId="161" fillId="22" borderId="1" xfId="6" applyFont="1" applyFill="1" applyBorder="1" applyAlignment="1">
      <alignment horizontal="left" vertical="center"/>
    </xf>
    <xf numFmtId="0" fontId="161" fillId="22" borderId="0" xfId="6" applyFont="1" applyFill="1" applyBorder="1" applyAlignment="1">
      <alignment horizontal="left" vertical="center"/>
    </xf>
    <xf numFmtId="0" fontId="161" fillId="22" borderId="20" xfId="6" applyFont="1" applyFill="1" applyBorder="1" applyAlignment="1">
      <alignment horizontal="left" vertical="center"/>
    </xf>
    <xf numFmtId="0" fontId="325" fillId="5" borderId="0" xfId="0" applyFont="1" applyFill="1" applyAlignment="1">
      <alignment horizontal="center" vertical="center" wrapText="1"/>
    </xf>
    <xf numFmtId="0" fontId="355" fillId="4" borderId="70" xfId="6" applyFont="1" applyFill="1" applyBorder="1" applyAlignment="1">
      <alignment horizontal="center" vertical="center"/>
    </xf>
    <xf numFmtId="0" fontId="356" fillId="30" borderId="75" xfId="0" applyFont="1" applyFill="1" applyBorder="1" applyAlignment="1">
      <alignment horizontal="center" vertical="center" wrapText="1"/>
    </xf>
    <xf numFmtId="0" fontId="398" fillId="19" borderId="85" xfId="0" applyFont="1" applyFill="1" applyBorder="1" applyAlignment="1">
      <alignment horizontal="center" vertical="center"/>
    </xf>
    <xf numFmtId="0" fontId="398" fillId="19" borderId="0" xfId="0" applyFont="1" applyFill="1" applyBorder="1" applyAlignment="1">
      <alignment horizontal="center" vertical="center"/>
    </xf>
    <xf numFmtId="0" fontId="398" fillId="19" borderId="20" xfId="0" applyFont="1" applyFill="1" applyBorder="1" applyAlignment="1">
      <alignment horizontal="center" vertical="center"/>
    </xf>
    <xf numFmtId="0" fontId="463" fillId="21" borderId="115" xfId="0" applyFont="1" applyFill="1" applyBorder="1" applyAlignment="1">
      <alignment horizontal="center" vertical="center"/>
    </xf>
    <xf numFmtId="0" fontId="463" fillId="21" borderId="0" xfId="0" applyFont="1" applyFill="1" applyBorder="1" applyAlignment="1">
      <alignment horizontal="center" vertical="center"/>
    </xf>
    <xf numFmtId="0" fontId="463" fillId="21" borderId="35" xfId="0" applyFont="1" applyFill="1" applyBorder="1" applyAlignment="1">
      <alignment horizontal="center" vertical="center"/>
    </xf>
    <xf numFmtId="0" fontId="463" fillId="19" borderId="85" xfId="0" applyFont="1" applyFill="1" applyBorder="1" applyAlignment="1">
      <alignment horizontal="center" vertical="center"/>
    </xf>
    <xf numFmtId="0" fontId="463" fillId="19" borderId="0" xfId="0" applyFont="1" applyFill="1" applyBorder="1" applyAlignment="1">
      <alignment horizontal="center" vertical="center"/>
    </xf>
    <xf numFmtId="0" fontId="463" fillId="19" borderId="20" xfId="0" applyFont="1" applyFill="1" applyBorder="1" applyAlignment="1">
      <alignment horizontal="center" vertical="center"/>
    </xf>
    <xf numFmtId="0" fontId="393" fillId="21" borderId="70" xfId="0" applyFont="1" applyFill="1" applyBorder="1" applyAlignment="1">
      <alignment horizontal="center" vertical="center"/>
    </xf>
    <xf numFmtId="0" fontId="393" fillId="21" borderId="0" xfId="0" applyFont="1" applyFill="1" applyBorder="1" applyAlignment="1">
      <alignment horizontal="center" vertical="center"/>
    </xf>
    <xf numFmtId="0" fontId="393" fillId="21" borderId="35" xfId="0" applyFont="1" applyFill="1" applyBorder="1" applyAlignment="1">
      <alignment horizontal="center" vertical="center"/>
    </xf>
    <xf numFmtId="0" fontId="393" fillId="19" borderId="85" xfId="0" applyFont="1" applyFill="1" applyBorder="1" applyAlignment="1">
      <alignment horizontal="center" vertical="center"/>
    </xf>
    <xf numFmtId="0" fontId="393" fillId="19" borderId="0" xfId="0" applyFont="1" applyFill="1" applyBorder="1" applyAlignment="1">
      <alignment horizontal="center" vertical="center"/>
    </xf>
    <xf numFmtId="0" fontId="393" fillId="19" borderId="75" xfId="0" applyFont="1" applyFill="1" applyBorder="1" applyAlignment="1">
      <alignment horizontal="center" vertical="center"/>
    </xf>
    <xf numFmtId="0" fontId="183" fillId="30" borderId="70" xfId="0" applyFont="1" applyFill="1" applyBorder="1" applyAlignment="1">
      <alignment horizontal="center" vertical="center"/>
    </xf>
    <xf numFmtId="0" fontId="183" fillId="30" borderId="0" xfId="0" applyFont="1" applyFill="1" applyBorder="1" applyAlignment="1">
      <alignment horizontal="center" vertical="center"/>
    </xf>
    <xf numFmtId="0" fontId="183" fillId="30" borderId="75" xfId="0" applyFont="1" applyFill="1" applyBorder="1" applyAlignment="1">
      <alignment horizontal="center" vertical="center"/>
    </xf>
    <xf numFmtId="0" fontId="159" fillId="20" borderId="70" xfId="6" applyFont="1" applyFill="1" applyBorder="1" applyAlignment="1" applyProtection="1">
      <alignment horizontal="center" vertical="center"/>
      <protection hidden="1"/>
    </xf>
    <xf numFmtId="0" fontId="182" fillId="4" borderId="70" xfId="10" applyNumberFormat="1" applyFont="1" applyFill="1" applyBorder="1" applyAlignment="1">
      <alignment horizontal="center" vertical="center" wrapText="1"/>
    </xf>
    <xf numFmtId="0" fontId="182" fillId="4" borderId="75" xfId="10" applyNumberFormat="1" applyFont="1" applyFill="1" applyBorder="1" applyAlignment="1">
      <alignment horizontal="center" vertical="center" wrapText="1"/>
    </xf>
    <xf numFmtId="0" fontId="449" fillId="30" borderId="70" xfId="6" applyFont="1" applyFill="1" applyBorder="1" applyAlignment="1" applyProtection="1">
      <alignment horizontal="center" vertical="center"/>
      <protection hidden="1"/>
    </xf>
    <xf numFmtId="0" fontId="449" fillId="30" borderId="0" xfId="6" applyFont="1" applyFill="1" applyBorder="1" applyAlignment="1" applyProtection="1">
      <alignment horizontal="center" vertical="center"/>
      <protection hidden="1"/>
    </xf>
    <xf numFmtId="0" fontId="449" fillId="30" borderId="75" xfId="6" applyFont="1" applyFill="1" applyBorder="1" applyAlignment="1" applyProtection="1">
      <alignment horizontal="center" vertical="center"/>
      <protection hidden="1"/>
    </xf>
    <xf numFmtId="0" fontId="346" fillId="30" borderId="0" xfId="1" applyFont="1" applyFill="1" applyBorder="1" applyAlignment="1">
      <alignment horizontal="left" vertical="center"/>
    </xf>
    <xf numFmtId="0" fontId="346" fillId="30" borderId="75" xfId="1" applyFont="1" applyFill="1" applyBorder="1" applyAlignment="1">
      <alignment horizontal="left" vertical="center"/>
    </xf>
    <xf numFmtId="0" fontId="150" fillId="4" borderId="115" xfId="11" applyFont="1" applyFill="1" applyBorder="1" applyAlignment="1">
      <alignment horizontal="left" vertical="top" wrapText="1"/>
    </xf>
    <xf numFmtId="0" fontId="150" fillId="4" borderId="0" xfId="11" applyFont="1" applyFill="1" applyAlignment="1">
      <alignment horizontal="left" vertical="top" wrapText="1"/>
    </xf>
    <xf numFmtId="0" fontId="150" fillId="4" borderId="20" xfId="11" applyFont="1" applyFill="1" applyBorder="1" applyAlignment="1">
      <alignment horizontal="left" vertical="top" wrapText="1"/>
    </xf>
    <xf numFmtId="0" fontId="341" fillId="30" borderId="0" xfId="11" applyNumberFormat="1" applyFont="1" applyFill="1" applyBorder="1" applyAlignment="1">
      <alignment horizontal="right" vertical="center" wrapText="1"/>
    </xf>
    <xf numFmtId="2" fontId="324" fillId="35" borderId="0" xfId="10" applyNumberFormat="1" applyFont="1" applyFill="1" applyBorder="1" applyAlignment="1">
      <alignment horizontal="center" vertical="center"/>
    </xf>
    <xf numFmtId="2" fontId="324" fillId="35" borderId="20" xfId="10" applyNumberFormat="1" applyFont="1" applyFill="1" applyBorder="1" applyAlignment="1">
      <alignment horizontal="center" vertical="center"/>
    </xf>
    <xf numFmtId="0" fontId="430" fillId="35" borderId="0" xfId="0" applyFont="1" applyFill="1" applyBorder="1" applyAlignment="1">
      <alignment horizontal="left" vertical="center" wrapText="1"/>
    </xf>
    <xf numFmtId="164" fontId="32" fillId="110" borderId="0" xfId="6" applyNumberFormat="1" applyFont="1" applyFill="1" applyBorder="1" applyAlignment="1">
      <alignment horizontal="center" vertical="center"/>
    </xf>
    <xf numFmtId="0" fontId="322" fillId="6" borderId="16" xfId="6" applyFont="1" applyFill="1" applyBorder="1" applyAlignment="1">
      <alignment horizontal="center" vertical="center"/>
    </xf>
    <xf numFmtId="49" fontId="315" fillId="0" borderId="44" xfId="0" applyNumberFormat="1" applyFont="1" applyBorder="1" applyAlignment="1">
      <alignment horizontal="center" vertical="center" wrapText="1"/>
    </xf>
    <xf numFmtId="49" fontId="315" fillId="0" borderId="75" xfId="0" applyNumberFormat="1" applyFont="1" applyBorder="1" applyAlignment="1">
      <alignment horizontal="center" vertical="center" wrapText="1"/>
    </xf>
    <xf numFmtId="49" fontId="246" fillId="2" borderId="3" xfId="9" applyNumberFormat="1" applyFont="1" applyFill="1" applyBorder="1" applyAlignment="1">
      <alignment horizontal="center" vertical="center"/>
    </xf>
    <xf numFmtId="49" fontId="246" fillId="2" borderId="8" xfId="9" applyNumberFormat="1" applyFont="1" applyFill="1" applyBorder="1" applyAlignment="1">
      <alignment horizontal="center" vertical="center"/>
    </xf>
    <xf numFmtId="49" fontId="246" fillId="2" borderId="14" xfId="9" applyNumberFormat="1" applyFont="1" applyFill="1" applyBorder="1" applyAlignment="1">
      <alignment horizontal="center" vertical="center"/>
    </xf>
    <xf numFmtId="49" fontId="321" fillId="0" borderId="70" xfId="3" applyNumberFormat="1" applyFont="1" applyBorder="1" applyAlignment="1">
      <alignment horizontal="center" vertical="center" wrapText="1"/>
    </xf>
    <xf numFmtId="49" fontId="321" fillId="0" borderId="0" xfId="3" applyNumberFormat="1" applyFont="1" applyBorder="1" applyAlignment="1">
      <alignment horizontal="center" vertical="center" wrapText="1"/>
    </xf>
    <xf numFmtId="49" fontId="321" fillId="0" borderId="75" xfId="3" applyNumberFormat="1" applyFont="1" applyBorder="1" applyAlignment="1">
      <alignment horizontal="center" vertical="center" wrapText="1"/>
    </xf>
    <xf numFmtId="49" fontId="321" fillId="0" borderId="27" xfId="3" applyNumberFormat="1" applyFont="1" applyBorder="1" applyAlignment="1">
      <alignment horizontal="center" vertical="center" wrapText="1"/>
    </xf>
    <xf numFmtId="49" fontId="321" fillId="0" borderId="76" xfId="3" applyNumberFormat="1" applyFont="1" applyBorder="1" applyAlignment="1">
      <alignment horizontal="center" vertical="center" wrapText="1"/>
    </xf>
    <xf numFmtId="49" fontId="321" fillId="0" borderId="22" xfId="3" applyNumberFormat="1" applyFont="1" applyBorder="1" applyAlignment="1">
      <alignment horizontal="center" vertical="center" wrapText="1"/>
    </xf>
    <xf numFmtId="0" fontId="454" fillId="10" borderId="0" xfId="8" applyFont="1" applyFill="1" applyBorder="1" applyAlignment="1" applyProtection="1">
      <alignment horizontal="center" vertical="center"/>
      <protection locked="0"/>
    </xf>
    <xf numFmtId="0" fontId="454" fillId="10" borderId="75" xfId="8" applyFont="1" applyFill="1" applyBorder="1" applyAlignment="1" applyProtection="1">
      <alignment horizontal="center" vertical="center"/>
      <protection locked="0"/>
    </xf>
    <xf numFmtId="1" fontId="453" fillId="12" borderId="0" xfId="10" applyNumberFormat="1" applyFont="1" applyFill="1" applyBorder="1" applyAlignment="1">
      <alignment horizontal="center" vertical="center"/>
    </xf>
    <xf numFmtId="1" fontId="453" fillId="12" borderId="75" xfId="10" applyNumberFormat="1" applyFont="1" applyFill="1" applyBorder="1" applyAlignment="1">
      <alignment horizontal="center" vertical="center"/>
    </xf>
    <xf numFmtId="0" fontId="161" fillId="17" borderId="115" xfId="6" applyFont="1" applyFill="1" applyBorder="1" applyAlignment="1">
      <alignment horizontal="center" vertical="center"/>
    </xf>
    <xf numFmtId="0" fontId="370" fillId="30" borderId="0" xfId="0" applyFont="1" applyFill="1" applyBorder="1" applyAlignment="1">
      <alignment horizontal="center" vertical="center" wrapText="1"/>
    </xf>
    <xf numFmtId="0" fontId="370" fillId="30" borderId="75" xfId="0" applyFont="1" applyFill="1" applyBorder="1" applyAlignment="1">
      <alignment horizontal="center" vertical="center" wrapText="1"/>
    </xf>
    <xf numFmtId="0" fontId="369" fillId="4" borderId="115" xfId="6" applyFont="1" applyFill="1" applyBorder="1" applyAlignment="1">
      <alignment horizontal="center" vertical="center"/>
    </xf>
    <xf numFmtId="1" fontId="414" fillId="12" borderId="0" xfId="10" applyNumberFormat="1" applyFont="1" applyFill="1" applyBorder="1" applyAlignment="1">
      <alignment horizontal="center" vertical="center"/>
    </xf>
    <xf numFmtId="1" fontId="414" fillId="12" borderId="75" xfId="10" applyNumberFormat="1" applyFont="1" applyFill="1" applyBorder="1" applyAlignment="1">
      <alignment horizontal="center" vertical="center"/>
    </xf>
    <xf numFmtId="0" fontId="451" fillId="30" borderId="0" xfId="6" applyFont="1" applyFill="1" applyBorder="1" applyAlignment="1" applyProtection="1">
      <alignment horizontal="right" vertical="center" wrapText="1"/>
      <protection hidden="1"/>
    </xf>
    <xf numFmtId="0" fontId="161" fillId="17" borderId="70" xfId="6" applyFont="1" applyFill="1" applyBorder="1" applyAlignment="1">
      <alignment horizontal="right" vertical="center"/>
    </xf>
    <xf numFmtId="0" fontId="161" fillId="17" borderId="0" xfId="6" applyFont="1" applyFill="1" applyBorder="1" applyAlignment="1">
      <alignment horizontal="right" vertical="center"/>
    </xf>
    <xf numFmtId="0" fontId="161" fillId="17" borderId="75" xfId="6" applyFont="1" applyFill="1" applyBorder="1" applyAlignment="1">
      <alignment horizontal="right" vertical="center"/>
    </xf>
    <xf numFmtId="0" fontId="183" fillId="12" borderId="0" xfId="6" applyFont="1" applyFill="1" applyBorder="1" applyAlignment="1" applyProtection="1">
      <alignment horizontal="center" vertical="center"/>
      <protection hidden="1"/>
    </xf>
    <xf numFmtId="0" fontId="183" fillId="12" borderId="75" xfId="6" applyFont="1" applyFill="1" applyBorder="1" applyAlignment="1" applyProtection="1">
      <alignment horizontal="center" vertical="center"/>
      <protection hidden="1"/>
    </xf>
    <xf numFmtId="0" fontId="159" fillId="19" borderId="70" xfId="6" applyFont="1" applyFill="1" applyBorder="1" applyAlignment="1">
      <alignment horizontal="right" vertical="center"/>
    </xf>
    <xf numFmtId="0" fontId="159" fillId="19" borderId="0" xfId="6" applyFont="1" applyFill="1" applyBorder="1" applyAlignment="1">
      <alignment horizontal="right" vertical="center"/>
    </xf>
    <xf numFmtId="0" fontId="159" fillId="19" borderId="75" xfId="6" applyFont="1" applyFill="1" applyBorder="1" applyAlignment="1">
      <alignment horizontal="right" vertical="center"/>
    </xf>
    <xf numFmtId="49" fontId="141" fillId="4" borderId="60" xfId="0" applyNumberFormat="1" applyFont="1" applyFill="1" applyBorder="1" applyAlignment="1">
      <alignment horizontal="center" vertical="center"/>
    </xf>
    <xf numFmtId="49" fontId="141" fillId="4" borderId="61" xfId="0" applyNumberFormat="1" applyFont="1" applyFill="1" applyBorder="1" applyAlignment="1">
      <alignment horizontal="center" vertical="center"/>
    </xf>
    <xf numFmtId="49" fontId="141" fillId="4" borderId="62" xfId="0" applyNumberFormat="1" applyFont="1" applyFill="1" applyBorder="1" applyAlignment="1">
      <alignment horizontal="center" vertical="center"/>
    </xf>
    <xf numFmtId="49" fontId="151" fillId="0" borderId="10" xfId="6" applyNumberFormat="1" applyFont="1" applyBorder="1" applyAlignment="1">
      <alignment horizontal="center"/>
    </xf>
    <xf numFmtId="49" fontId="151" fillId="0" borderId="11" xfId="6" applyNumberFormat="1" applyFont="1" applyBorder="1" applyAlignment="1">
      <alignment horizontal="center"/>
    </xf>
    <xf numFmtId="49" fontId="151" fillId="0" borderId="12" xfId="6" applyNumberFormat="1" applyFont="1" applyBorder="1" applyAlignment="1">
      <alignment horizontal="center"/>
    </xf>
    <xf numFmtId="0" fontId="358" fillId="30" borderId="92" xfId="0" applyFont="1" applyFill="1" applyBorder="1" applyAlignment="1">
      <alignment horizontal="left" vertical="center" wrapText="1"/>
    </xf>
    <xf numFmtId="0" fontId="358" fillId="30" borderId="55" xfId="0" applyFont="1" applyFill="1" applyBorder="1" applyAlignment="1">
      <alignment horizontal="left" vertical="center" wrapText="1"/>
    </xf>
    <xf numFmtId="0" fontId="159" fillId="32" borderId="0" xfId="0" applyFont="1" applyFill="1" applyBorder="1" applyAlignment="1">
      <alignment horizontal="center" vertical="center" wrapText="1"/>
    </xf>
    <xf numFmtId="0" fontId="159" fillId="32" borderId="20" xfId="0" applyFont="1" applyFill="1" applyBorder="1" applyAlignment="1">
      <alignment horizontal="center" vertical="center" wrapText="1"/>
    </xf>
    <xf numFmtId="0" fontId="161" fillId="30" borderId="0" xfId="11" applyFont="1" applyFill="1" applyBorder="1" applyAlignment="1">
      <alignment horizontal="right" vertical="center"/>
    </xf>
    <xf numFmtId="0" fontId="175" fillId="32" borderId="0" xfId="0" applyFont="1" applyFill="1" applyAlignment="1">
      <alignment horizontal="center" vertical="center"/>
    </xf>
    <xf numFmtId="164" fontId="32" fillId="105" borderId="0" xfId="6" applyNumberFormat="1" applyFont="1" applyFill="1" applyBorder="1" applyAlignment="1">
      <alignment horizontal="center" vertical="center"/>
    </xf>
    <xf numFmtId="179" fontId="193" fillId="4" borderId="0" xfId="8" applyNumberFormat="1" applyFont="1" applyFill="1" applyBorder="1" applyAlignment="1">
      <alignment horizontal="center" vertical="center"/>
    </xf>
    <xf numFmtId="179" fontId="193" fillId="4" borderId="20" xfId="8" applyNumberFormat="1" applyFont="1" applyFill="1" applyBorder="1" applyAlignment="1">
      <alignment horizontal="center" vertical="center"/>
    </xf>
    <xf numFmtId="0" fontId="338" fillId="14" borderId="74" xfId="11" applyFont="1" applyFill="1" applyBorder="1" applyAlignment="1">
      <alignment horizontal="center" vertical="center"/>
    </xf>
    <xf numFmtId="0" fontId="311" fillId="14" borderId="115" xfId="6" applyFont="1" applyFill="1" applyBorder="1" applyAlignment="1" applyProtection="1">
      <alignment horizontal="right" vertical="center" wrapText="1"/>
      <protection hidden="1"/>
    </xf>
    <xf numFmtId="0" fontId="311" fillId="14" borderId="0" xfId="6" applyFont="1" applyFill="1" applyAlignment="1" applyProtection="1">
      <alignment horizontal="right" vertical="center" wrapText="1"/>
      <protection hidden="1"/>
    </xf>
    <xf numFmtId="0" fontId="319" fillId="14" borderId="0" xfId="6" applyFont="1" applyFill="1" applyAlignment="1" applyProtection="1">
      <alignment horizontal="left" vertical="center" wrapText="1"/>
      <protection hidden="1"/>
    </xf>
    <xf numFmtId="0" fontId="319" fillId="14" borderId="20" xfId="6" applyFont="1" applyFill="1" applyBorder="1" applyAlignment="1" applyProtection="1">
      <alignment horizontal="left" vertical="center" wrapText="1"/>
      <protection hidden="1"/>
    </xf>
    <xf numFmtId="0" fontId="338" fillId="14" borderId="72" xfId="6" applyFont="1" applyFill="1" applyBorder="1" applyAlignment="1" applyProtection="1">
      <alignment horizontal="center" vertical="center" wrapText="1"/>
      <protection hidden="1"/>
    </xf>
    <xf numFmtId="0" fontId="338" fillId="14" borderId="73" xfId="6" applyFont="1" applyFill="1" applyBorder="1" applyAlignment="1" applyProtection="1">
      <alignment horizontal="center" vertical="center" wrapText="1"/>
      <protection hidden="1"/>
    </xf>
    <xf numFmtId="0" fontId="338" fillId="14" borderId="115" xfId="6" applyFont="1" applyFill="1" applyBorder="1" applyAlignment="1" applyProtection="1">
      <alignment horizontal="center" vertical="center" wrapText="1"/>
      <protection hidden="1"/>
    </xf>
    <xf numFmtId="0" fontId="338" fillId="14" borderId="0" xfId="6" applyFont="1" applyFill="1" applyBorder="1" applyAlignment="1" applyProtection="1">
      <alignment horizontal="center" vertical="center" wrapText="1"/>
      <protection hidden="1"/>
    </xf>
    <xf numFmtId="0" fontId="307" fillId="30" borderId="0" xfId="11" applyNumberFormat="1" applyFont="1" applyFill="1" applyBorder="1" applyAlignment="1">
      <alignment horizontal="left" vertical="center" wrapText="1"/>
    </xf>
    <xf numFmtId="0" fontId="183" fillId="12" borderId="20" xfId="6" applyFont="1" applyFill="1" applyBorder="1" applyAlignment="1" applyProtection="1">
      <alignment horizontal="center" vertical="center"/>
      <protection hidden="1"/>
    </xf>
    <xf numFmtId="0" fontId="155" fillId="19" borderId="47" xfId="0" applyFont="1" applyFill="1" applyBorder="1" applyAlignment="1">
      <alignment horizontal="center"/>
    </xf>
    <xf numFmtId="0" fontId="155" fillId="19" borderId="16" xfId="0" applyFont="1" applyFill="1" applyBorder="1" applyAlignment="1">
      <alignment horizontal="center"/>
    </xf>
    <xf numFmtId="0" fontId="155" fillId="19" borderId="54" xfId="0" applyFont="1" applyFill="1" applyBorder="1" applyAlignment="1">
      <alignment horizontal="center"/>
    </xf>
    <xf numFmtId="0" fontId="329" fillId="30" borderId="20" xfId="0" applyFont="1" applyFill="1" applyBorder="1" applyAlignment="1">
      <alignment horizontal="left" vertical="center"/>
    </xf>
    <xf numFmtId="0" fontId="381" fillId="19" borderId="1" xfId="6" applyFont="1" applyFill="1" applyBorder="1" applyAlignment="1">
      <alignment horizontal="center" vertical="center"/>
    </xf>
    <xf numFmtId="0" fontId="381" fillId="19" borderId="0" xfId="6" applyFont="1" applyFill="1" applyBorder="1" applyAlignment="1">
      <alignment horizontal="center" vertical="center"/>
    </xf>
    <xf numFmtId="0" fontId="381" fillId="19" borderId="20" xfId="6" applyFont="1" applyFill="1" applyBorder="1" applyAlignment="1">
      <alignment horizontal="center" vertical="center"/>
    </xf>
    <xf numFmtId="0" fontId="71" fillId="106" borderId="115" xfId="6" applyFont="1" applyFill="1" applyBorder="1" applyAlignment="1" applyProtection="1">
      <alignment horizontal="center" vertical="center"/>
      <protection hidden="1"/>
    </xf>
    <xf numFmtId="0" fontId="183" fillId="46" borderId="0" xfId="11" applyNumberFormat="1" applyFont="1" applyFill="1" applyBorder="1" applyAlignment="1">
      <alignment horizontal="center" vertical="center" wrapText="1"/>
    </xf>
    <xf numFmtId="0" fontId="175" fillId="32" borderId="0" xfId="0" applyFont="1" applyFill="1" applyBorder="1" applyAlignment="1">
      <alignment horizontal="center"/>
    </xf>
    <xf numFmtId="0" fontId="175" fillId="32" borderId="20" xfId="0" applyFont="1" applyFill="1" applyBorder="1" applyAlignment="1">
      <alignment horizontal="center"/>
    </xf>
    <xf numFmtId="0" fontId="338" fillId="52" borderId="72" xfId="6" applyFont="1" applyFill="1" applyBorder="1" applyAlignment="1" applyProtection="1">
      <alignment horizontal="center" vertical="center" wrapText="1"/>
      <protection hidden="1"/>
    </xf>
    <xf numFmtId="0" fontId="338" fillId="52" borderId="73" xfId="6" applyFont="1" applyFill="1" applyBorder="1" applyAlignment="1" applyProtection="1">
      <alignment horizontal="center" vertical="center" wrapText="1"/>
      <protection hidden="1"/>
    </xf>
    <xf numFmtId="0" fontId="338" fillId="52" borderId="115" xfId="6" applyFont="1" applyFill="1" applyBorder="1" applyAlignment="1" applyProtection="1">
      <alignment horizontal="center" vertical="center" wrapText="1"/>
      <protection hidden="1"/>
    </xf>
    <xf numFmtId="0" fontId="338" fillId="52" borderId="0" xfId="6" applyFont="1" applyFill="1" applyAlignment="1" applyProtection="1">
      <alignment horizontal="center" vertical="center" wrapText="1"/>
      <protection hidden="1"/>
    </xf>
    <xf numFmtId="0" fontId="322" fillId="25" borderId="20" xfId="11" applyFont="1" applyFill="1" applyBorder="1" applyAlignment="1">
      <alignment horizontal="center" vertical="center"/>
    </xf>
    <xf numFmtId="0" fontId="206" fillId="30" borderId="0" xfId="0" applyFont="1" applyFill="1" applyBorder="1" applyAlignment="1">
      <alignment horizontal="left" wrapText="1"/>
    </xf>
    <xf numFmtId="0" fontId="322" fillId="16" borderId="19" xfId="11" applyFont="1" applyFill="1" applyBorder="1" applyAlignment="1">
      <alignment horizontal="center" vertical="center"/>
    </xf>
    <xf numFmtId="0" fontId="322" fillId="6" borderId="144" xfId="6" applyFont="1" applyFill="1" applyBorder="1" applyAlignment="1">
      <alignment horizontal="center" vertical="center"/>
    </xf>
    <xf numFmtId="0" fontId="206" fillId="103" borderId="115" xfId="11" applyFont="1" applyFill="1" applyBorder="1" applyAlignment="1">
      <alignment horizontal="center" vertical="center" textRotation="90"/>
    </xf>
    <xf numFmtId="0" fontId="182" fillId="30" borderId="0" xfId="0" applyFont="1" applyFill="1" applyBorder="1" applyAlignment="1">
      <alignment horizontal="left" vertical="center" wrapText="1"/>
    </xf>
    <xf numFmtId="0" fontId="182" fillId="30" borderId="20" xfId="0" applyFont="1" applyFill="1" applyBorder="1" applyAlignment="1">
      <alignment horizontal="left" vertical="center" wrapText="1"/>
    </xf>
    <xf numFmtId="0" fontId="314" fillId="99" borderId="0" xfId="0" applyFont="1" applyFill="1" applyAlignment="1">
      <alignment horizontal="center"/>
    </xf>
    <xf numFmtId="0" fontId="314" fillId="9" borderId="0" xfId="0" applyFont="1" applyFill="1" applyAlignment="1">
      <alignment horizontal="center" vertical="center"/>
    </xf>
    <xf numFmtId="0" fontId="338" fillId="55" borderId="72" xfId="6" applyFont="1" applyFill="1" applyBorder="1" applyAlignment="1" applyProtection="1">
      <alignment horizontal="right" vertical="center"/>
      <protection hidden="1"/>
    </xf>
    <xf numFmtId="0" fontId="338" fillId="55" borderId="73" xfId="6" applyFont="1" applyFill="1" applyBorder="1" applyAlignment="1" applyProtection="1">
      <alignment horizontal="right" vertical="center"/>
      <protection hidden="1"/>
    </xf>
    <xf numFmtId="0" fontId="338" fillId="55" borderId="70" xfId="6" applyFont="1" applyFill="1" applyBorder="1" applyAlignment="1" applyProtection="1">
      <alignment horizontal="right" vertical="center"/>
      <protection hidden="1"/>
    </xf>
    <xf numFmtId="0" fontId="338" fillId="55" borderId="0" xfId="6" applyFont="1" applyFill="1" applyBorder="1" applyAlignment="1" applyProtection="1">
      <alignment horizontal="right" vertical="center"/>
      <protection hidden="1"/>
    </xf>
    <xf numFmtId="0" fontId="250" fillId="55" borderId="74" xfId="11" applyNumberFormat="1" applyFont="1" applyFill="1" applyBorder="1" applyAlignment="1">
      <alignment horizontal="center" vertical="center"/>
    </xf>
    <xf numFmtId="0" fontId="250" fillId="55" borderId="75" xfId="11" applyNumberFormat="1" applyFont="1" applyFill="1" applyBorder="1" applyAlignment="1">
      <alignment horizontal="center" vertical="center"/>
    </xf>
    <xf numFmtId="0" fontId="342" fillId="55" borderId="0" xfId="0" applyFont="1" applyFill="1" applyBorder="1" applyAlignment="1">
      <alignment horizontal="center" vertical="center" wrapText="1"/>
    </xf>
    <xf numFmtId="0" fontId="445" fillId="30" borderId="1" xfId="6" applyFont="1" applyFill="1" applyBorder="1" applyAlignment="1">
      <alignment horizontal="center" vertical="center"/>
    </xf>
    <xf numFmtId="0" fontId="367" fillId="35" borderId="0" xfId="0" applyFont="1" applyFill="1" applyBorder="1" applyAlignment="1">
      <alignment horizontal="center" vertical="center"/>
    </xf>
    <xf numFmtId="0" fontId="311" fillId="6" borderId="0" xfId="0" applyFont="1" applyFill="1" applyBorder="1" applyAlignment="1">
      <alignment horizontal="center" vertical="center"/>
    </xf>
    <xf numFmtId="0" fontId="324" fillId="12" borderId="0" xfId="0" applyFont="1" applyFill="1" applyBorder="1" applyAlignment="1">
      <alignment horizontal="center" vertical="center"/>
    </xf>
    <xf numFmtId="0" fontId="148" fillId="6" borderId="0" xfId="0" applyFont="1" applyFill="1" applyBorder="1" applyAlignment="1">
      <alignment horizontal="center" vertical="center"/>
    </xf>
    <xf numFmtId="0" fontId="193" fillId="4" borderId="41" xfId="11" applyNumberFormat="1" applyFont="1" applyFill="1" applyBorder="1" applyAlignment="1">
      <alignment horizontal="center" vertical="center"/>
    </xf>
    <xf numFmtId="0" fontId="193" fillId="4" borderId="53" xfId="11" applyNumberFormat="1" applyFont="1" applyFill="1" applyBorder="1" applyAlignment="1">
      <alignment horizontal="center" vertical="center"/>
    </xf>
    <xf numFmtId="0" fontId="193" fillId="4" borderId="63" xfId="11" applyNumberFormat="1" applyFont="1" applyFill="1" applyBorder="1" applyAlignment="1">
      <alignment horizontal="center" vertical="center"/>
    </xf>
    <xf numFmtId="0" fontId="193" fillId="4" borderId="64" xfId="11" applyNumberFormat="1" applyFont="1" applyFill="1" applyBorder="1" applyAlignment="1">
      <alignment horizontal="center" vertical="center"/>
    </xf>
    <xf numFmtId="0" fontId="445" fillId="30" borderId="0" xfId="6" applyFont="1" applyFill="1" applyBorder="1" applyAlignment="1">
      <alignment horizontal="center" vertical="center"/>
    </xf>
    <xf numFmtId="0" fontId="148" fillId="6" borderId="0" xfId="0" applyFont="1" applyFill="1" applyAlignment="1">
      <alignment horizontal="center"/>
    </xf>
    <xf numFmtId="0" fontId="205" fillId="7" borderId="0" xfId="0" applyFont="1" applyFill="1" applyBorder="1" applyAlignment="1">
      <alignment horizontal="center" vertical="center"/>
    </xf>
    <xf numFmtId="0" fontId="318" fillId="6" borderId="0" xfId="0" applyFont="1" applyFill="1" applyBorder="1" applyAlignment="1">
      <alignment horizontal="center" vertical="center"/>
    </xf>
    <xf numFmtId="0" fontId="327" fillId="6" borderId="0" xfId="6" applyFont="1" applyFill="1" applyBorder="1" applyAlignment="1">
      <alignment horizontal="right" vertical="center"/>
    </xf>
    <xf numFmtId="0" fontId="152" fillId="6" borderId="0" xfId="0" applyFont="1" applyFill="1" applyBorder="1" applyAlignment="1">
      <alignment horizontal="left" vertical="center" wrapText="1"/>
    </xf>
    <xf numFmtId="0" fontId="323" fillId="6" borderId="0" xfId="6" applyFont="1" applyFill="1" applyBorder="1" applyAlignment="1">
      <alignment horizontal="center" vertical="center"/>
    </xf>
    <xf numFmtId="0" fontId="323" fillId="6" borderId="35" xfId="6" applyFont="1" applyFill="1" applyBorder="1" applyAlignment="1">
      <alignment horizontal="center" vertical="center"/>
    </xf>
    <xf numFmtId="0" fontId="353" fillId="4" borderId="1" xfId="6" applyFont="1" applyFill="1" applyBorder="1" applyAlignment="1">
      <alignment horizontal="center" vertical="center"/>
    </xf>
    <xf numFmtId="0" fontId="353" fillId="4" borderId="0" xfId="6" applyFont="1" applyFill="1" applyBorder="1" applyAlignment="1">
      <alignment horizontal="center" vertical="center"/>
    </xf>
    <xf numFmtId="0" fontId="353" fillId="4" borderId="35" xfId="6" applyFont="1" applyFill="1" applyBorder="1" applyAlignment="1">
      <alignment horizontal="center" vertical="center"/>
    </xf>
    <xf numFmtId="0" fontId="338" fillId="6" borderId="0" xfId="0" applyFont="1" applyFill="1" applyAlignment="1">
      <alignment horizontal="center" vertical="center"/>
    </xf>
    <xf numFmtId="0" fontId="330" fillId="2" borderId="43" xfId="0" applyFont="1" applyFill="1" applyBorder="1" applyAlignment="1">
      <alignment horizontal="center" vertical="center" wrapText="1"/>
    </xf>
    <xf numFmtId="0" fontId="330" fillId="2" borderId="51" xfId="0" applyFont="1" applyFill="1" applyBorder="1" applyAlignment="1">
      <alignment horizontal="center" vertical="center" wrapText="1"/>
    </xf>
    <xf numFmtId="0" fontId="330" fillId="2" borderId="0" xfId="0" applyFont="1" applyFill="1" applyBorder="1" applyAlignment="1">
      <alignment horizontal="center" vertical="center" wrapText="1"/>
    </xf>
    <xf numFmtId="0" fontId="330" fillId="2" borderId="35" xfId="0" applyFont="1" applyFill="1" applyBorder="1" applyAlignment="1">
      <alignment horizontal="center" vertical="center" wrapText="1"/>
    </xf>
    <xf numFmtId="0" fontId="148" fillId="6" borderId="0" xfId="6" applyFont="1" applyFill="1" applyBorder="1" applyAlignment="1">
      <alignment horizontal="center" vertical="center"/>
    </xf>
    <xf numFmtId="0" fontId="323" fillId="6" borderId="0" xfId="6" applyFont="1" applyFill="1" applyBorder="1" applyAlignment="1">
      <alignment horizontal="right" vertical="center"/>
    </xf>
    <xf numFmtId="0" fontId="323" fillId="6" borderId="35" xfId="6" applyFont="1" applyFill="1" applyBorder="1" applyAlignment="1">
      <alignment horizontal="right" vertical="center"/>
    </xf>
    <xf numFmtId="0" fontId="329" fillId="30" borderId="35" xfId="0" applyFont="1" applyFill="1" applyBorder="1" applyAlignment="1">
      <alignment horizontal="left" vertical="center"/>
    </xf>
    <xf numFmtId="0" fontId="338" fillId="55" borderId="0" xfId="0" applyFont="1" applyFill="1" applyAlignment="1">
      <alignment horizontal="center"/>
    </xf>
    <xf numFmtId="0" fontId="338" fillId="6" borderId="0" xfId="0" applyFont="1" applyFill="1" applyBorder="1" applyAlignment="1">
      <alignment horizontal="center" vertical="center"/>
    </xf>
    <xf numFmtId="0" fontId="446" fillId="30" borderId="1" xfId="6" applyFont="1" applyFill="1" applyBorder="1" applyAlignment="1">
      <alignment horizontal="center" vertical="center"/>
    </xf>
    <xf numFmtId="0" fontId="446" fillId="30" borderId="0" xfId="6" applyFont="1" applyFill="1" applyBorder="1" applyAlignment="1">
      <alignment horizontal="right" vertical="center"/>
    </xf>
    <xf numFmtId="0" fontId="151" fillId="15" borderId="20" xfId="6" applyFont="1" applyFill="1" applyBorder="1" applyAlignment="1">
      <alignment horizontal="center" vertical="center"/>
    </xf>
    <xf numFmtId="0" fontId="185" fillId="101" borderId="0" xfId="0" applyFont="1" applyFill="1" applyBorder="1" applyAlignment="1">
      <alignment horizontal="center" vertical="center" wrapText="1"/>
    </xf>
    <xf numFmtId="164" fontId="201" fillId="4" borderId="0" xfId="10" applyNumberFormat="1" applyFont="1" applyFill="1" applyBorder="1" applyAlignment="1">
      <alignment horizontal="left" vertical="center"/>
    </xf>
    <xf numFmtId="164" fontId="201" fillId="4" borderId="24" xfId="10" applyNumberFormat="1" applyFont="1" applyFill="1" applyBorder="1" applyAlignment="1">
      <alignment horizontal="left" vertical="center"/>
    </xf>
    <xf numFmtId="0" fontId="193" fillId="4" borderId="11" xfId="11" applyNumberFormat="1" applyFont="1" applyFill="1" applyBorder="1" applyAlignment="1">
      <alignment horizontal="center" vertical="center"/>
    </xf>
    <xf numFmtId="0" fontId="193" fillId="4" borderId="26" xfId="11" applyNumberFormat="1" applyFont="1" applyFill="1" applyBorder="1" applyAlignment="1">
      <alignment horizontal="center" vertical="center"/>
    </xf>
    <xf numFmtId="0" fontId="338" fillId="8" borderId="0" xfId="0" applyFont="1" applyFill="1" applyAlignment="1">
      <alignment horizontal="center"/>
    </xf>
    <xf numFmtId="0" fontId="338" fillId="8" borderId="0" xfId="0" applyFont="1" applyFill="1" applyAlignment="1">
      <alignment horizontal="center" vertical="center"/>
    </xf>
    <xf numFmtId="0" fontId="306" fillId="8" borderId="0" xfId="0" applyFont="1" applyFill="1" applyBorder="1" applyAlignment="1">
      <alignment horizontal="center" vertical="center"/>
    </xf>
    <xf numFmtId="0" fontId="306" fillId="101" borderId="72" xfId="6" applyFont="1" applyFill="1" applyBorder="1" applyAlignment="1" applyProtection="1">
      <alignment horizontal="right" vertical="center"/>
      <protection hidden="1"/>
    </xf>
    <xf numFmtId="0" fontId="306" fillId="101" borderId="73" xfId="6" applyFont="1" applyFill="1" applyBorder="1" applyAlignment="1" applyProtection="1">
      <alignment horizontal="right" vertical="center"/>
      <protection hidden="1"/>
    </xf>
    <xf numFmtId="0" fontId="306" fillId="101" borderId="70" xfId="6" applyFont="1" applyFill="1" applyBorder="1" applyAlignment="1" applyProtection="1">
      <alignment horizontal="right" vertical="center"/>
      <protection hidden="1"/>
    </xf>
    <xf numFmtId="0" fontId="306" fillId="101" borderId="0" xfId="6" applyFont="1" applyFill="1" applyBorder="1" applyAlignment="1" applyProtection="1">
      <alignment horizontal="right" vertical="center"/>
      <protection hidden="1"/>
    </xf>
    <xf numFmtId="0" fontId="327" fillId="8" borderId="0" xfId="6" applyFont="1" applyFill="1" applyBorder="1" applyAlignment="1">
      <alignment horizontal="right" vertical="center"/>
    </xf>
    <xf numFmtId="0" fontId="152" fillId="8" borderId="0" xfId="0" applyFont="1" applyFill="1" applyBorder="1" applyAlignment="1">
      <alignment horizontal="left" vertical="center" wrapText="1"/>
    </xf>
    <xf numFmtId="164" fontId="201" fillId="4" borderId="48" xfId="10" applyNumberFormat="1" applyFont="1" applyFill="1" applyBorder="1" applyAlignment="1">
      <alignment horizontal="left" vertical="center"/>
    </xf>
    <xf numFmtId="164" fontId="201" fillId="4" borderId="67" xfId="10" applyNumberFormat="1" applyFont="1" applyFill="1" applyBorder="1" applyAlignment="1">
      <alignment horizontal="left" vertical="center"/>
    </xf>
    <xf numFmtId="0" fontId="306" fillId="101" borderId="74" xfId="11" applyNumberFormat="1" applyFont="1" applyFill="1" applyBorder="1" applyAlignment="1">
      <alignment horizontal="center" vertical="center"/>
    </xf>
    <xf numFmtId="0" fontId="306" fillId="101" borderId="75" xfId="11" applyNumberFormat="1" applyFont="1" applyFill="1" applyBorder="1" applyAlignment="1">
      <alignment horizontal="center" vertical="center"/>
    </xf>
    <xf numFmtId="0" fontId="340" fillId="8" borderId="43" xfId="0" applyFont="1" applyFill="1" applyBorder="1" applyAlignment="1">
      <alignment horizontal="center" vertical="center"/>
    </xf>
    <xf numFmtId="0" fontId="340" fillId="8" borderId="0" xfId="0" applyFont="1" applyFill="1" applyBorder="1" applyAlignment="1">
      <alignment horizontal="center" vertical="center"/>
    </xf>
    <xf numFmtId="0" fontId="338" fillId="8" borderId="43" xfId="0" applyFont="1" applyFill="1" applyBorder="1" applyAlignment="1">
      <alignment horizontal="center" vertical="center"/>
    </xf>
    <xf numFmtId="0" fontId="338" fillId="8" borderId="0" xfId="0" applyFont="1" applyFill="1" applyBorder="1" applyAlignment="1">
      <alignment horizontal="center" vertical="center"/>
    </xf>
    <xf numFmtId="0" fontId="141" fillId="15" borderId="0" xfId="0" applyFont="1" applyFill="1" applyAlignment="1">
      <alignment horizontal="center" vertical="center" textRotation="90"/>
    </xf>
    <xf numFmtId="0" fontId="318" fillId="8" borderId="0" xfId="0" applyFont="1" applyFill="1" applyBorder="1" applyAlignment="1">
      <alignment horizontal="center" vertical="center"/>
    </xf>
    <xf numFmtId="0" fontId="323" fillId="8" borderId="0" xfId="0" applyFont="1" applyFill="1" applyBorder="1" applyAlignment="1">
      <alignment horizontal="right" vertical="center" wrapText="1"/>
    </xf>
    <xf numFmtId="0" fontId="339" fillId="2" borderId="0" xfId="0" applyFont="1" applyFill="1" applyBorder="1" applyAlignment="1">
      <alignment horizontal="center" vertical="center"/>
    </xf>
    <xf numFmtId="0" fontId="323" fillId="8" borderId="0" xfId="0" applyFont="1" applyFill="1" applyBorder="1" applyAlignment="1">
      <alignment horizontal="center" vertical="center"/>
    </xf>
    <xf numFmtId="0" fontId="324" fillId="7" borderId="0" xfId="0" applyFont="1" applyFill="1" applyBorder="1" applyAlignment="1">
      <alignment horizontal="center" vertical="center"/>
    </xf>
    <xf numFmtId="0" fontId="311" fillId="8" borderId="0" xfId="0" applyFont="1" applyFill="1" applyBorder="1" applyAlignment="1">
      <alignment horizontal="center" vertical="center" wrapText="1"/>
    </xf>
    <xf numFmtId="0" fontId="323" fillId="8" borderId="0" xfId="0" applyFont="1" applyFill="1" applyBorder="1" applyAlignment="1">
      <alignment horizontal="left" vertical="center"/>
    </xf>
    <xf numFmtId="0" fontId="342" fillId="8" borderId="0" xfId="0" applyFont="1" applyFill="1" applyBorder="1" applyAlignment="1">
      <alignment horizontal="center" vertical="center"/>
    </xf>
    <xf numFmtId="0" fontId="159" fillId="8" borderId="0" xfId="6" applyFont="1" applyFill="1" applyBorder="1" applyAlignment="1">
      <alignment horizontal="right" vertical="center"/>
    </xf>
    <xf numFmtId="0" fontId="337" fillId="30" borderId="0" xfId="3" applyFont="1" applyFill="1" applyBorder="1" applyAlignment="1">
      <alignment horizontal="center" vertical="center"/>
    </xf>
    <xf numFmtId="0" fontId="159" fillId="8" borderId="0" xfId="6" applyFont="1" applyFill="1" applyBorder="1" applyAlignment="1">
      <alignment horizontal="center" vertical="center"/>
    </xf>
    <xf numFmtId="0" fontId="347" fillId="4" borderId="0" xfId="6" applyFont="1" applyFill="1" applyBorder="1" applyAlignment="1">
      <alignment horizontal="left" vertical="center" wrapText="1"/>
    </xf>
    <xf numFmtId="0" fontId="329" fillId="2" borderId="0" xfId="0" applyFont="1" applyFill="1" applyBorder="1" applyAlignment="1">
      <alignment horizontal="center" vertical="center" wrapText="1"/>
    </xf>
    <xf numFmtId="0" fontId="159" fillId="2" borderId="0" xfId="0" applyFont="1" applyFill="1" applyBorder="1" applyAlignment="1">
      <alignment horizontal="center" vertical="center"/>
    </xf>
    <xf numFmtId="0" fontId="320" fillId="7" borderId="0" xfId="0" applyFont="1" applyFill="1" applyBorder="1" applyAlignment="1">
      <alignment horizontal="center" vertical="center"/>
    </xf>
    <xf numFmtId="0" fontId="161" fillId="2" borderId="0" xfId="0" applyFont="1" applyFill="1" applyBorder="1" applyAlignment="1">
      <alignment horizontal="center" vertical="center" wrapText="1"/>
    </xf>
    <xf numFmtId="0" fontId="149" fillId="30" borderId="0" xfId="6" applyFont="1" applyFill="1" applyBorder="1" applyAlignment="1">
      <alignment horizontal="center" vertical="center"/>
    </xf>
    <xf numFmtId="0" fontId="159" fillId="2" borderId="0" xfId="6" applyFont="1" applyFill="1" applyBorder="1" applyAlignment="1">
      <alignment horizontal="right" vertical="center"/>
    </xf>
    <xf numFmtId="0" fontId="329" fillId="30" borderId="66" xfId="0" applyFont="1" applyFill="1" applyBorder="1" applyAlignment="1">
      <alignment horizontal="left" vertical="center"/>
    </xf>
    <xf numFmtId="0" fontId="159" fillId="2" borderId="0" xfId="6" applyFont="1" applyFill="1" applyBorder="1" applyAlignment="1">
      <alignment horizontal="center" vertical="center"/>
    </xf>
    <xf numFmtId="0" fontId="310" fillId="35" borderId="0" xfId="6" applyFont="1" applyFill="1" applyBorder="1" applyAlignment="1">
      <alignment horizontal="center" vertical="center"/>
    </xf>
    <xf numFmtId="0" fontId="310" fillId="35" borderId="101" xfId="6" applyFont="1" applyFill="1" applyBorder="1" applyAlignment="1">
      <alignment horizontal="center" vertical="center"/>
    </xf>
    <xf numFmtId="0" fontId="185" fillId="30" borderId="97" xfId="6" applyFont="1" applyFill="1" applyBorder="1" applyAlignment="1" applyProtection="1">
      <alignment horizontal="center" vertical="center" wrapText="1"/>
      <protection hidden="1"/>
    </xf>
    <xf numFmtId="0" fontId="185" fillId="30" borderId="115" xfId="6" applyFont="1" applyFill="1" applyBorder="1" applyAlignment="1" applyProtection="1">
      <alignment horizontal="center" vertical="center" wrapText="1"/>
      <protection hidden="1"/>
    </xf>
    <xf numFmtId="0" fontId="185" fillId="30" borderId="98" xfId="6" applyFont="1" applyFill="1" applyBorder="1" applyAlignment="1" applyProtection="1">
      <alignment horizontal="center" vertical="center" wrapText="1"/>
      <protection hidden="1"/>
    </xf>
    <xf numFmtId="0" fontId="185" fillId="30" borderId="99" xfId="6" applyFont="1" applyFill="1" applyBorder="1" applyAlignment="1" applyProtection="1">
      <alignment horizontal="center" vertical="center" wrapText="1"/>
      <protection hidden="1"/>
    </xf>
    <xf numFmtId="0" fontId="185" fillId="30" borderId="0" xfId="6" applyFont="1" applyFill="1" applyBorder="1" applyAlignment="1" applyProtection="1">
      <alignment horizontal="center" vertical="center" wrapText="1"/>
      <protection hidden="1"/>
    </xf>
    <xf numFmtId="0" fontId="185" fillId="30" borderId="20" xfId="6" applyFont="1" applyFill="1" applyBorder="1" applyAlignment="1" applyProtection="1">
      <alignment horizontal="center" vertical="center" wrapText="1"/>
      <protection hidden="1"/>
    </xf>
    <xf numFmtId="0" fontId="185" fillId="30" borderId="103" xfId="6" applyFont="1" applyFill="1" applyBorder="1" applyAlignment="1" applyProtection="1">
      <alignment horizontal="center" vertical="center"/>
      <protection hidden="1"/>
    </xf>
    <xf numFmtId="0" fontId="185" fillId="30" borderId="10" xfId="6" applyFont="1" applyFill="1" applyBorder="1" applyAlignment="1" applyProtection="1">
      <alignment horizontal="center" vertical="center"/>
      <protection hidden="1"/>
    </xf>
    <xf numFmtId="0" fontId="185" fillId="30" borderId="144" xfId="6" applyFont="1" applyFill="1" applyBorder="1" applyAlignment="1" applyProtection="1">
      <alignment horizontal="left" vertical="center"/>
      <protection hidden="1"/>
    </xf>
    <xf numFmtId="0" fontId="185" fillId="30" borderId="140" xfId="6" applyFont="1" applyFill="1" applyBorder="1" applyAlignment="1" applyProtection="1">
      <alignment horizontal="left" vertical="center"/>
      <protection hidden="1"/>
    </xf>
    <xf numFmtId="0" fontId="185" fillId="30" borderId="70" xfId="6" applyFont="1" applyFill="1" applyBorder="1" applyAlignment="1" applyProtection="1">
      <alignment horizontal="center" vertical="center"/>
      <protection hidden="1"/>
    </xf>
    <xf numFmtId="0" fontId="185" fillId="30" borderId="115" xfId="6" applyFont="1" applyFill="1" applyBorder="1" applyAlignment="1" applyProtection="1">
      <alignment horizontal="center" vertical="center"/>
      <protection hidden="1"/>
    </xf>
    <xf numFmtId="0" fontId="185" fillId="30" borderId="94" xfId="6" applyFont="1" applyFill="1" applyBorder="1" applyAlignment="1" applyProtection="1">
      <alignment horizontal="left" vertical="center"/>
      <protection hidden="1"/>
    </xf>
    <xf numFmtId="0" fontId="185" fillId="30" borderId="0" xfId="6" applyFont="1" applyFill="1" applyBorder="1" applyAlignment="1" applyProtection="1">
      <alignment horizontal="left" vertical="center"/>
      <protection hidden="1"/>
    </xf>
    <xf numFmtId="0" fontId="185" fillId="30" borderId="144" xfId="6" applyFont="1" applyFill="1" applyBorder="1" applyAlignment="1" applyProtection="1">
      <alignment horizontal="left" vertical="center" wrapText="1"/>
      <protection hidden="1"/>
    </xf>
    <xf numFmtId="0" fontId="185" fillId="30" borderId="140" xfId="6" applyFont="1" applyFill="1" applyBorder="1" applyAlignment="1" applyProtection="1">
      <alignment horizontal="left" vertical="center" wrapText="1"/>
      <protection hidden="1"/>
    </xf>
    <xf numFmtId="0" fontId="185" fillId="30" borderId="0" xfId="6" applyFont="1" applyFill="1" applyBorder="1" applyAlignment="1" applyProtection="1">
      <alignment horizontal="left" vertical="center" wrapText="1"/>
      <protection hidden="1"/>
    </xf>
    <xf numFmtId="0" fontId="149" fillId="30" borderId="1" xfId="6" applyFont="1" applyFill="1" applyBorder="1" applyAlignment="1">
      <alignment horizontal="center" vertical="center"/>
    </xf>
    <xf numFmtId="0" fontId="314" fillId="99" borderId="0" xfId="0" applyFont="1" applyFill="1" applyAlignment="1">
      <alignment horizontal="center" vertical="center"/>
    </xf>
    <xf numFmtId="0" fontId="149" fillId="2" borderId="0" xfId="6" applyFont="1" applyFill="1" applyBorder="1" applyAlignment="1">
      <alignment horizontal="right" vertical="center"/>
    </xf>
    <xf numFmtId="0" fontId="150" fillId="2" borderId="0" xfId="0" applyFont="1" applyFill="1" applyBorder="1" applyAlignment="1">
      <alignment horizontal="left" vertical="center" wrapText="1"/>
    </xf>
    <xf numFmtId="0" fontId="185" fillId="2" borderId="19" xfId="0" applyFont="1" applyFill="1" applyBorder="1" applyAlignment="1">
      <alignment horizontal="center" vertical="center"/>
    </xf>
    <xf numFmtId="0" fontId="185" fillId="2" borderId="0" xfId="0" applyFont="1" applyFill="1" applyBorder="1" applyAlignment="1">
      <alignment horizontal="center" vertical="center"/>
    </xf>
    <xf numFmtId="0" fontId="306" fillId="2" borderId="19" xfId="0" applyFont="1" applyFill="1" applyBorder="1" applyAlignment="1">
      <alignment horizontal="center" vertical="center"/>
    </xf>
    <xf numFmtId="0" fontId="306" fillId="2" borderId="0" xfId="0" applyFont="1" applyFill="1" applyBorder="1" applyAlignment="1">
      <alignment horizontal="center" vertical="center"/>
    </xf>
    <xf numFmtId="0" fontId="159" fillId="2" borderId="0" xfId="0" applyFont="1" applyFill="1" applyBorder="1" applyAlignment="1">
      <alignment horizontal="right" vertical="center" wrapText="1"/>
    </xf>
    <xf numFmtId="0" fontId="183" fillId="2" borderId="0" xfId="0" applyFont="1" applyFill="1" applyBorder="1" applyAlignment="1">
      <alignment horizontal="center" vertical="center"/>
    </xf>
    <xf numFmtId="0" fontId="243" fillId="2" borderId="0" xfId="0" applyFont="1" applyFill="1" applyBorder="1" applyAlignment="1">
      <alignment horizontal="center" vertical="center"/>
    </xf>
    <xf numFmtId="0" fontId="185" fillId="2" borderId="0" xfId="6" applyFont="1" applyFill="1" applyBorder="1" applyAlignment="1">
      <alignment horizontal="center" vertical="center"/>
    </xf>
    <xf numFmtId="0" fontId="183" fillId="2" borderId="0" xfId="0" applyFont="1" applyFill="1" applyBorder="1" applyAlignment="1">
      <alignment horizontal="right" vertical="center" wrapText="1"/>
    </xf>
    <xf numFmtId="0" fontId="141" fillId="15" borderId="75" xfId="0" applyFont="1" applyFill="1" applyBorder="1" applyAlignment="1">
      <alignment horizontal="center"/>
    </xf>
    <xf numFmtId="0" fontId="306" fillId="101" borderId="0" xfId="0" applyFont="1" applyFill="1" applyBorder="1" applyAlignment="1">
      <alignment horizontal="center" vertical="center"/>
    </xf>
    <xf numFmtId="0" fontId="182" fillId="30" borderId="0" xfId="0" applyFont="1" applyFill="1" applyBorder="1" applyAlignment="1">
      <alignment horizontal="center" vertical="center" wrapText="1"/>
    </xf>
    <xf numFmtId="164" fontId="201" fillId="4" borderId="49" xfId="10" applyNumberFormat="1" applyFont="1" applyFill="1" applyBorder="1" applyAlignment="1">
      <alignment horizontal="left" vertical="center"/>
    </xf>
    <xf numFmtId="164" fontId="201" fillId="4" borderId="20" xfId="10" applyNumberFormat="1" applyFont="1" applyFill="1" applyBorder="1" applyAlignment="1">
      <alignment horizontal="left" vertical="center"/>
    </xf>
    <xf numFmtId="0" fontId="149" fillId="4" borderId="70" xfId="10" applyNumberFormat="1" applyFont="1" applyFill="1" applyBorder="1" applyAlignment="1">
      <alignment horizontal="left" vertical="top" wrapText="1"/>
    </xf>
    <xf numFmtId="0" fontId="166" fillId="99" borderId="0" xfId="0" applyFont="1" applyFill="1" applyBorder="1" applyAlignment="1">
      <alignment horizontal="center" vertical="center"/>
    </xf>
    <xf numFmtId="0" fontId="166" fillId="99" borderId="20" xfId="0" applyFont="1" applyFill="1" applyBorder="1" applyAlignment="1">
      <alignment horizontal="center" vertical="center"/>
    </xf>
    <xf numFmtId="0" fontId="175" fillId="32" borderId="0" xfId="0" applyFont="1" applyFill="1" applyBorder="1" applyAlignment="1">
      <alignment horizontal="center" vertical="center"/>
    </xf>
    <xf numFmtId="0" fontId="165" fillId="103" borderId="115" xfId="11" applyFont="1" applyFill="1" applyBorder="1" applyAlignment="1">
      <alignment horizontal="center" textRotation="90"/>
    </xf>
    <xf numFmtId="0" fontId="462" fillId="103" borderId="115" xfId="11" applyFont="1" applyFill="1" applyBorder="1" applyAlignment="1">
      <alignment horizontal="center" textRotation="90"/>
    </xf>
    <xf numFmtId="0" fontId="455" fillId="10" borderId="0" xfId="8" applyFont="1" applyFill="1" applyBorder="1" applyAlignment="1" applyProtection="1">
      <alignment horizontal="center" vertical="center"/>
      <protection locked="0"/>
    </xf>
    <xf numFmtId="0" fontId="455" fillId="10" borderId="75" xfId="8" applyFont="1" applyFill="1" applyBorder="1" applyAlignment="1" applyProtection="1">
      <alignment horizontal="center" vertical="center"/>
      <protection locked="0"/>
    </xf>
    <xf numFmtId="0" fontId="141" fillId="2" borderId="0" xfId="0" applyFont="1" applyFill="1" applyAlignment="1">
      <alignment horizontal="center" vertical="center" textRotation="90"/>
    </xf>
    <xf numFmtId="0" fontId="46" fillId="4" borderId="21" xfId="11" applyFont="1" applyFill="1" applyBorder="1" applyAlignment="1">
      <alignment horizontal="center" vertical="center"/>
    </xf>
    <xf numFmtId="0" fontId="70" fillId="16" borderId="0" xfId="11" applyFont="1" applyFill="1" applyAlignment="1">
      <alignment horizontal="center" vertical="center"/>
    </xf>
    <xf numFmtId="1" fontId="0" fillId="15" borderId="21" xfId="0" applyNumberFormat="1" applyFill="1" applyBorder="1" applyAlignment="1">
      <alignment horizontal="center"/>
    </xf>
    <xf numFmtId="0" fontId="212" fillId="14" borderId="97" xfId="6" applyFont="1" applyFill="1" applyBorder="1" applyAlignment="1">
      <alignment horizontal="center" vertical="center" wrapText="1"/>
    </xf>
    <xf numFmtId="0" fontId="212" fillId="14" borderId="98" xfId="6" applyFont="1" applyFill="1" applyBorder="1" applyAlignment="1">
      <alignment horizontal="center" vertical="center" wrapText="1"/>
    </xf>
    <xf numFmtId="0" fontId="212" fillId="14" borderId="115" xfId="6" applyFont="1" applyFill="1" applyBorder="1" applyAlignment="1">
      <alignment horizontal="center" vertical="center" wrapText="1"/>
    </xf>
    <xf numFmtId="0" fontId="212" fillId="14" borderId="0" xfId="6" applyFont="1" applyFill="1" applyAlignment="1">
      <alignment horizontal="center" vertical="center" wrapText="1"/>
    </xf>
    <xf numFmtId="0" fontId="73" fillId="14" borderId="98" xfId="6" applyFont="1" applyFill="1" applyBorder="1" applyAlignment="1">
      <alignment horizontal="center" vertical="center" wrapText="1"/>
    </xf>
    <xf numFmtId="0" fontId="73" fillId="14" borderId="124" xfId="6" applyFont="1" applyFill="1" applyBorder="1" applyAlignment="1">
      <alignment horizontal="center" vertical="center" wrapText="1"/>
    </xf>
    <xf numFmtId="0" fontId="73" fillId="14" borderId="0" xfId="6" applyFont="1" applyFill="1" applyAlignment="1">
      <alignment horizontal="center" vertical="center" wrapText="1"/>
    </xf>
    <xf numFmtId="0" fontId="73" fillId="14" borderId="24" xfId="6" applyFont="1" applyFill="1" applyBorder="1" applyAlignment="1">
      <alignment horizontal="center" vertical="center" wrapText="1"/>
    </xf>
    <xf numFmtId="0" fontId="222" fillId="14" borderId="125" xfId="6" applyFont="1" applyFill="1" applyBorder="1" applyAlignment="1">
      <alignment horizontal="center" vertical="center" textRotation="90"/>
    </xf>
    <xf numFmtId="0" fontId="222" fillId="14" borderId="9" xfId="6" applyFont="1" applyFill="1" applyBorder="1" applyAlignment="1">
      <alignment horizontal="center" vertical="center" textRotation="90"/>
    </xf>
    <xf numFmtId="0" fontId="222" fillId="14" borderId="15" xfId="6" applyFont="1" applyFill="1" applyBorder="1" applyAlignment="1">
      <alignment horizontal="center" vertical="center" textRotation="90"/>
    </xf>
    <xf numFmtId="0" fontId="121" fillId="13" borderId="0" xfId="6" applyFont="1" applyFill="1" applyAlignment="1">
      <alignment horizontal="center" vertical="center"/>
    </xf>
    <xf numFmtId="0" fontId="121" fillId="13" borderId="24" xfId="6" applyFont="1" applyFill="1" applyBorder="1" applyAlignment="1">
      <alignment horizontal="center" vertical="center"/>
    </xf>
    <xf numFmtId="0" fontId="72" fillId="14" borderId="115" xfId="6" applyFont="1" applyFill="1" applyBorder="1" applyAlignment="1">
      <alignment horizontal="center" vertical="center" wrapText="1"/>
    </xf>
    <xf numFmtId="0" fontId="72" fillId="14" borderId="0" xfId="6" applyFont="1" applyFill="1" applyAlignment="1">
      <alignment horizontal="center" vertical="center" wrapText="1"/>
    </xf>
    <xf numFmtId="0" fontId="72" fillId="14" borderId="10" xfId="6" applyFont="1" applyFill="1" applyBorder="1" applyAlignment="1">
      <alignment horizontal="center" vertical="center" wrapText="1"/>
    </xf>
    <xf numFmtId="0" fontId="72" fillId="14" borderId="11" xfId="6" applyFont="1" applyFill="1" applyBorder="1" applyAlignment="1">
      <alignment horizontal="center" vertical="center" wrapText="1"/>
    </xf>
    <xf numFmtId="0" fontId="140" fillId="13" borderId="0" xfId="11" applyFont="1" applyFill="1" applyAlignment="1">
      <alignment horizontal="center" vertical="center"/>
    </xf>
    <xf numFmtId="0" fontId="140" fillId="13" borderId="24" xfId="11" applyFont="1" applyFill="1" applyBorder="1" applyAlignment="1">
      <alignment horizontal="center" vertical="center"/>
    </xf>
    <xf numFmtId="0" fontId="140" fillId="13" borderId="11" xfId="11" applyFont="1" applyFill="1" applyBorder="1" applyAlignment="1">
      <alignment horizontal="center" vertical="center"/>
    </xf>
    <xf numFmtId="0" fontId="140" fillId="13" borderId="26" xfId="11" applyFont="1" applyFill="1" applyBorder="1" applyAlignment="1">
      <alignment horizontal="center" vertical="center"/>
    </xf>
    <xf numFmtId="0" fontId="121" fillId="4" borderId="103" xfId="6" applyFont="1" applyFill="1" applyBorder="1" applyAlignment="1">
      <alignment horizontal="center" vertical="center" wrapText="1"/>
    </xf>
    <xf numFmtId="0" fontId="121" fillId="4" borderId="104" xfId="6" applyFont="1" applyFill="1" applyBorder="1" applyAlignment="1">
      <alignment horizontal="center" vertical="center" wrapText="1"/>
    </xf>
    <xf numFmtId="0" fontId="121" fillId="4" borderId="110" xfId="6" applyFont="1" applyFill="1" applyBorder="1" applyAlignment="1">
      <alignment horizontal="center" vertical="center" wrapText="1"/>
    </xf>
    <xf numFmtId="0" fontId="121" fillId="4" borderId="115" xfId="6" applyFont="1" applyFill="1" applyBorder="1" applyAlignment="1">
      <alignment horizontal="center" vertical="center" wrapText="1"/>
    </xf>
    <xf numFmtId="0" fontId="121" fillId="4" borderId="0" xfId="6" applyFont="1" applyFill="1" applyAlignment="1">
      <alignment horizontal="center" vertical="center" wrapText="1"/>
    </xf>
    <xf numFmtId="0" fontId="121" fillId="4" borderId="24" xfId="6" applyFont="1" applyFill="1" applyBorder="1" applyAlignment="1">
      <alignment horizontal="center" vertical="center" wrapText="1"/>
    </xf>
    <xf numFmtId="0" fontId="214" fillId="4" borderId="104" xfId="6" applyFont="1" applyFill="1" applyBorder="1" applyAlignment="1">
      <alignment horizontal="center" vertical="center" wrapText="1"/>
    </xf>
    <xf numFmtId="0" fontId="214" fillId="4" borderId="0" xfId="6" applyFont="1" applyFill="1" applyAlignment="1">
      <alignment horizontal="center" vertical="center" wrapText="1"/>
    </xf>
    <xf numFmtId="0" fontId="24" fillId="4" borderId="104" xfId="0" applyFont="1" applyFill="1" applyBorder="1" applyAlignment="1">
      <alignment horizontal="center" vertical="center"/>
    </xf>
    <xf numFmtId="0" fontId="24" fillId="4" borderId="0" xfId="0" applyFont="1" applyFill="1" applyAlignment="1">
      <alignment horizontal="center" vertical="center"/>
    </xf>
    <xf numFmtId="0" fontId="208" fillId="4" borderId="0" xfId="6" applyFont="1" applyFill="1" applyAlignment="1">
      <alignment horizontal="right" vertical="center" wrapText="1"/>
    </xf>
    <xf numFmtId="0" fontId="216" fillId="7" borderId="0" xfId="6" applyFont="1" applyFill="1" applyAlignment="1" applyProtection="1">
      <alignment horizontal="center" vertical="center"/>
      <protection hidden="1"/>
    </xf>
    <xf numFmtId="0" fontId="215" fillId="4" borderId="0" xfId="11" applyFont="1" applyFill="1" applyAlignment="1">
      <alignment horizontal="right" vertical="center" wrapText="1"/>
    </xf>
    <xf numFmtId="0" fontId="24" fillId="21" borderId="0" xfId="0" applyFont="1" applyFill="1" applyAlignment="1">
      <alignment horizontal="center" vertical="center"/>
    </xf>
    <xf numFmtId="0" fontId="65" fillId="57" borderId="115" xfId="6" applyFont="1" applyFill="1" applyBorder="1" applyAlignment="1" applyProtection="1">
      <alignment horizontal="center" vertical="center" wrapText="1"/>
      <protection hidden="1"/>
    </xf>
    <xf numFmtId="0" fontId="65" fillId="57" borderId="0" xfId="6" applyFont="1" applyFill="1" applyAlignment="1" applyProtection="1">
      <alignment horizontal="center" vertical="center" wrapText="1"/>
      <protection hidden="1"/>
    </xf>
    <xf numFmtId="0" fontId="65" fillId="57" borderId="24" xfId="6" applyFont="1" applyFill="1" applyBorder="1" applyAlignment="1" applyProtection="1">
      <alignment horizontal="center" vertical="center" wrapText="1"/>
      <protection hidden="1"/>
    </xf>
    <xf numFmtId="0" fontId="27" fillId="4" borderId="115" xfId="10" applyFont="1" applyFill="1" applyBorder="1" applyAlignment="1">
      <alignment horizontal="center" vertical="center" wrapText="1"/>
    </xf>
    <xf numFmtId="0" fontId="27" fillId="4" borderId="0" xfId="10" applyFont="1" applyFill="1" applyAlignment="1">
      <alignment horizontal="center" vertical="center" wrapText="1"/>
    </xf>
    <xf numFmtId="0" fontId="27" fillId="4" borderId="20" xfId="10" applyFont="1" applyFill="1" applyBorder="1" applyAlignment="1">
      <alignment horizontal="center" vertical="center" wrapText="1"/>
    </xf>
    <xf numFmtId="0" fontId="70" fillId="16" borderId="98" xfId="11" applyFont="1" applyFill="1" applyBorder="1" applyAlignment="1">
      <alignment horizontal="center" vertical="center"/>
    </xf>
    <xf numFmtId="0" fontId="25" fillId="14" borderId="97" xfId="6" applyFont="1" applyFill="1" applyBorder="1" applyAlignment="1" applyProtection="1">
      <alignment horizontal="center" vertical="center" wrapText="1"/>
      <protection hidden="1"/>
    </xf>
    <xf numFmtId="0" fontId="25" fillId="14" borderId="98" xfId="6" applyFont="1" applyFill="1" applyBorder="1" applyAlignment="1" applyProtection="1">
      <alignment horizontal="center" vertical="center" wrapText="1"/>
      <protection hidden="1"/>
    </xf>
    <xf numFmtId="0" fontId="25" fillId="14" borderId="115" xfId="6" applyFont="1" applyFill="1" applyBorder="1" applyAlignment="1" applyProtection="1">
      <alignment horizontal="center" vertical="center" wrapText="1"/>
      <protection hidden="1"/>
    </xf>
    <xf numFmtId="0" fontId="25" fillId="14" borderId="0" xfId="6" applyFont="1" applyFill="1" applyAlignment="1" applyProtection="1">
      <alignment horizontal="center" vertical="center" wrapText="1"/>
      <protection hidden="1"/>
    </xf>
    <xf numFmtId="0" fontId="25" fillId="14" borderId="99" xfId="11" applyFont="1" applyFill="1" applyBorder="1" applyAlignment="1">
      <alignment horizontal="center" vertical="center"/>
    </xf>
    <xf numFmtId="0" fontId="25" fillId="14" borderId="20" xfId="11" applyFont="1" applyFill="1" applyBorder="1" applyAlignment="1">
      <alignment horizontal="center" vertical="center"/>
    </xf>
    <xf numFmtId="0" fontId="70" fillId="25" borderId="20" xfId="11" applyFont="1" applyFill="1" applyBorder="1" applyAlignment="1">
      <alignment horizontal="center" vertical="center"/>
    </xf>
    <xf numFmtId="0" fontId="73" fillId="14" borderId="0" xfId="6" applyFont="1" applyFill="1" applyAlignment="1" applyProtection="1">
      <alignment horizontal="left" vertical="center" wrapText="1"/>
      <protection hidden="1"/>
    </xf>
    <xf numFmtId="0" fontId="73" fillId="14" borderId="20" xfId="6" applyFont="1" applyFill="1" applyBorder="1" applyAlignment="1" applyProtection="1">
      <alignment horizontal="left" vertical="center" wrapText="1"/>
      <protection hidden="1"/>
    </xf>
    <xf numFmtId="1" fontId="48" fillId="57" borderId="0" xfId="10" applyNumberFormat="1" applyFont="1" applyFill="1" applyAlignment="1">
      <alignment horizontal="center" vertical="center"/>
    </xf>
    <xf numFmtId="1" fontId="48" fillId="57" borderId="24" xfId="10" applyNumberFormat="1" applyFont="1" applyFill="1" applyBorder="1" applyAlignment="1">
      <alignment horizontal="center" vertical="center"/>
    </xf>
    <xf numFmtId="164" fontId="29" fillId="14" borderId="115" xfId="10" applyNumberFormat="1" applyFont="1" applyFill="1" applyBorder="1" applyAlignment="1">
      <alignment horizontal="center" vertical="center" wrapText="1"/>
    </xf>
    <xf numFmtId="164" fontId="29" fillId="14" borderId="0" xfId="10" applyNumberFormat="1" applyFont="1" applyFill="1" applyAlignment="1">
      <alignment horizontal="center" vertical="center" wrapText="1"/>
    </xf>
    <xf numFmtId="0" fontId="61" fillId="4" borderId="0" xfId="11" applyFont="1" applyFill="1" applyAlignment="1">
      <alignment horizontal="right" vertical="center" wrapText="1"/>
    </xf>
    <xf numFmtId="0" fontId="97" fillId="57" borderId="115" xfId="6" applyFont="1" applyFill="1" applyBorder="1" applyAlignment="1" applyProtection="1">
      <alignment horizontal="right" vertical="center" wrapText="1"/>
      <protection hidden="1"/>
    </xf>
    <xf numFmtId="0" fontId="97" fillId="57" borderId="0" xfId="6" applyFont="1" applyFill="1" applyAlignment="1" applyProtection="1">
      <alignment horizontal="right" vertical="center" wrapText="1"/>
      <protection hidden="1"/>
    </xf>
    <xf numFmtId="0" fontId="59" fillId="57" borderId="0" xfId="0" applyFont="1" applyFill="1" applyAlignment="1">
      <alignment horizontal="center" vertical="center" wrapText="1"/>
    </xf>
    <xf numFmtId="0" fontId="59" fillId="57" borderId="24" xfId="0" applyFont="1" applyFill="1" applyBorder="1" applyAlignment="1">
      <alignment horizontal="center" vertical="center" wrapText="1"/>
    </xf>
    <xf numFmtId="0" fontId="28" fillId="4" borderId="0" xfId="11" applyFont="1" applyFill="1" applyAlignment="1">
      <alignment horizontal="right" wrapText="1"/>
    </xf>
    <xf numFmtId="1" fontId="135" fillId="10" borderId="115" xfId="8" applyNumberFormat="1" applyFont="1" applyFill="1" applyBorder="1" applyAlignment="1" applyProtection="1">
      <alignment horizontal="center" vertical="center"/>
      <protection locked="0"/>
    </xf>
    <xf numFmtId="0" fontId="90" fillId="4" borderId="0" xfId="11" applyFont="1" applyFill="1" applyAlignment="1">
      <alignment horizontal="center" vertical="center"/>
    </xf>
    <xf numFmtId="1" fontId="92" fillId="12" borderId="0" xfId="10" applyNumberFormat="1" applyFont="1" applyFill="1" applyAlignment="1">
      <alignment horizontal="center" vertical="center"/>
    </xf>
    <xf numFmtId="1" fontId="92" fillId="12" borderId="20" xfId="10" applyNumberFormat="1" applyFont="1" applyFill="1" applyBorder="1" applyAlignment="1">
      <alignment horizontal="center" vertical="center"/>
    </xf>
    <xf numFmtId="0" fontId="47" fillId="57" borderId="115" xfId="6" applyFont="1" applyFill="1" applyBorder="1" applyAlignment="1">
      <alignment horizontal="right" vertical="center" wrapText="1"/>
    </xf>
    <xf numFmtId="0" fontId="47" fillId="57" borderId="0" xfId="6" applyFont="1" applyFill="1" applyAlignment="1">
      <alignment horizontal="right" vertical="center" wrapText="1"/>
    </xf>
    <xf numFmtId="0" fontId="61" fillId="4" borderId="0" xfId="6" applyFont="1" applyFill="1" applyAlignment="1" applyProtection="1">
      <alignment horizontal="left" vertical="top" wrapText="1"/>
      <protection hidden="1"/>
    </xf>
    <xf numFmtId="44" fontId="60" fillId="27" borderId="115" xfId="15" applyFont="1" applyFill="1" applyBorder="1" applyAlignment="1">
      <alignment horizontal="right" vertical="center"/>
    </xf>
    <xf numFmtId="44" fontId="60" fillId="27" borderId="0" xfId="15" applyFont="1" applyFill="1" applyBorder="1" applyAlignment="1">
      <alignment horizontal="right" vertical="center"/>
    </xf>
    <xf numFmtId="44" fontId="60" fillId="27" borderId="20" xfId="15" applyFont="1" applyFill="1" applyBorder="1" applyAlignment="1">
      <alignment horizontal="right" vertical="center"/>
    </xf>
    <xf numFmtId="0" fontId="96" fillId="17" borderId="0" xfId="6" applyFont="1" applyFill="1" applyAlignment="1">
      <alignment horizontal="center" vertical="center"/>
    </xf>
    <xf numFmtId="0" fontId="71" fillId="12" borderId="0" xfId="6" applyFont="1" applyFill="1" applyAlignment="1" applyProtection="1">
      <alignment horizontal="center" vertical="center"/>
      <protection hidden="1"/>
    </xf>
    <xf numFmtId="0" fontId="71" fillId="12" borderId="20" xfId="6" applyFont="1" applyFill="1" applyBorder="1" applyAlignment="1" applyProtection="1">
      <alignment horizontal="center" vertical="center"/>
      <protection hidden="1"/>
    </xf>
    <xf numFmtId="0" fontId="35" fillId="19" borderId="103" xfId="0" applyFont="1" applyFill="1" applyBorder="1" applyAlignment="1">
      <alignment horizontal="center"/>
    </xf>
    <xf numFmtId="0" fontId="35" fillId="19" borderId="104" xfId="0" applyFont="1" applyFill="1" applyBorder="1" applyAlignment="1">
      <alignment horizontal="center"/>
    </xf>
    <xf numFmtId="0" fontId="35" fillId="19" borderId="105" xfId="0" applyFont="1" applyFill="1" applyBorder="1" applyAlignment="1">
      <alignment horizontal="center"/>
    </xf>
    <xf numFmtId="0" fontId="98" fillId="4" borderId="115" xfId="6" applyFont="1" applyFill="1" applyBorder="1" applyAlignment="1">
      <alignment horizontal="center" vertical="center"/>
    </xf>
    <xf numFmtId="0" fontId="98" fillId="4" borderId="0" xfId="6" applyFont="1" applyFill="1" applyAlignment="1">
      <alignment horizontal="center" vertical="center"/>
    </xf>
    <xf numFmtId="0" fontId="34" fillId="10" borderId="115" xfId="6" applyFont="1" applyFill="1" applyBorder="1" applyAlignment="1" applyProtection="1">
      <alignment horizontal="center" vertical="center"/>
      <protection hidden="1"/>
    </xf>
    <xf numFmtId="0" fontId="34" fillId="10" borderId="82" xfId="6" applyFont="1" applyFill="1" applyBorder="1" applyAlignment="1" applyProtection="1">
      <alignment horizontal="center" vertical="center"/>
      <protection hidden="1"/>
    </xf>
    <xf numFmtId="0" fontId="34" fillId="11" borderId="0" xfId="6" applyFont="1" applyFill="1" applyAlignment="1" applyProtection="1">
      <alignment horizontal="center" vertical="center" wrapText="1"/>
      <protection hidden="1"/>
    </xf>
    <xf numFmtId="0" fontId="34" fillId="11" borderId="83" xfId="6" applyFont="1" applyFill="1" applyBorder="1" applyAlignment="1" applyProtection="1">
      <alignment horizontal="center" vertical="center" wrapText="1"/>
      <protection hidden="1"/>
    </xf>
    <xf numFmtId="0" fontId="42" fillId="4" borderId="0" xfId="11" applyFont="1" applyFill="1" applyAlignment="1">
      <alignment horizontal="right" vertical="center"/>
    </xf>
    <xf numFmtId="0" fontId="42" fillId="4" borderId="20" xfId="11" applyFont="1" applyFill="1" applyBorder="1" applyAlignment="1">
      <alignment horizontal="right" vertical="center"/>
    </xf>
    <xf numFmtId="0" fontId="116" fillId="30" borderId="0" xfId="0" applyFont="1" applyFill="1" applyAlignment="1">
      <alignment horizontal="left" vertical="center" wrapText="1"/>
    </xf>
    <xf numFmtId="0" fontId="116" fillId="30" borderId="20" xfId="0" applyFont="1" applyFill="1" applyBorder="1" applyAlignment="1">
      <alignment horizontal="left" vertical="center" wrapText="1"/>
    </xf>
    <xf numFmtId="164" fontId="75" fillId="2" borderId="48" xfId="10" applyNumberFormat="1" applyFont="1" applyFill="1" applyBorder="1" applyAlignment="1">
      <alignment horizontal="left" vertical="center"/>
    </xf>
    <xf numFmtId="164" fontId="75" fillId="2" borderId="49" xfId="10" applyNumberFormat="1" applyFont="1" applyFill="1" applyBorder="1" applyAlignment="1">
      <alignment horizontal="left" vertical="center"/>
    </xf>
    <xf numFmtId="164" fontId="75" fillId="2" borderId="0" xfId="10" applyNumberFormat="1" applyFont="1" applyFill="1" applyAlignment="1">
      <alignment horizontal="left" vertical="center"/>
    </xf>
    <xf numFmtId="164" fontId="75" fillId="2" borderId="20" xfId="10" applyNumberFormat="1" applyFont="1" applyFill="1" applyBorder="1" applyAlignment="1">
      <alignment horizontal="left" vertical="center"/>
    </xf>
    <xf numFmtId="0" fontId="46" fillId="4" borderId="27" xfId="11" applyFont="1" applyFill="1" applyBorder="1" applyAlignment="1">
      <alignment horizontal="center" vertical="center"/>
    </xf>
    <xf numFmtId="0" fontId="46" fillId="4" borderId="22" xfId="11" applyFont="1" applyFill="1" applyBorder="1" applyAlignment="1">
      <alignment horizontal="center" vertical="center"/>
    </xf>
    <xf numFmtId="0" fontId="51" fillId="30" borderId="0" xfId="0" applyFont="1" applyFill="1" applyAlignment="1">
      <alignment horizontal="left" vertical="center"/>
    </xf>
    <xf numFmtId="0" fontId="51" fillId="30" borderId="20" xfId="0" applyFont="1" applyFill="1" applyBorder="1" applyAlignment="1">
      <alignment horizontal="left" vertical="center"/>
    </xf>
    <xf numFmtId="0" fontId="114" fillId="19" borderId="115" xfId="6" applyFont="1" applyFill="1" applyBorder="1" applyAlignment="1">
      <alignment horizontal="center" vertical="center"/>
    </xf>
    <xf numFmtId="0" fontId="114" fillId="19" borderId="0" xfId="6" applyFont="1" applyFill="1" applyAlignment="1">
      <alignment horizontal="center" vertical="center"/>
    </xf>
    <xf numFmtId="0" fontId="114" fillId="19" borderId="20" xfId="6" applyFont="1" applyFill="1" applyBorder="1" applyAlignment="1">
      <alignment horizontal="center" vertical="center"/>
    </xf>
    <xf numFmtId="0" fontId="67" fillId="27" borderId="115" xfId="6" applyFont="1" applyFill="1" applyBorder="1" applyAlignment="1">
      <alignment horizontal="center" vertical="center"/>
    </xf>
    <xf numFmtId="0" fontId="67" fillId="27" borderId="0" xfId="6" applyFont="1" applyFill="1" applyAlignment="1">
      <alignment horizontal="center" vertical="center"/>
    </xf>
    <xf numFmtId="0" fontId="73" fillId="27" borderId="0" xfId="6" applyFont="1" applyFill="1" applyAlignment="1">
      <alignment horizontal="center" vertical="center"/>
    </xf>
    <xf numFmtId="0" fontId="73" fillId="27" borderId="20" xfId="6" applyFont="1" applyFill="1" applyBorder="1" applyAlignment="1">
      <alignment horizontal="center" vertical="center"/>
    </xf>
    <xf numFmtId="0" fontId="91" fillId="4" borderId="115" xfId="6" applyFont="1" applyFill="1" applyBorder="1" applyAlignment="1">
      <alignment horizontal="center" vertical="center"/>
    </xf>
    <xf numFmtId="0" fontId="408" fillId="30" borderId="0" xfId="0" applyFont="1" applyFill="1" applyAlignment="1">
      <alignment horizontal="left" wrapText="1"/>
    </xf>
    <xf numFmtId="0" fontId="408" fillId="30" borderId="20" xfId="0" applyFont="1" applyFill="1" applyBorder="1" applyAlignment="1">
      <alignment horizontal="left" wrapText="1"/>
    </xf>
    <xf numFmtId="0" fontId="60" fillId="14" borderId="115" xfId="6" applyFont="1" applyFill="1" applyBorder="1" applyAlignment="1" applyProtection="1">
      <alignment horizontal="right" vertical="center" wrapText="1"/>
      <protection hidden="1"/>
    </xf>
    <xf numFmtId="0" fontId="60" fillId="14" borderId="0" xfId="6" applyFont="1" applyFill="1" applyAlignment="1" applyProtection="1">
      <alignment horizontal="right" vertical="center" wrapText="1"/>
      <protection hidden="1"/>
    </xf>
    <xf numFmtId="0" fontId="42" fillId="17" borderId="115" xfId="6" applyFont="1" applyFill="1" applyBorder="1" applyAlignment="1">
      <alignment horizontal="center" vertical="center"/>
    </xf>
    <xf numFmtId="0" fontId="42" fillId="17" borderId="0" xfId="6" applyFont="1" applyFill="1" applyAlignment="1">
      <alignment horizontal="center" vertical="center"/>
    </xf>
    <xf numFmtId="0" fontId="42" fillId="17" borderId="20" xfId="6" applyFont="1" applyFill="1" applyBorder="1" applyAlignment="1">
      <alignment horizontal="center" vertical="center"/>
    </xf>
    <xf numFmtId="0" fontId="98" fillId="4" borderId="126" xfId="6" applyFont="1" applyFill="1" applyBorder="1" applyAlignment="1">
      <alignment horizontal="center" vertical="center"/>
    </xf>
    <xf numFmtId="0" fontId="51" fillId="2" borderId="0" xfId="0" applyFont="1" applyFill="1" applyAlignment="1">
      <alignment horizontal="left" vertical="center"/>
    </xf>
    <xf numFmtId="0" fontId="51" fillId="2" borderId="20" xfId="0" applyFont="1" applyFill="1" applyBorder="1" applyAlignment="1">
      <alignment horizontal="left" vertical="center"/>
    </xf>
    <xf numFmtId="0" fontId="70" fillId="25" borderId="127" xfId="11" applyFont="1" applyFill="1" applyBorder="1" applyAlignment="1">
      <alignment horizontal="center" vertical="center" textRotation="90"/>
    </xf>
    <xf numFmtId="0" fontId="65" fillId="0" borderId="115" xfId="6" applyFont="1" applyBorder="1" applyAlignment="1">
      <alignment horizontal="center" vertical="center"/>
    </xf>
    <xf numFmtId="0" fontId="65" fillId="0" borderId="0" xfId="6" applyFont="1" applyAlignment="1">
      <alignment horizontal="center" vertical="center"/>
    </xf>
    <xf numFmtId="0" fontId="52" fillId="0" borderId="115" xfId="11" applyFont="1" applyBorder="1" applyAlignment="1">
      <alignment horizontal="center" vertical="center"/>
    </xf>
    <xf numFmtId="0" fontId="52" fillId="0" borderId="0" xfId="11" applyFont="1" applyAlignment="1">
      <alignment horizontal="center" vertical="center"/>
    </xf>
    <xf numFmtId="0" fontId="52" fillId="0" borderId="24" xfId="11" applyFont="1" applyBorder="1" applyAlignment="1">
      <alignment horizontal="center" vertical="center"/>
    </xf>
    <xf numFmtId="0" fontId="221" fillId="0" borderId="17" xfId="11" applyFont="1" applyBorder="1" applyAlignment="1">
      <alignment horizontal="center" vertical="center"/>
    </xf>
    <xf numFmtId="0" fontId="221" fillId="0" borderId="0" xfId="11" applyFont="1" applyAlignment="1">
      <alignment horizontal="center" vertical="center"/>
    </xf>
    <xf numFmtId="0" fontId="221" fillId="0" borderId="24" xfId="11" applyFont="1" applyBorder="1" applyAlignment="1">
      <alignment horizontal="center" vertical="center"/>
    </xf>
    <xf numFmtId="0" fontId="93" fillId="0" borderId="0" xfId="11" applyFont="1" applyAlignment="1">
      <alignment horizontal="left" vertical="center"/>
    </xf>
    <xf numFmtId="0" fontId="93" fillId="0" borderId="24" xfId="11" applyFont="1" applyBorder="1" applyAlignment="1">
      <alignment horizontal="left" vertical="center"/>
    </xf>
    <xf numFmtId="0" fontId="226" fillId="0" borderId="0" xfId="11" applyFont="1" applyAlignment="1">
      <alignment horizontal="left" vertical="center"/>
    </xf>
    <xf numFmtId="0" fontId="226" fillId="0" borderId="24" xfId="11" applyFont="1" applyBorder="1" applyAlignment="1">
      <alignment horizontal="left" vertical="center"/>
    </xf>
    <xf numFmtId="0" fontId="56" fillId="4" borderId="80" xfId="11" applyFont="1" applyFill="1" applyBorder="1" applyAlignment="1">
      <alignment horizontal="center" vertical="center"/>
    </xf>
    <xf numFmtId="0" fontId="56" fillId="4" borderId="81" xfId="11" applyFont="1" applyFill="1" applyBorder="1" applyAlignment="1">
      <alignment horizontal="center" vertical="center"/>
    </xf>
    <xf numFmtId="0" fontId="56" fillId="4" borderId="130" xfId="11" applyFont="1" applyFill="1" applyBorder="1" applyAlignment="1">
      <alignment horizontal="center" vertical="center"/>
    </xf>
    <xf numFmtId="0" fontId="35" fillId="14" borderId="115" xfId="0" applyFont="1" applyFill="1" applyBorder="1" applyAlignment="1">
      <alignment horizontal="center"/>
    </xf>
    <xf numFmtId="0" fontId="35" fillId="14" borderId="0" xfId="0" applyFont="1" applyFill="1" applyAlignment="1">
      <alignment horizontal="center"/>
    </xf>
    <xf numFmtId="0" fontId="35" fillId="14" borderId="24" xfId="0" applyFont="1" applyFill="1" applyBorder="1" applyAlignment="1">
      <alignment horizontal="center"/>
    </xf>
    <xf numFmtId="0" fontId="222" fillId="14" borderId="129" xfId="6" applyFont="1" applyFill="1" applyBorder="1" applyAlignment="1">
      <alignment horizontal="center" vertical="center" textRotation="90"/>
    </xf>
    <xf numFmtId="0" fontId="222" fillId="14" borderId="18" xfId="6" applyFont="1" applyFill="1" applyBorder="1" applyAlignment="1">
      <alignment horizontal="center" vertical="center" textRotation="90"/>
    </xf>
    <xf numFmtId="0" fontId="227" fillId="30" borderId="0" xfId="1" applyFont="1" applyFill="1" applyBorder="1" applyAlignment="1">
      <alignment horizontal="left" vertical="center"/>
    </xf>
    <xf numFmtId="0" fontId="227" fillId="30" borderId="24" xfId="1" applyFont="1" applyFill="1" applyBorder="1" applyAlignment="1">
      <alignment horizontal="left" vertical="center"/>
    </xf>
    <xf numFmtId="0" fontId="114" fillId="14" borderId="115" xfId="6" applyFont="1" applyFill="1" applyBorder="1" applyAlignment="1">
      <alignment horizontal="center" vertical="center"/>
    </xf>
    <xf numFmtId="0" fontId="114" fillId="14" borderId="0" xfId="6" applyFont="1" applyFill="1" applyAlignment="1">
      <alignment horizontal="center" vertical="center"/>
    </xf>
    <xf numFmtId="0" fontId="114" fillId="14" borderId="24" xfId="6" applyFont="1" applyFill="1" applyBorder="1" applyAlignment="1">
      <alignment horizontal="center" vertical="center"/>
    </xf>
    <xf numFmtId="0" fontId="34" fillId="0" borderId="0" xfId="6" applyFont="1" applyAlignment="1">
      <alignment horizontal="center" vertical="center" wrapText="1"/>
    </xf>
    <xf numFmtId="0" fontId="26" fillId="5" borderId="0" xfId="0" applyFont="1" applyFill="1" applyAlignment="1">
      <alignment horizontal="center" vertical="center" wrapText="1"/>
    </xf>
    <xf numFmtId="0" fontId="26" fillId="5" borderId="20" xfId="0" applyFont="1" applyFill="1" applyBorder="1" applyAlignment="1">
      <alignment horizontal="center" vertical="center" wrapText="1"/>
    </xf>
    <xf numFmtId="0" fontId="509" fillId="46" borderId="95" xfId="0" applyFont="1" applyFill="1" applyBorder="1" applyAlignment="1">
      <alignment horizontal="center" vertical="center"/>
    </xf>
    <xf numFmtId="0" fontId="509" fillId="46" borderId="96" xfId="0" applyFont="1" applyFill="1" applyBorder="1" applyAlignment="1">
      <alignment horizontal="center" vertical="center"/>
    </xf>
    <xf numFmtId="0" fontId="509" fillId="46" borderId="113" xfId="0" applyFont="1" applyFill="1" applyBorder="1" applyAlignment="1">
      <alignment horizontal="center" vertical="center"/>
    </xf>
    <xf numFmtId="0" fontId="509" fillId="46" borderId="114" xfId="0" applyFont="1" applyFill="1" applyBorder="1" applyAlignment="1">
      <alignment horizontal="center" vertical="center"/>
    </xf>
    <xf numFmtId="0" fontId="509" fillId="46" borderId="0" xfId="0" applyFont="1" applyFill="1" applyAlignment="1">
      <alignment horizontal="center" vertical="center"/>
    </xf>
    <xf numFmtId="0" fontId="509" fillId="46" borderId="56" xfId="0" applyFont="1" applyFill="1" applyBorder="1" applyAlignment="1">
      <alignment horizontal="center" vertical="center"/>
    </xf>
    <xf numFmtId="0" fontId="509" fillId="46" borderId="57" xfId="0" applyFont="1" applyFill="1" applyBorder="1" applyAlignment="1">
      <alignment horizontal="center" vertical="center"/>
    </xf>
    <xf numFmtId="0" fontId="509" fillId="46" borderId="58" xfId="0" applyFont="1" applyFill="1" applyBorder="1" applyAlignment="1">
      <alignment horizontal="center" vertical="center"/>
    </xf>
    <xf numFmtId="0" fontId="509" fillId="46" borderId="59" xfId="0" applyFont="1" applyFill="1" applyBorder="1" applyAlignment="1">
      <alignment horizontal="center" vertical="center"/>
    </xf>
    <xf numFmtId="0" fontId="213" fillId="4" borderId="0" xfId="11" applyFont="1" applyFill="1" applyAlignment="1">
      <alignment horizontal="center" vertical="center"/>
    </xf>
    <xf numFmtId="0" fontId="59" fillId="4" borderId="0" xfId="11" applyFont="1" applyFill="1" applyAlignment="1">
      <alignment horizontal="center" vertical="center"/>
    </xf>
    <xf numFmtId="0" fontId="121" fillId="12" borderId="98" xfId="11" applyFont="1" applyFill="1" applyBorder="1" applyAlignment="1">
      <alignment horizontal="center" vertical="center"/>
    </xf>
    <xf numFmtId="0" fontId="121" fillId="12" borderId="0" xfId="11" applyFont="1" applyFill="1" applyAlignment="1">
      <alignment horizontal="center" vertical="center"/>
    </xf>
    <xf numFmtId="0" fontId="65" fillId="4" borderId="109" xfId="6" applyFont="1" applyFill="1" applyBorder="1" applyAlignment="1">
      <alignment horizontal="center" vertical="center"/>
    </xf>
    <xf numFmtId="0" fontId="65" fillId="4" borderId="104" xfId="6" applyFont="1" applyFill="1" applyBorder="1" applyAlignment="1">
      <alignment horizontal="center" vertical="center"/>
    </xf>
    <xf numFmtId="0" fontId="65" fillId="4" borderId="110" xfId="6" applyFont="1" applyFill="1" applyBorder="1" applyAlignment="1">
      <alignment horizontal="center" vertical="center"/>
    </xf>
    <xf numFmtId="0" fontId="65" fillId="4" borderId="17" xfId="6" applyFont="1" applyFill="1" applyBorder="1" applyAlignment="1">
      <alignment horizontal="center" vertical="center"/>
    </xf>
    <xf numFmtId="0" fontId="65" fillId="4" borderId="0" xfId="6" applyFont="1" applyFill="1" applyAlignment="1">
      <alignment horizontal="center" vertical="center"/>
    </xf>
    <xf numFmtId="0" fontId="65" fillId="4" borderId="24" xfId="6" applyFont="1" applyFill="1" applyBorder="1" applyAlignment="1">
      <alignment horizontal="center" vertical="center"/>
    </xf>
    <xf numFmtId="0" fontId="59" fillId="4" borderId="0" xfId="11" applyFont="1" applyFill="1" applyAlignment="1">
      <alignment horizontal="center" vertical="center" wrapText="1"/>
    </xf>
    <xf numFmtId="0" fontId="59" fillId="4" borderId="11" xfId="11" applyFont="1" applyFill="1" applyBorder="1" applyAlignment="1">
      <alignment horizontal="center" vertical="center" wrapText="1"/>
    </xf>
    <xf numFmtId="0" fontId="52" fillId="4" borderId="17" xfId="11" applyFont="1" applyFill="1" applyBorder="1" applyAlignment="1">
      <alignment horizontal="center" vertical="center"/>
    </xf>
    <xf numFmtId="0" fontId="52" fillId="4" borderId="0" xfId="11" applyFont="1" applyFill="1" applyAlignment="1">
      <alignment horizontal="center" vertical="center"/>
    </xf>
    <xf numFmtId="0" fontId="221" fillId="4" borderId="0" xfId="11" applyFont="1" applyFill="1" applyAlignment="1">
      <alignment horizontal="center" vertical="center"/>
    </xf>
    <xf numFmtId="0" fontId="221" fillId="4" borderId="24" xfId="11" applyFont="1" applyFill="1" applyBorder="1" applyAlignment="1">
      <alignment horizontal="center" vertical="center"/>
    </xf>
    <xf numFmtId="1" fontId="0" fillId="15" borderId="76" xfId="0" applyNumberFormat="1" applyFill="1" applyBorder="1" applyAlignment="1">
      <alignment horizontal="center"/>
    </xf>
    <xf numFmtId="0" fontId="72" fillId="58" borderId="0" xfId="6" applyFont="1" applyFill="1" applyAlignment="1">
      <alignment horizontal="center" vertical="center" wrapText="1"/>
    </xf>
    <xf numFmtId="0" fontId="11" fillId="0" borderId="108" xfId="6" applyFont="1" applyBorder="1" applyAlignment="1" applyProtection="1">
      <alignment horizontal="center" vertical="center" textRotation="90"/>
      <protection hidden="1"/>
    </xf>
    <xf numFmtId="0" fontId="11" fillId="0" borderId="9" xfId="6" applyFont="1" applyBorder="1" applyAlignment="1" applyProtection="1">
      <alignment horizontal="center" vertical="center" textRotation="90"/>
      <protection hidden="1"/>
    </xf>
    <xf numFmtId="0" fontId="11" fillId="0" borderId="128" xfId="6" applyFont="1" applyBorder="1" applyAlignment="1" applyProtection="1">
      <alignment horizontal="center" vertical="center" textRotation="90"/>
      <protection hidden="1"/>
    </xf>
    <xf numFmtId="0" fontId="73" fillId="14" borderId="115" xfId="10" applyFont="1" applyFill="1" applyBorder="1" applyAlignment="1">
      <alignment horizontal="center" vertical="center" wrapText="1"/>
    </xf>
    <xf numFmtId="0" fontId="73" fillId="14" borderId="0" xfId="10" applyFont="1" applyFill="1" applyAlignment="1">
      <alignment horizontal="center" vertical="center" wrapText="1"/>
    </xf>
    <xf numFmtId="0" fontId="73" fillId="14" borderId="20" xfId="10" applyFont="1" applyFill="1" applyBorder="1" applyAlignment="1">
      <alignment horizontal="center" vertical="center" wrapText="1"/>
    </xf>
    <xf numFmtId="0" fontId="223" fillId="4" borderId="0" xfId="11" applyFont="1" applyFill="1" applyAlignment="1">
      <alignment horizontal="left" vertical="center" wrapText="1"/>
    </xf>
    <xf numFmtId="0" fontId="68" fillId="21" borderId="0" xfId="0" applyFont="1" applyFill="1" applyAlignment="1">
      <alignment horizontal="center" vertical="center" wrapText="1"/>
    </xf>
    <xf numFmtId="0" fontId="68" fillId="21" borderId="20" xfId="0" applyFont="1" applyFill="1" applyBorder="1" applyAlignment="1">
      <alignment horizontal="center" vertical="center" wrapText="1"/>
    </xf>
    <xf numFmtId="0" fontId="74" fillId="4" borderId="115" xfId="6" applyFont="1" applyFill="1" applyBorder="1" applyAlignment="1">
      <alignment horizontal="center" vertical="center"/>
    </xf>
    <xf numFmtId="0" fontId="74" fillId="4" borderId="0" xfId="6" applyFont="1" applyFill="1" applyAlignment="1">
      <alignment horizontal="center" vertical="center"/>
    </xf>
    <xf numFmtId="0" fontId="74" fillId="4" borderId="20" xfId="6" applyFont="1" applyFill="1" applyBorder="1" applyAlignment="1">
      <alignment horizontal="center" vertical="center"/>
    </xf>
    <xf numFmtId="0" fontId="77" fillId="2" borderId="0" xfId="3" applyFont="1" applyFill="1" applyBorder="1" applyAlignment="1">
      <alignment horizontal="left" vertical="center"/>
    </xf>
    <xf numFmtId="0" fontId="46" fillId="4" borderId="76" xfId="11" applyFont="1" applyFill="1" applyBorder="1" applyAlignment="1">
      <alignment horizontal="center" vertical="center"/>
    </xf>
    <xf numFmtId="0" fontId="97" fillId="12" borderId="97" xfId="11" applyFont="1" applyFill="1" applyBorder="1" applyAlignment="1">
      <alignment horizontal="center" vertical="center" wrapText="1"/>
    </xf>
    <xf numFmtId="0" fontId="97" fillId="12" borderId="115" xfId="11" applyFont="1" applyFill="1" applyBorder="1" applyAlignment="1">
      <alignment horizontal="center" vertical="center" wrapText="1"/>
    </xf>
    <xf numFmtId="0" fontId="21" fillId="4" borderId="0" xfId="11" applyFont="1" applyFill="1" applyAlignment="1">
      <alignment horizontal="left" vertical="center" wrapText="1"/>
    </xf>
    <xf numFmtId="0" fontId="21" fillId="4" borderId="24" xfId="11" applyFont="1" applyFill="1" applyBorder="1" applyAlignment="1">
      <alignment horizontal="left" vertical="center" wrapText="1"/>
    </xf>
    <xf numFmtId="164" fontId="59" fillId="12" borderId="98" xfId="10" applyNumberFormat="1" applyFont="1" applyFill="1" applyBorder="1" applyAlignment="1">
      <alignment horizontal="center" vertical="center" wrapText="1"/>
    </xf>
    <xf numFmtId="164" fontId="59" fillId="12" borderId="0" xfId="10" applyNumberFormat="1" applyFont="1" applyFill="1" applyAlignment="1">
      <alignment horizontal="center" vertical="center" wrapText="1"/>
    </xf>
    <xf numFmtId="164" fontId="70" fillId="25" borderId="127" xfId="11" applyNumberFormat="1" applyFont="1" applyFill="1" applyBorder="1" applyAlignment="1">
      <alignment horizontal="center" vertical="center" textRotation="90"/>
    </xf>
    <xf numFmtId="0" fontId="48" fillId="12" borderId="115" xfId="11" applyFont="1" applyFill="1" applyBorder="1" applyAlignment="1">
      <alignment horizontal="center" vertical="center"/>
    </xf>
    <xf numFmtId="0" fontId="225" fillId="12" borderId="0" xfId="11" applyFont="1" applyFill="1" applyAlignment="1">
      <alignment horizontal="center" vertical="center" wrapText="1"/>
    </xf>
    <xf numFmtId="0" fontId="225" fillId="12" borderId="0" xfId="11" applyFont="1" applyFill="1" applyAlignment="1">
      <alignment horizontal="center" vertical="center"/>
    </xf>
    <xf numFmtId="0" fontId="73" fillId="58" borderId="0" xfId="6" applyFont="1" applyFill="1" applyAlignment="1">
      <alignment horizontal="center" vertical="center" wrapText="1"/>
    </xf>
    <xf numFmtId="0" fontId="227" fillId="2" borderId="0" xfId="1" applyFont="1" applyFill="1" applyBorder="1" applyAlignment="1">
      <alignment horizontal="left" vertical="center"/>
    </xf>
    <xf numFmtId="0" fontId="227" fillId="2" borderId="24" xfId="1" applyFont="1" applyFill="1" applyBorder="1" applyAlignment="1">
      <alignment horizontal="left" vertical="center"/>
    </xf>
    <xf numFmtId="0" fontId="407" fillId="46" borderId="95" xfId="0" applyFont="1" applyFill="1" applyBorder="1" applyAlignment="1">
      <alignment horizontal="center" vertical="center"/>
    </xf>
    <xf numFmtId="0" fontId="407" fillId="46" borderId="96" xfId="0" applyFont="1" applyFill="1" applyBorder="1" applyAlignment="1">
      <alignment horizontal="center" vertical="center"/>
    </xf>
    <xf numFmtId="0" fontId="407" fillId="46" borderId="113" xfId="0" applyFont="1" applyFill="1" applyBorder="1" applyAlignment="1">
      <alignment horizontal="center" vertical="center"/>
    </xf>
    <xf numFmtId="0" fontId="407" fillId="46" borderId="114" xfId="0" applyFont="1" applyFill="1" applyBorder="1" applyAlignment="1">
      <alignment horizontal="center" vertical="center"/>
    </xf>
    <xf numFmtId="0" fontId="407" fillId="46" borderId="0" xfId="0" applyFont="1" applyFill="1" applyAlignment="1">
      <alignment horizontal="center" vertical="center"/>
    </xf>
    <xf numFmtId="0" fontId="407" fillId="46" borderId="56" xfId="0" applyFont="1" applyFill="1" applyBorder="1" applyAlignment="1">
      <alignment horizontal="center" vertical="center"/>
    </xf>
    <xf numFmtId="0" fontId="407" fillId="46" borderId="57" xfId="0" applyFont="1" applyFill="1" applyBorder="1" applyAlignment="1">
      <alignment horizontal="center" vertical="center"/>
    </xf>
    <xf numFmtId="0" fontId="407" fillId="46" borderId="58" xfId="0" applyFont="1" applyFill="1" applyBorder="1" applyAlignment="1">
      <alignment horizontal="center" vertical="center"/>
    </xf>
    <xf numFmtId="0" fontId="407" fillId="46" borderId="59" xfId="0" applyFont="1" applyFill="1" applyBorder="1" applyAlignment="1">
      <alignment horizontal="center" vertical="center"/>
    </xf>
    <xf numFmtId="0" fontId="78" fillId="4" borderId="115" xfId="6" applyFont="1" applyFill="1" applyBorder="1" applyAlignment="1">
      <alignment horizontal="center" vertical="center"/>
    </xf>
    <xf numFmtId="0" fontId="79" fillId="30" borderId="0" xfId="0" applyFont="1" applyFill="1" applyAlignment="1">
      <alignment horizontal="right" vertical="center" wrapText="1"/>
    </xf>
    <xf numFmtId="0" fontId="67" fillId="14" borderId="0" xfId="6" applyFont="1" applyFill="1" applyAlignment="1" applyProtection="1">
      <alignment horizontal="center" vertical="center" wrapText="1"/>
      <protection hidden="1"/>
    </xf>
    <xf numFmtId="0" fontId="79" fillId="30" borderId="0" xfId="0" applyFont="1" applyFill="1" applyAlignment="1">
      <alignment horizontal="left" wrapText="1"/>
    </xf>
    <xf numFmtId="0" fontId="79" fillId="30" borderId="20" xfId="0" applyFont="1" applyFill="1" applyBorder="1" applyAlignment="1">
      <alignment horizontal="left" wrapText="1"/>
    </xf>
    <xf numFmtId="0" fontId="81" fillId="4" borderId="115" xfId="6" applyFont="1" applyFill="1" applyBorder="1" applyAlignment="1">
      <alignment horizontal="center" vertical="center"/>
    </xf>
    <xf numFmtId="0" fontId="73" fillId="27" borderId="115" xfId="6" applyFont="1" applyFill="1" applyBorder="1" applyAlignment="1">
      <alignment horizontal="center" vertical="center"/>
    </xf>
    <xf numFmtId="0" fontId="82" fillId="30" borderId="68" xfId="0" applyFont="1" applyFill="1" applyBorder="1" applyAlignment="1">
      <alignment vertical="center"/>
    </xf>
    <xf numFmtId="0" fontId="82" fillId="30" borderId="0" xfId="0" applyFont="1" applyFill="1" applyAlignment="1">
      <alignment vertical="center"/>
    </xf>
    <xf numFmtId="0" fontId="82" fillId="30" borderId="20" xfId="0" applyFont="1" applyFill="1" applyBorder="1" applyAlignment="1">
      <alignment vertical="center"/>
    </xf>
    <xf numFmtId="0" fontId="103" fillId="4" borderId="115" xfId="6" applyFont="1" applyFill="1" applyBorder="1" applyAlignment="1">
      <alignment horizontal="center" vertical="center"/>
    </xf>
    <xf numFmtId="0" fontId="72" fillId="58" borderId="0" xfId="6" applyFont="1" applyFill="1" applyAlignment="1">
      <alignment horizontal="center" vertical="center"/>
    </xf>
    <xf numFmtId="0" fontId="122" fillId="4" borderId="115" xfId="6" applyFont="1" applyFill="1" applyBorder="1" applyAlignment="1">
      <alignment horizontal="center" vertical="center"/>
    </xf>
    <xf numFmtId="0" fontId="123" fillId="30" borderId="0" xfId="0" applyFont="1" applyFill="1"/>
    <xf numFmtId="0" fontId="123" fillId="30" borderId="20" xfId="0" applyFont="1" applyFill="1" applyBorder="1"/>
    <xf numFmtId="0" fontId="97" fillId="30" borderId="0" xfId="11" applyFont="1" applyFill="1" applyAlignment="1">
      <alignment vertical="center"/>
    </xf>
    <xf numFmtId="0" fontId="97" fillId="30" borderId="20" xfId="11" applyFont="1" applyFill="1" applyBorder="1" applyAlignment="1">
      <alignment vertical="center"/>
    </xf>
    <xf numFmtId="0" fontId="93" fillId="4" borderId="115" xfId="6" applyFont="1" applyFill="1" applyBorder="1" applyAlignment="1">
      <alignment horizontal="center" vertical="center"/>
    </xf>
    <xf numFmtId="0" fontId="30" fillId="30" borderId="0" xfId="11" applyFont="1" applyFill="1" applyAlignment="1">
      <alignment vertical="center"/>
    </xf>
    <xf numFmtId="0" fontId="30" fillId="30" borderId="20" xfId="11" applyFont="1" applyFill="1" applyBorder="1" applyAlignment="1">
      <alignment vertical="center"/>
    </xf>
    <xf numFmtId="0" fontId="79" fillId="30" borderId="0" xfId="11" applyFont="1" applyFill="1" applyAlignment="1">
      <alignment horizontal="left" vertical="center" wrapText="1"/>
    </xf>
    <xf numFmtId="0" fontId="79" fillId="30" borderId="20" xfId="11" applyFont="1" applyFill="1" applyBorder="1" applyAlignment="1">
      <alignment horizontal="left" vertical="center" wrapText="1"/>
    </xf>
    <xf numFmtId="0" fontId="409" fillId="30" borderId="68" xfId="0" applyFont="1" applyFill="1" applyBorder="1" applyAlignment="1">
      <alignment horizontal="left" wrapText="1"/>
    </xf>
    <xf numFmtId="0" fontId="409" fillId="30" borderId="0" xfId="0" applyFont="1" applyFill="1" applyAlignment="1">
      <alignment horizontal="left" wrapText="1"/>
    </xf>
    <xf numFmtId="0" fontId="409" fillId="30" borderId="20" xfId="0" applyFont="1" applyFill="1" applyBorder="1" applyAlignment="1">
      <alignment horizontal="left" wrapText="1"/>
    </xf>
    <xf numFmtId="0" fontId="97" fillId="30" borderId="0" xfId="0" applyFont="1" applyFill="1" applyAlignment="1">
      <alignment horizontal="left" vertical="center"/>
    </xf>
    <xf numFmtId="0" fontId="136" fillId="4" borderId="115" xfId="6" applyFont="1" applyFill="1" applyBorder="1" applyAlignment="1">
      <alignment horizontal="center" vertical="center"/>
    </xf>
    <xf numFmtId="0" fontId="409" fillId="30" borderId="68" xfId="0" applyFont="1" applyFill="1" applyBorder="1" applyAlignment="1">
      <alignment horizontal="left" vertical="center"/>
    </xf>
    <xf numFmtId="0" fontId="409" fillId="30" borderId="0" xfId="0" applyFont="1" applyFill="1" applyAlignment="1">
      <alignment horizontal="left" vertical="center"/>
    </xf>
    <xf numFmtId="0" fontId="409" fillId="30" borderId="20" xfId="0" applyFont="1" applyFill="1" applyBorder="1" applyAlignment="1">
      <alignment horizontal="left" vertical="center"/>
    </xf>
    <xf numFmtId="0" fontId="84" fillId="4" borderId="115" xfId="6" applyFont="1" applyFill="1" applyBorder="1" applyAlignment="1">
      <alignment horizontal="center" vertical="center"/>
    </xf>
    <xf numFmtId="0" fontId="85" fillId="30" borderId="0" xfId="0" applyFont="1" applyFill="1" applyAlignment="1">
      <alignment vertical="center"/>
    </xf>
    <xf numFmtId="0" fontId="85" fillId="30" borderId="20" xfId="0" applyFont="1" applyFill="1" applyBorder="1" applyAlignment="1">
      <alignment vertical="center"/>
    </xf>
    <xf numFmtId="0" fontId="104" fillId="4" borderId="115" xfId="6" applyFont="1" applyFill="1" applyBorder="1" applyAlignment="1">
      <alignment horizontal="center" vertical="center"/>
    </xf>
    <xf numFmtId="0" fontId="105" fillId="30" borderId="0" xfId="0" applyFont="1" applyFill="1" applyAlignment="1">
      <alignment horizontal="left" vertical="center" wrapText="1"/>
    </xf>
    <xf numFmtId="0" fontId="105" fillId="30" borderId="20" xfId="0" applyFont="1" applyFill="1" applyBorder="1" applyAlignment="1">
      <alignment horizontal="left" vertical="center" wrapText="1"/>
    </xf>
    <xf numFmtId="0" fontId="73" fillId="14" borderId="115" xfId="10" applyFont="1" applyFill="1" applyBorder="1" applyAlignment="1">
      <alignment horizontal="left" vertical="center" wrapText="1"/>
    </xf>
    <xf numFmtId="0" fontId="73" fillId="14" borderId="0" xfId="10" applyFont="1" applyFill="1" applyAlignment="1">
      <alignment horizontal="left" vertical="center" wrapText="1"/>
    </xf>
    <xf numFmtId="0" fontId="73" fillId="14" borderId="20" xfId="10" applyFont="1" applyFill="1" applyBorder="1" applyAlignment="1">
      <alignment horizontal="left" vertical="center" wrapText="1"/>
    </xf>
    <xf numFmtId="0" fontId="77" fillId="30" borderId="0" xfId="3" applyFont="1" applyFill="1" applyBorder="1" applyAlignment="1">
      <alignment horizontal="left" vertical="center"/>
    </xf>
    <xf numFmtId="0" fontId="116" fillId="2" borderId="0" xfId="0" applyFont="1" applyFill="1" applyAlignment="1">
      <alignment horizontal="left" vertical="center" wrapText="1"/>
    </xf>
    <xf numFmtId="0" fontId="116" fillId="2" borderId="20" xfId="0" applyFont="1" applyFill="1" applyBorder="1" applyAlignment="1">
      <alignment horizontal="left" vertical="center" wrapText="1"/>
    </xf>
    <xf numFmtId="0" fontId="60" fillId="27" borderId="115" xfId="6" applyFont="1" applyFill="1" applyBorder="1" applyAlignment="1">
      <alignment horizontal="center" vertical="center"/>
    </xf>
    <xf numFmtId="0" fontId="60" fillId="27" borderId="0" xfId="6" applyFont="1" applyFill="1" applyAlignment="1">
      <alignment horizontal="center" vertical="center"/>
    </xf>
    <xf numFmtId="0" fontId="69" fillId="58" borderId="0" xfId="6" applyFont="1" applyFill="1" applyAlignment="1">
      <alignment horizontal="center" vertical="center" wrapText="1"/>
    </xf>
    <xf numFmtId="0" fontId="69" fillId="58" borderId="115" xfId="6" applyFont="1" applyFill="1" applyBorder="1" applyAlignment="1">
      <alignment horizontal="center" vertical="center" wrapText="1"/>
    </xf>
    <xf numFmtId="0" fontId="72" fillId="14" borderId="89" xfId="6" applyFont="1" applyFill="1" applyBorder="1" applyAlignment="1">
      <alignment horizontal="center" vertical="center" wrapText="1"/>
    </xf>
    <xf numFmtId="0" fontId="140" fillId="12" borderId="24" xfId="11" applyFont="1" applyFill="1" applyBorder="1" applyAlignment="1">
      <alignment horizontal="center" vertical="center"/>
    </xf>
    <xf numFmtId="0" fontId="121" fillId="4" borderId="120" xfId="6" applyFont="1" applyFill="1" applyBorder="1" applyAlignment="1">
      <alignment horizontal="center" vertical="center" wrapText="1"/>
    </xf>
    <xf numFmtId="0" fontId="121" fillId="4" borderId="89" xfId="6" applyFont="1" applyFill="1" applyBorder="1" applyAlignment="1">
      <alignment horizontal="center" vertical="center" wrapText="1"/>
    </xf>
    <xf numFmtId="0" fontId="121" fillId="4" borderId="122" xfId="6" applyFont="1" applyFill="1" applyBorder="1" applyAlignment="1">
      <alignment horizontal="center" vertical="center" wrapText="1"/>
    </xf>
    <xf numFmtId="0" fontId="121" fillId="4" borderId="11" xfId="6" applyFont="1" applyFill="1" applyBorder="1" applyAlignment="1">
      <alignment horizontal="center" vertical="center" wrapText="1"/>
    </xf>
    <xf numFmtId="0" fontId="410" fillId="2" borderId="97" xfId="6" applyFont="1" applyFill="1" applyBorder="1" applyAlignment="1" applyProtection="1">
      <alignment horizontal="center" vertical="center" wrapText="1"/>
      <protection hidden="1"/>
    </xf>
    <xf numFmtId="0" fontId="410" fillId="2" borderId="98" xfId="6" applyFont="1" applyFill="1" applyBorder="1" applyAlignment="1" applyProtection="1">
      <alignment horizontal="center" vertical="center" wrapText="1"/>
      <protection hidden="1"/>
    </xf>
    <xf numFmtId="0" fontId="410" fillId="2" borderId="99" xfId="6" applyFont="1" applyFill="1" applyBorder="1" applyAlignment="1" applyProtection="1">
      <alignment horizontal="center" vertical="center" wrapText="1"/>
      <protection hidden="1"/>
    </xf>
    <xf numFmtId="0" fontId="410" fillId="2" borderId="115" xfId="6" applyFont="1" applyFill="1" applyBorder="1" applyAlignment="1" applyProtection="1">
      <alignment horizontal="center" vertical="center" wrapText="1"/>
      <protection hidden="1"/>
    </xf>
    <xf numFmtId="0" fontId="410" fillId="2" borderId="0" xfId="6" applyFont="1" applyFill="1" applyAlignment="1" applyProtection="1">
      <alignment horizontal="center" vertical="center" wrapText="1"/>
      <protection hidden="1"/>
    </xf>
    <xf numFmtId="0" fontId="410" fillId="2" borderId="20" xfId="6" applyFont="1" applyFill="1" applyBorder="1" applyAlignment="1" applyProtection="1">
      <alignment horizontal="center" vertical="center" wrapText="1"/>
      <protection hidden="1"/>
    </xf>
    <xf numFmtId="0" fontId="410" fillId="2" borderId="27" xfId="6" applyFont="1" applyFill="1" applyBorder="1" applyAlignment="1" applyProtection="1">
      <alignment horizontal="center" vertical="center" wrapText="1"/>
      <protection hidden="1"/>
    </xf>
    <xf numFmtId="0" fontId="410" fillId="2" borderId="21" xfId="6" applyFont="1" applyFill="1" applyBorder="1" applyAlignment="1" applyProtection="1">
      <alignment horizontal="center" vertical="center" wrapText="1"/>
      <protection hidden="1"/>
    </xf>
    <xf numFmtId="0" fontId="410" fillId="2" borderId="22" xfId="6" applyFont="1" applyFill="1" applyBorder="1" applyAlignment="1" applyProtection="1">
      <alignment horizontal="center" vertical="center" wrapText="1"/>
      <protection hidden="1"/>
    </xf>
    <xf numFmtId="0" fontId="212" fillId="14" borderId="87" xfId="6" applyFont="1" applyFill="1" applyBorder="1" applyAlignment="1">
      <alignment horizontal="center" vertical="center" wrapText="1"/>
    </xf>
    <xf numFmtId="0" fontId="212" fillId="14" borderId="88" xfId="6" applyFont="1" applyFill="1" applyBorder="1" applyAlignment="1">
      <alignment horizontal="center" vertical="center" wrapText="1"/>
    </xf>
    <xf numFmtId="0" fontId="212" fillId="14" borderId="89" xfId="6" applyFont="1" applyFill="1" applyBorder="1" applyAlignment="1">
      <alignment horizontal="center" vertical="center" wrapText="1"/>
    </xf>
    <xf numFmtId="0" fontId="69" fillId="14" borderId="116" xfId="6" applyFont="1" applyFill="1" applyBorder="1" applyAlignment="1">
      <alignment horizontal="center" vertical="center" wrapText="1"/>
    </xf>
    <xf numFmtId="0" fontId="69" fillId="14" borderId="24" xfId="6" applyFont="1" applyFill="1" applyBorder="1" applyAlignment="1">
      <alignment horizontal="center" vertical="center" wrapText="1"/>
    </xf>
    <xf numFmtId="0" fontId="67" fillId="14" borderId="117" xfId="6" applyFont="1" applyFill="1" applyBorder="1" applyAlignment="1">
      <alignment horizontal="center" vertical="center" textRotation="90" wrapText="1"/>
    </xf>
    <xf numFmtId="0" fontId="67" fillId="14" borderId="118" xfId="6" applyFont="1" applyFill="1" applyBorder="1" applyAlignment="1">
      <alignment horizontal="center" vertical="center" textRotation="90" wrapText="1"/>
    </xf>
    <xf numFmtId="0" fontId="67" fillId="14" borderId="119" xfId="6" applyFont="1" applyFill="1" applyBorder="1" applyAlignment="1">
      <alignment horizontal="center" vertical="center" textRotation="90" wrapText="1"/>
    </xf>
    <xf numFmtId="0" fontId="54" fillId="12" borderId="24" xfId="6" applyFont="1" applyFill="1" applyBorder="1" applyAlignment="1">
      <alignment horizontal="center" vertical="center" wrapText="1"/>
    </xf>
    <xf numFmtId="0" fontId="54" fillId="4" borderId="121" xfId="6" applyFont="1" applyFill="1" applyBorder="1" applyAlignment="1">
      <alignment horizontal="center" vertical="center" textRotation="90" wrapText="1"/>
    </xf>
    <xf numFmtId="0" fontId="54" fillId="4" borderId="118" xfId="6" applyFont="1" applyFill="1" applyBorder="1" applyAlignment="1">
      <alignment horizontal="center" vertical="center" textRotation="90" wrapText="1"/>
    </xf>
    <xf numFmtId="0" fontId="54" fillId="4" borderId="123" xfId="6" applyFont="1" applyFill="1" applyBorder="1" applyAlignment="1">
      <alignment horizontal="center" vertical="center" textRotation="90" wrapText="1"/>
    </xf>
    <xf numFmtId="0" fontId="30" fillId="4" borderId="104" xfId="6" applyFont="1" applyFill="1" applyBorder="1" applyAlignment="1">
      <alignment horizontal="center" vertical="center" wrapText="1"/>
    </xf>
    <xf numFmtId="0" fontId="219" fillId="4" borderId="104" xfId="6" applyFont="1" applyFill="1" applyBorder="1" applyAlignment="1">
      <alignment horizontal="center" vertical="center" wrapText="1"/>
    </xf>
    <xf numFmtId="0" fontId="86" fillId="4" borderId="89" xfId="6" applyFont="1" applyFill="1" applyBorder="1" applyAlignment="1">
      <alignment horizontal="right" vertical="center" wrapText="1"/>
    </xf>
    <xf numFmtId="0" fontId="86" fillId="4" borderId="0" xfId="6" applyFont="1" applyFill="1" applyAlignment="1">
      <alignment horizontal="right" vertical="center" wrapText="1"/>
    </xf>
    <xf numFmtId="0" fontId="82" fillId="4" borderId="0" xfId="6" applyFont="1" applyFill="1" applyAlignment="1" applyProtection="1">
      <alignment horizontal="right" vertical="center" wrapText="1"/>
      <protection hidden="1"/>
    </xf>
    <xf numFmtId="0" fontId="220" fillId="21" borderId="0" xfId="0" applyFont="1" applyFill="1" applyAlignment="1">
      <alignment horizontal="center" vertical="center"/>
    </xf>
    <xf numFmtId="0" fontId="69" fillId="58" borderId="0" xfId="6" applyFont="1" applyFill="1" applyAlignment="1">
      <alignment horizontal="center" vertical="center"/>
    </xf>
    <xf numFmtId="0" fontId="121" fillId="28" borderId="97" xfId="6" applyFont="1" applyFill="1" applyBorder="1" applyAlignment="1">
      <alignment horizontal="center" vertical="center"/>
    </xf>
    <xf numFmtId="0" fontId="121" fillId="28" borderId="98" xfId="6" applyFont="1" applyFill="1" applyBorder="1" applyAlignment="1">
      <alignment horizontal="center" vertical="center"/>
    </xf>
    <xf numFmtId="0" fontId="121" fillId="28" borderId="99" xfId="6" applyFont="1" applyFill="1" applyBorder="1" applyAlignment="1">
      <alignment horizontal="center" vertical="center"/>
    </xf>
    <xf numFmtId="0" fontId="121" fillId="28" borderId="115" xfId="6" applyFont="1" applyFill="1" applyBorder="1" applyAlignment="1">
      <alignment horizontal="center" vertical="center"/>
    </xf>
    <xf numFmtId="0" fontId="121" fillId="28" borderId="0" xfId="6" applyFont="1" applyFill="1" applyAlignment="1">
      <alignment horizontal="center" vertical="center"/>
    </xf>
    <xf numFmtId="0" fontId="121" fillId="28" borderId="20" xfId="6" applyFont="1" applyFill="1" applyBorder="1" applyAlignment="1">
      <alignment horizontal="center" vertical="center"/>
    </xf>
    <xf numFmtId="0" fontId="79" fillId="2" borderId="0" xfId="0" applyFont="1" applyFill="1" applyAlignment="1">
      <alignment horizontal="left" wrapText="1"/>
    </xf>
    <xf numFmtId="0" fontId="79" fillId="2" borderId="20" xfId="0" applyFont="1" applyFill="1" applyBorder="1" applyAlignment="1">
      <alignment horizontal="left" wrapText="1"/>
    </xf>
    <xf numFmtId="0" fontId="81" fillId="4" borderId="126" xfId="6" applyFont="1" applyFill="1" applyBorder="1" applyAlignment="1">
      <alignment horizontal="center" vertical="center"/>
    </xf>
    <xf numFmtId="0" fontId="131" fillId="2" borderId="0" xfId="11" applyFont="1" applyFill="1" applyAlignment="1">
      <alignment vertical="center" wrapText="1"/>
    </xf>
    <xf numFmtId="0" fontId="41" fillId="2" borderId="0" xfId="11" applyFont="1" applyFill="1" applyAlignment="1">
      <alignment horizontal="right" vertical="center" wrapText="1"/>
    </xf>
    <xf numFmtId="164" fontId="43" fillId="2" borderId="0" xfId="10" applyNumberFormat="1" applyFont="1" applyFill="1" applyAlignment="1">
      <alignment horizontal="center" vertical="center"/>
    </xf>
    <xf numFmtId="2" fontId="52" fillId="12" borderId="0" xfId="10" applyNumberFormat="1" applyFont="1" applyFill="1" applyAlignment="1">
      <alignment horizontal="center" vertical="center"/>
    </xf>
    <xf numFmtId="2" fontId="52" fillId="12" borderId="20" xfId="10" applyNumberFormat="1" applyFont="1" applyFill="1" applyBorder="1" applyAlignment="1">
      <alignment horizontal="center" vertical="center"/>
    </xf>
    <xf numFmtId="0" fontId="97" fillId="57" borderId="115" xfId="6" applyFont="1" applyFill="1" applyBorder="1" applyAlignment="1" applyProtection="1">
      <alignment horizontal="center" vertical="center" wrapText="1"/>
      <protection hidden="1"/>
    </xf>
    <xf numFmtId="0" fontId="97" fillId="57" borderId="0" xfId="6" applyFont="1" applyFill="1" applyAlignment="1" applyProtection="1">
      <alignment horizontal="center" vertical="center" wrapText="1"/>
      <protection hidden="1"/>
    </xf>
    <xf numFmtId="164" fontId="139" fillId="2" borderId="0" xfId="10" applyNumberFormat="1" applyFont="1" applyFill="1" applyAlignment="1">
      <alignment horizontal="center" vertical="center"/>
    </xf>
    <xf numFmtId="0" fontId="73" fillId="58" borderId="115" xfId="6" applyFont="1" applyFill="1" applyBorder="1" applyAlignment="1">
      <alignment horizontal="center" vertical="center" wrapText="1"/>
    </xf>
    <xf numFmtId="0" fontId="115" fillId="2" borderId="0" xfId="6" applyFont="1" applyFill="1" applyAlignment="1">
      <alignment horizontal="center" vertical="center"/>
    </xf>
    <xf numFmtId="0" fontId="115" fillId="2" borderId="20" xfId="6" applyFont="1" applyFill="1" applyBorder="1" applyAlignment="1">
      <alignment horizontal="center" vertical="center"/>
    </xf>
    <xf numFmtId="0" fontId="34" fillId="20" borderId="0" xfId="6" applyFont="1" applyFill="1" applyAlignment="1" applyProtection="1">
      <alignment horizontal="center" vertical="center" wrapText="1"/>
      <protection hidden="1"/>
    </xf>
    <xf numFmtId="0" fontId="34" fillId="20" borderId="30" xfId="6" applyFont="1" applyFill="1" applyBorder="1" applyAlignment="1" applyProtection="1">
      <alignment horizontal="center" vertical="center" wrapText="1"/>
      <protection hidden="1"/>
    </xf>
    <xf numFmtId="0" fontId="70" fillId="16" borderId="99" xfId="11" applyFont="1" applyFill="1" applyBorder="1" applyAlignment="1">
      <alignment horizontal="center" vertical="center"/>
    </xf>
    <xf numFmtId="0" fontId="70" fillId="16" borderId="20" xfId="11" applyFont="1" applyFill="1" applyBorder="1" applyAlignment="1">
      <alignment horizontal="center" vertical="center"/>
    </xf>
    <xf numFmtId="0" fontId="73" fillId="14" borderId="97" xfId="6" applyFont="1" applyFill="1" applyBorder="1" applyAlignment="1" applyProtection="1">
      <alignment horizontal="center" vertical="center" wrapText="1"/>
      <protection hidden="1"/>
    </xf>
    <xf numFmtId="0" fontId="73" fillId="14" borderId="98" xfId="6" applyFont="1" applyFill="1" applyBorder="1" applyAlignment="1" applyProtection="1">
      <alignment horizontal="center" vertical="center" wrapText="1"/>
      <protection hidden="1"/>
    </xf>
    <xf numFmtId="0" fontId="73" fillId="14" borderId="115" xfId="6" applyFont="1" applyFill="1" applyBorder="1" applyAlignment="1" applyProtection="1">
      <alignment horizontal="center" vertical="center" wrapText="1"/>
      <protection hidden="1"/>
    </xf>
    <xf numFmtId="0" fontId="73" fillId="14" borderId="0" xfId="6" applyFont="1" applyFill="1" applyAlignment="1" applyProtection="1">
      <alignment horizontal="center" vertical="center" wrapText="1"/>
      <protection hidden="1"/>
    </xf>
    <xf numFmtId="0" fontId="102" fillId="2" borderId="0" xfId="6" applyFont="1" applyFill="1" applyAlignment="1" applyProtection="1">
      <alignment horizontal="center" vertical="center"/>
      <protection hidden="1"/>
    </xf>
    <xf numFmtId="0" fontId="102" fillId="2" borderId="20" xfId="6" applyFont="1" applyFill="1" applyBorder="1" applyAlignment="1" applyProtection="1">
      <alignment horizontal="center" vertical="center"/>
      <protection hidden="1"/>
    </xf>
    <xf numFmtId="0" fontId="98" fillId="2" borderId="115" xfId="6" applyFont="1" applyFill="1" applyBorder="1" applyAlignment="1">
      <alignment horizontal="center" vertical="center"/>
    </xf>
    <xf numFmtId="0" fontId="98" fillId="2" borderId="0" xfId="6" applyFont="1" applyFill="1" applyAlignment="1">
      <alignment horizontal="center" vertical="center"/>
    </xf>
    <xf numFmtId="0" fontId="36" fillId="2" borderId="0" xfId="6" applyFont="1" applyFill="1" applyAlignment="1">
      <alignment horizontal="left" vertical="center" wrapText="1"/>
    </xf>
    <xf numFmtId="0" fontId="34" fillId="20" borderId="115" xfId="6" applyFont="1" applyFill="1" applyBorder="1" applyAlignment="1" applyProtection="1">
      <alignment horizontal="center" vertical="center"/>
      <protection hidden="1"/>
    </xf>
    <xf numFmtId="0" fontId="40" fillId="10" borderId="115" xfId="8" applyFont="1" applyFill="1" applyBorder="1" applyAlignment="1" applyProtection="1">
      <alignment horizontal="center" vertical="center"/>
      <protection locked="0"/>
    </xf>
    <xf numFmtId="0" fontId="54" fillId="19" borderId="103" xfId="6" applyFont="1" applyFill="1" applyBorder="1" applyAlignment="1">
      <alignment horizontal="right" vertical="center"/>
    </xf>
    <xf numFmtId="0" fontId="54" fillId="19" borderId="104" xfId="6" applyFont="1" applyFill="1" applyBorder="1" applyAlignment="1">
      <alignment horizontal="right" vertical="center"/>
    </xf>
    <xf numFmtId="0" fontId="54" fillId="19" borderId="105" xfId="6" applyFont="1" applyFill="1" applyBorder="1" applyAlignment="1">
      <alignment horizontal="right" vertical="center"/>
    </xf>
    <xf numFmtId="0" fontId="54" fillId="19" borderId="115" xfId="6" applyFont="1" applyFill="1" applyBorder="1" applyAlignment="1">
      <alignment horizontal="left" vertical="center"/>
    </xf>
    <xf numFmtId="0" fontId="54" fillId="19" borderId="0" xfId="6" applyFont="1" applyFill="1" applyAlignment="1">
      <alignment horizontal="left" vertical="center"/>
    </xf>
    <xf numFmtId="0" fontId="54" fillId="19" borderId="20" xfId="6" applyFont="1" applyFill="1" applyBorder="1" applyAlignment="1">
      <alignment horizontal="left" vertical="center"/>
    </xf>
    <xf numFmtId="0" fontId="54" fillId="17" borderId="115" xfId="6" applyFont="1" applyFill="1" applyBorder="1" applyAlignment="1">
      <alignment horizontal="right" vertical="center"/>
    </xf>
    <xf numFmtId="0" fontId="54" fillId="17" borderId="0" xfId="6" applyFont="1" applyFill="1" applyAlignment="1">
      <alignment horizontal="right" vertical="center"/>
    </xf>
    <xf numFmtId="0" fontId="54" fillId="17" borderId="20" xfId="6" applyFont="1" applyFill="1" applyBorder="1" applyAlignment="1">
      <alignment horizontal="right" vertical="center"/>
    </xf>
    <xf numFmtId="0" fontId="42" fillId="17" borderId="115" xfId="6" applyFont="1" applyFill="1" applyBorder="1" applyAlignment="1">
      <alignment horizontal="right" vertical="center"/>
    </xf>
    <xf numFmtId="0" fontId="42" fillId="17" borderId="0" xfId="6" applyFont="1" applyFill="1" applyAlignment="1">
      <alignment horizontal="right" vertical="center"/>
    </xf>
    <xf numFmtId="0" fontId="42" fillId="17" borderId="20" xfId="6" applyFont="1" applyFill="1" applyBorder="1" applyAlignment="1">
      <alignment horizontal="right" vertical="center"/>
    </xf>
    <xf numFmtId="0" fontId="42" fillId="102" borderId="115" xfId="6" applyFont="1" applyFill="1" applyBorder="1" applyAlignment="1">
      <alignment horizontal="center" vertical="center"/>
    </xf>
    <xf numFmtId="0" fontId="42" fillId="102" borderId="0" xfId="6" applyFont="1" applyFill="1" applyAlignment="1">
      <alignment horizontal="center" vertical="center"/>
    </xf>
    <xf numFmtId="0" fontId="42" fillId="102" borderId="20" xfId="6" applyFont="1" applyFill="1" applyBorder="1" applyAlignment="1">
      <alignment horizontal="center" vertical="center"/>
    </xf>
    <xf numFmtId="0" fontId="54" fillId="19" borderId="115" xfId="6" applyFont="1" applyFill="1" applyBorder="1" applyAlignment="1">
      <alignment horizontal="right" vertical="center"/>
    </xf>
    <xf numFmtId="0" fontId="54" fillId="19" borderId="0" xfId="6" applyFont="1" applyFill="1" applyAlignment="1">
      <alignment horizontal="right" vertical="center"/>
    </xf>
    <xf numFmtId="0" fontId="54" fillId="19" borderId="20" xfId="6" applyFont="1" applyFill="1" applyBorder="1" applyAlignment="1">
      <alignment horizontal="right" vertical="center"/>
    </xf>
    <xf numFmtId="0" fontId="98" fillId="12" borderId="115" xfId="6" applyFont="1" applyFill="1" applyBorder="1" applyAlignment="1">
      <alignment horizontal="center" vertical="center"/>
    </xf>
    <xf numFmtId="0" fontId="98" fillId="12" borderId="0" xfId="6" applyFont="1" applyFill="1" applyAlignment="1">
      <alignment horizontal="center" vertical="center"/>
    </xf>
    <xf numFmtId="0" fontId="36" fillId="12" borderId="0" xfId="6" applyFont="1" applyFill="1" applyAlignment="1">
      <alignment horizontal="left" vertical="center" wrapText="1"/>
    </xf>
    <xf numFmtId="0" fontId="510" fillId="46" borderId="95" xfId="0" applyFont="1" applyFill="1" applyBorder="1" applyAlignment="1">
      <alignment horizontal="center" vertical="center"/>
    </xf>
    <xf numFmtId="0" fontId="510" fillId="46" borderId="96" xfId="0" applyFont="1" applyFill="1" applyBorder="1" applyAlignment="1">
      <alignment horizontal="center" vertical="center"/>
    </xf>
    <xf numFmtId="0" fontId="510" fillId="46" borderId="113" xfId="0" applyFont="1" applyFill="1" applyBorder="1" applyAlignment="1">
      <alignment horizontal="center" vertical="center"/>
    </xf>
    <xf numFmtId="0" fontId="510" fillId="46" borderId="114" xfId="0" applyFont="1" applyFill="1" applyBorder="1" applyAlignment="1">
      <alignment horizontal="center" vertical="center"/>
    </xf>
    <xf numFmtId="0" fontId="510" fillId="46" borderId="0" xfId="0" applyFont="1" applyFill="1" applyAlignment="1">
      <alignment horizontal="center" vertical="center"/>
    </xf>
    <xf numFmtId="0" fontId="510" fillId="46" borderId="56" xfId="0" applyFont="1" applyFill="1" applyBorder="1" applyAlignment="1">
      <alignment horizontal="center" vertical="center"/>
    </xf>
    <xf numFmtId="0" fontId="510" fillId="46" borderId="57" xfId="0" applyFont="1" applyFill="1" applyBorder="1" applyAlignment="1">
      <alignment horizontal="center" vertical="center"/>
    </xf>
    <xf numFmtId="0" fontId="510" fillId="46" borderId="58" xfId="0" applyFont="1" applyFill="1" applyBorder="1" applyAlignment="1">
      <alignment horizontal="center" vertical="center"/>
    </xf>
    <xf numFmtId="0" fontId="510" fillId="46" borderId="59" xfId="0" applyFont="1" applyFill="1" applyBorder="1" applyAlignment="1">
      <alignment horizontal="center" vertical="center"/>
    </xf>
    <xf numFmtId="0" fontId="209" fillId="2" borderId="97" xfId="6" applyFont="1" applyFill="1" applyBorder="1" applyAlignment="1" applyProtection="1">
      <alignment horizontal="center" vertical="center" wrapText="1"/>
      <protection hidden="1"/>
    </xf>
    <xf numFmtId="0" fontId="209" fillId="2" borderId="98" xfId="6" applyFont="1" applyFill="1" applyBorder="1" applyAlignment="1" applyProtection="1">
      <alignment horizontal="center" vertical="center" wrapText="1"/>
      <protection hidden="1"/>
    </xf>
    <xf numFmtId="0" fontId="209" fillId="2" borderId="99" xfId="6" applyFont="1" applyFill="1" applyBorder="1" applyAlignment="1" applyProtection="1">
      <alignment horizontal="center" vertical="center" wrapText="1"/>
      <protection hidden="1"/>
    </xf>
    <xf numFmtId="0" fontId="209" fillId="2" borderId="115" xfId="6" applyFont="1" applyFill="1" applyBorder="1" applyAlignment="1" applyProtection="1">
      <alignment horizontal="center" vertical="center" wrapText="1"/>
      <protection hidden="1"/>
    </xf>
    <xf numFmtId="0" fontId="209" fillId="2" borderId="0" xfId="6" applyFont="1" applyFill="1" applyAlignment="1" applyProtection="1">
      <alignment horizontal="center" vertical="center" wrapText="1"/>
      <protection hidden="1"/>
    </xf>
    <xf numFmtId="0" fontId="209" fillId="2" borderId="20" xfId="6" applyFont="1" applyFill="1" applyBorder="1" applyAlignment="1" applyProtection="1">
      <alignment horizontal="center" vertical="center" wrapText="1"/>
      <protection hidden="1"/>
    </xf>
    <xf numFmtId="0" fontId="209" fillId="2" borderId="27" xfId="6" applyFont="1" applyFill="1" applyBorder="1" applyAlignment="1" applyProtection="1">
      <alignment horizontal="center" vertical="center" wrapText="1"/>
      <protection hidden="1"/>
    </xf>
    <xf numFmtId="0" fontId="209" fillId="2" borderId="21" xfId="6" applyFont="1" applyFill="1" applyBorder="1" applyAlignment="1" applyProtection="1">
      <alignment horizontal="center" vertical="center" wrapText="1"/>
      <protection hidden="1"/>
    </xf>
    <xf numFmtId="0" fontId="209" fillId="2" borderId="22" xfId="6" applyFont="1" applyFill="1" applyBorder="1" applyAlignment="1" applyProtection="1">
      <alignment horizontal="center" vertical="center" wrapText="1"/>
      <protection hidden="1"/>
    </xf>
    <xf numFmtId="0" fontId="34" fillId="2" borderId="0" xfId="6" applyFont="1" applyFill="1" applyAlignment="1" applyProtection="1">
      <alignment horizontal="center" vertical="center"/>
      <protection hidden="1"/>
    </xf>
    <xf numFmtId="0" fontId="34" fillId="2" borderId="20" xfId="6" applyFont="1" applyFill="1" applyBorder="1" applyAlignment="1" applyProtection="1">
      <alignment horizontal="center" vertical="center"/>
      <protection hidden="1"/>
    </xf>
    <xf numFmtId="0" fontId="42" fillId="28" borderId="115" xfId="6" applyFont="1" applyFill="1" applyBorder="1" applyAlignment="1">
      <alignment horizontal="left" vertical="center"/>
    </xf>
    <xf numFmtId="0" fontId="42" fillId="28" borderId="0" xfId="6" applyFont="1" applyFill="1" applyAlignment="1">
      <alignment horizontal="left" vertical="center"/>
    </xf>
    <xf numFmtId="0" fontId="42" fillId="28" borderId="20" xfId="6" applyFont="1" applyFill="1" applyBorder="1" applyAlignment="1">
      <alignment horizontal="left" vertical="center"/>
    </xf>
  </cellXfs>
  <cellStyles count="34">
    <cellStyle name="Lien hypertexte" xfId="1" builtinId="8"/>
    <cellStyle name="Lien hypertexte 2" xfId="14" xr:uid="{F205E454-CB54-4F9A-8060-E36A362B9A8A}"/>
    <cellStyle name="Lien hypertexte 2 2" xfId="27" xr:uid="{96047A98-1B86-4673-B69B-31DDA591D359}"/>
    <cellStyle name="Lien hypertexte 3" xfId="2" xr:uid="{00000000-0005-0000-0000-000001000000}"/>
    <cellStyle name="Lien hypertexte 3 2" xfId="17" xr:uid="{355314B6-A39A-49EC-87ED-833A2FFD4B79}"/>
    <cellStyle name="Lien hypertexte 3 2 2" xfId="23" xr:uid="{EBAF9D0D-A88D-4A54-9472-4B0FAA459A3B}"/>
    <cellStyle name="Lien hypertexte 3 2 3" xfId="28" xr:uid="{1E715BA0-2D7E-4DF5-B2E8-F17F78E9E9C5}"/>
    <cellStyle name="Lien hypertexte 4" xfId="12" xr:uid="{00000000-0005-0000-0000-000002000000}"/>
    <cellStyle name="Lien hypertexte 5" xfId="3" xr:uid="{00000000-0005-0000-0000-000003000000}"/>
    <cellStyle name="Lien hypertexte 5 2" xfId="33" xr:uid="{C3873576-ACE0-44ED-8BB0-829F227BDFD2}"/>
    <cellStyle name="Lien hypertexte_PG Positionnement 2009 2" xfId="32" xr:uid="{0190D238-533A-4088-9AEC-9161F1C556B2}"/>
    <cellStyle name="Monétaire" xfId="4" builtinId="4"/>
    <cellStyle name="Monétaire 2" xfId="15" xr:uid="{9B4DAA96-A7ED-4C16-9928-22957F4A2281}"/>
    <cellStyle name="Normal" xfId="0" builtinId="0"/>
    <cellStyle name="Normal 12" xfId="16" xr:uid="{9E635567-6D5C-40B9-AC88-F88367D214DC}"/>
    <cellStyle name="Normal 2" xfId="5" xr:uid="{00000000-0005-0000-0000-000006000000}"/>
    <cellStyle name="Normal 2 2" xfId="6" xr:uid="{00000000-0005-0000-0000-000007000000}"/>
    <cellStyle name="Normal 2 2 2" xfId="7" xr:uid="{00000000-0005-0000-0000-000008000000}"/>
    <cellStyle name="Normal 2 2 2 2" xfId="19" xr:uid="{6E56C19C-3B19-4E70-AF08-0FB0104E12FE}"/>
    <cellStyle name="Normal 2 2 3" xfId="31" xr:uid="{7E050FA7-CB6D-4749-8191-5FD5A140A407}"/>
    <cellStyle name="Normal 2 3" xfId="25" xr:uid="{AA5F3974-F9E9-483B-838C-E9A217B3CE53}"/>
    <cellStyle name="Normal 2 4" xfId="30" xr:uid="{C1C5CF6A-6FC7-4057-BEB5-841DB53CAFD3}"/>
    <cellStyle name="Normal 3" xfId="18" xr:uid="{C1CE31A7-E25F-4028-915F-30EC6651B333}"/>
    <cellStyle name="Normal 4" xfId="8" xr:uid="{00000000-0005-0000-0000-000009000000}"/>
    <cellStyle name="Normal 4 3" xfId="9" xr:uid="{00000000-0005-0000-0000-00000A000000}"/>
    <cellStyle name="Normal 4 3 4" xfId="24" xr:uid="{846F78F5-6054-4251-9C65-E947F29AE7DE}"/>
    <cellStyle name="Normal 5" xfId="26" xr:uid="{AE3FBB29-1BA8-420E-A0FC-C78945B13BAB}"/>
    <cellStyle name="Normal 6 2" xfId="29" xr:uid="{F5BF636E-F911-42BB-9863-C75AB94A3F37}"/>
    <cellStyle name="Normal_Comparer recettes 2009 OK 2" xfId="10" xr:uid="{00000000-0005-0000-0000-00000C000000}"/>
    <cellStyle name="Normal_Comparer recettes 2009 OK 2 2" xfId="21" xr:uid="{913BA656-395F-46BE-B784-18239B5D06ED}"/>
    <cellStyle name="Normal_Forum Marais 15 09 2001" xfId="11" xr:uid="{00000000-0005-0000-0000-00000F000000}"/>
    <cellStyle name="Normal_Forum Marais 15 09 2001_Fiche technique C2 Mars 2008 " xfId="20" xr:uid="{C077CFBF-DECA-401B-B7A2-EA641B7B38D7}"/>
    <cellStyle name="Normal_Gantt 27 janvier 2" xfId="22" xr:uid="{B0FDF711-6923-4FB6-8420-7B1947E4F529}"/>
    <cellStyle name="Normal_space" xfId="13" xr:uid="{00000000-0005-0000-0000-000013000000}"/>
  </cellStyles>
  <dxfs count="0"/>
  <tableStyles count="0" defaultTableStyle="TableStyleMedium2" defaultPivotStyle="PivotStyleLight16"/>
  <colors>
    <mruColors>
      <color rgb="FFFF6600"/>
      <color rgb="FFFFFF99"/>
      <color rgb="FF0033CC"/>
      <color rgb="FF993300"/>
      <color rgb="FF333399"/>
      <color rgb="FF333333"/>
      <color rgb="FF800080"/>
      <color rgb="FFC0C0C0"/>
      <color rgb="FF00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24</xdr:col>
      <xdr:colOff>673100</xdr:colOff>
      <xdr:row>85</xdr:row>
      <xdr:rowOff>409315</xdr:rowOff>
    </xdr:from>
    <xdr:to>
      <xdr:col>28</xdr:col>
      <xdr:colOff>419100</xdr:colOff>
      <xdr:row>90</xdr:row>
      <xdr:rowOff>437896</xdr:rowOff>
    </xdr:to>
    <xdr:pic>
      <xdr:nvPicPr>
        <xdr:cNvPr id="6" name="Picture 1">
          <a:extLst>
            <a:ext uri="{FF2B5EF4-FFF2-40B4-BE49-F238E27FC236}">
              <a16:creationId xmlns:a16="http://schemas.microsoft.com/office/drawing/2014/main" id="{2FDF9DB6-BCA8-4539-B78F-A14496A62D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3300" y="43640115"/>
          <a:ext cx="2794000" cy="25685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uisinealafrancaise.com/fr/2-poids-et-mesures"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D7E8D-5B2D-40C7-ADA5-18362D01D468}">
  <dimension ref="A1:AD92"/>
  <sheetViews>
    <sheetView tabSelected="1" zoomScale="75" zoomScaleNormal="75" workbookViewId="0">
      <selection activeCell="O14" sqref="O14"/>
    </sheetView>
  </sheetViews>
  <sheetFormatPr baseColWidth="10" defaultRowHeight="12.75" x14ac:dyDescent="0.2"/>
  <cols>
    <col min="1" max="2" width="11.42578125" style="58"/>
    <col min="3" max="3" width="16" style="58" customWidth="1"/>
    <col min="4" max="18" width="11.42578125" style="58"/>
    <col min="19" max="19" width="16" style="58" customWidth="1"/>
    <col min="20" max="20" width="12.140625" style="58" customWidth="1"/>
    <col min="21" max="21" width="15.28515625" style="58" customWidth="1"/>
    <col min="22" max="22" width="11.42578125" style="58"/>
    <col min="23" max="23" width="14.140625" style="58" customWidth="1"/>
    <col min="24" max="16384" width="11.42578125" style="58"/>
  </cols>
  <sheetData>
    <row r="1" spans="1:30" ht="30" customHeight="1" x14ac:dyDescent="0.25">
      <c r="A1" s="724"/>
      <c r="B1" s="724"/>
      <c r="C1" s="724"/>
      <c r="D1" s="724"/>
      <c r="E1" s="724"/>
      <c r="F1" s="724"/>
      <c r="G1" s="724"/>
      <c r="H1" s="724"/>
      <c r="I1" s="724"/>
      <c r="J1" s="724"/>
      <c r="K1" s="724"/>
      <c r="L1" s="725"/>
      <c r="M1" s="725"/>
      <c r="N1" s="725"/>
      <c r="O1" s="725"/>
      <c r="P1" s="725"/>
      <c r="Q1" s="726"/>
      <c r="R1" s="726"/>
      <c r="S1" s="726"/>
      <c r="T1" s="726"/>
      <c r="U1" s="726"/>
      <c r="V1" s="726"/>
      <c r="W1" s="726"/>
      <c r="X1" s="726"/>
      <c r="Y1" s="726"/>
      <c r="Z1" s="726"/>
      <c r="AA1" s="726"/>
      <c r="AB1" s="726"/>
      <c r="AC1" s="726"/>
      <c r="AD1" s="752"/>
    </row>
    <row r="2" spans="1:30" ht="30" customHeight="1" x14ac:dyDescent="0.25">
      <c r="A2" s="724"/>
      <c r="B2" s="727" t="s">
        <v>543</v>
      </c>
      <c r="C2" s="724"/>
      <c r="D2" s="724"/>
      <c r="E2" s="724"/>
      <c r="F2" s="724"/>
      <c r="G2" s="724"/>
      <c r="H2" s="724"/>
      <c r="I2" s="725"/>
      <c r="J2" s="724"/>
      <c r="K2" s="724"/>
      <c r="L2" s="725"/>
      <c r="M2" s="725"/>
      <c r="N2" s="725"/>
      <c r="O2" s="725"/>
      <c r="P2" s="725"/>
      <c r="Q2" s="726"/>
      <c r="R2" s="726"/>
      <c r="S2" s="726"/>
      <c r="T2" s="1276" t="s">
        <v>694</v>
      </c>
      <c r="U2" s="726"/>
      <c r="V2" s="1276"/>
      <c r="W2" s="726"/>
      <c r="X2" s="726"/>
      <c r="Y2" s="726"/>
      <c r="Z2" s="726"/>
      <c r="AA2" s="726"/>
      <c r="AB2" s="726"/>
      <c r="AC2" s="726"/>
      <c r="AD2" s="752"/>
    </row>
    <row r="3" spans="1:30" ht="30" customHeight="1" x14ac:dyDescent="0.25">
      <c r="A3" s="724"/>
      <c r="B3" s="728" t="s">
        <v>544</v>
      </c>
      <c r="C3" s="729"/>
      <c r="D3" s="724"/>
      <c r="E3" s="724"/>
      <c r="F3" s="724"/>
      <c r="G3" s="724"/>
      <c r="H3" s="724"/>
      <c r="I3" s="725"/>
      <c r="J3" s="724"/>
      <c r="K3" s="724"/>
      <c r="L3" s="725"/>
      <c r="M3" s="725"/>
      <c r="N3" s="725"/>
      <c r="O3" s="725"/>
      <c r="P3" s="725"/>
      <c r="Q3" s="726"/>
      <c r="R3" s="726"/>
      <c r="S3" s="726"/>
      <c r="T3" s="1276" t="s">
        <v>689</v>
      </c>
      <c r="U3" s="726"/>
      <c r="V3" s="1276"/>
      <c r="W3" s="726"/>
      <c r="X3" s="726"/>
      <c r="Y3" s="726"/>
      <c r="Z3" s="726"/>
      <c r="AA3" s="726"/>
      <c r="AB3" s="726"/>
      <c r="AC3" s="726"/>
      <c r="AD3" s="752"/>
    </row>
    <row r="4" spans="1:30" ht="30" customHeight="1" x14ac:dyDescent="0.25">
      <c r="A4" s="724"/>
      <c r="B4" s="728" t="s">
        <v>660</v>
      </c>
      <c r="C4" s="729"/>
      <c r="D4" s="724"/>
      <c r="E4" s="724"/>
      <c r="F4" s="724"/>
      <c r="G4" s="724"/>
      <c r="H4" s="724"/>
      <c r="I4" s="725"/>
      <c r="J4" s="724"/>
      <c r="K4" s="724"/>
      <c r="L4" s="725"/>
      <c r="M4" s="725"/>
      <c r="N4" s="725"/>
      <c r="O4" s="725"/>
      <c r="P4" s="725"/>
      <c r="Q4" s="726"/>
      <c r="R4" s="726"/>
      <c r="S4" s="726"/>
      <c r="T4" s="726"/>
      <c r="U4" s="726"/>
      <c r="V4" s="726"/>
      <c r="W4" s="726"/>
      <c r="X4" s="726"/>
      <c r="Y4" s="726"/>
      <c r="Z4" s="726"/>
      <c r="AA4" s="726"/>
      <c r="AB4" s="726"/>
      <c r="AC4" s="726"/>
      <c r="AD4" s="752"/>
    </row>
    <row r="5" spans="1:30" ht="30" customHeight="1" x14ac:dyDescent="0.25">
      <c r="A5" s="724"/>
      <c r="B5" s="728" t="s">
        <v>545</v>
      </c>
      <c r="C5" s="729"/>
      <c r="D5" s="724"/>
      <c r="E5" s="724"/>
      <c r="F5" s="724"/>
      <c r="G5" s="724"/>
      <c r="H5" s="724"/>
      <c r="I5" s="725"/>
      <c r="J5" s="724"/>
      <c r="K5" s="724"/>
      <c r="L5" s="725"/>
      <c r="M5" s="725"/>
      <c r="N5" s="725"/>
      <c r="O5" s="725"/>
      <c r="P5" s="725"/>
      <c r="Q5" s="726"/>
      <c r="R5" s="726"/>
      <c r="S5" s="726"/>
      <c r="T5" s="726"/>
      <c r="U5" s="726"/>
      <c r="V5" s="726"/>
      <c r="W5" s="726"/>
      <c r="X5" s="726"/>
      <c r="Y5" s="726"/>
      <c r="Z5" s="726"/>
      <c r="AA5" s="726"/>
      <c r="AB5" s="726"/>
      <c r="AC5" s="726"/>
      <c r="AD5" s="752"/>
    </row>
    <row r="6" spans="1:30" ht="30" customHeight="1" x14ac:dyDescent="0.25">
      <c r="A6" s="724"/>
      <c r="B6" s="728" t="s">
        <v>546</v>
      </c>
      <c r="C6" s="724"/>
      <c r="D6" s="724"/>
      <c r="E6" s="724"/>
      <c r="F6" s="724"/>
      <c r="G6" s="724"/>
      <c r="H6" s="724"/>
      <c r="I6" s="725"/>
      <c r="J6" s="724"/>
      <c r="K6" s="724"/>
      <c r="L6" s="725"/>
      <c r="M6" s="725"/>
      <c r="N6" s="725"/>
      <c r="O6" s="725"/>
      <c r="P6" s="725"/>
      <c r="Q6" s="726"/>
      <c r="R6" s="726"/>
      <c r="S6" s="726"/>
      <c r="T6" s="726"/>
      <c r="U6" s="726"/>
      <c r="V6" s="726"/>
      <c r="W6" s="726"/>
      <c r="X6" s="726"/>
      <c r="Y6" s="726"/>
      <c r="Z6" s="726"/>
      <c r="AA6" s="726"/>
      <c r="AB6" s="726"/>
      <c r="AC6" s="726"/>
      <c r="AD6" s="752"/>
    </row>
    <row r="7" spans="1:30" ht="30" customHeight="1" thickBot="1" x14ac:dyDescent="0.3">
      <c r="A7" s="724"/>
      <c r="B7" s="728"/>
      <c r="C7" s="724"/>
      <c r="D7" s="724"/>
      <c r="E7" s="724"/>
      <c r="F7" s="724"/>
      <c r="G7" s="724"/>
      <c r="H7" s="724"/>
      <c r="I7" s="725"/>
      <c r="J7" s="724"/>
      <c r="K7" s="724"/>
      <c r="L7" s="725"/>
      <c r="M7" s="726"/>
      <c r="N7" s="726"/>
      <c r="O7" s="726"/>
      <c r="P7" s="726"/>
      <c r="Q7" s="726"/>
      <c r="R7" s="726"/>
      <c r="S7" s="726"/>
      <c r="T7" s="726"/>
      <c r="U7" s="726"/>
      <c r="V7" s="726"/>
      <c r="W7" s="726"/>
      <c r="X7" s="726"/>
      <c r="Y7" s="726"/>
      <c r="Z7" s="726"/>
      <c r="AA7" s="726"/>
      <c r="AB7" s="726"/>
      <c r="AC7" s="726"/>
      <c r="AD7" s="752"/>
    </row>
    <row r="8" spans="1:30" ht="30" customHeight="1" x14ac:dyDescent="0.2">
      <c r="A8" s="724"/>
      <c r="B8" s="1827" t="s">
        <v>98</v>
      </c>
      <c r="C8" s="1848" t="s">
        <v>645</v>
      </c>
      <c r="D8" s="1848"/>
      <c r="E8" s="1848"/>
      <c r="F8" s="1848"/>
      <c r="G8" s="1848"/>
      <c r="H8" s="1848"/>
      <c r="I8" s="1848"/>
      <c r="J8" s="1848"/>
      <c r="K8" s="1848"/>
      <c r="L8" s="1849"/>
      <c r="M8" s="726"/>
      <c r="N8" s="726"/>
      <c r="O8" s="726"/>
      <c r="P8" s="726"/>
      <c r="Q8" s="726"/>
      <c r="R8" s="726"/>
      <c r="S8" s="726"/>
      <c r="T8" s="726"/>
      <c r="U8" s="726"/>
      <c r="V8" s="726"/>
      <c r="W8" s="726"/>
      <c r="X8" s="726"/>
      <c r="Y8" s="726"/>
      <c r="Z8" s="726"/>
      <c r="AA8" s="726"/>
      <c r="AB8" s="726"/>
      <c r="AC8" s="726"/>
      <c r="AD8" s="752"/>
    </row>
    <row r="9" spans="1:30" ht="30" customHeight="1" x14ac:dyDescent="0.2">
      <c r="A9" s="724"/>
      <c r="B9" s="1856" t="s">
        <v>646</v>
      </c>
      <c r="C9" s="1852" t="s">
        <v>406</v>
      </c>
      <c r="D9" s="1850" t="s">
        <v>161</v>
      </c>
      <c r="E9" s="1850"/>
      <c r="F9" s="1850"/>
      <c r="G9" s="1850"/>
      <c r="H9" s="1850"/>
      <c r="I9" s="1850"/>
      <c r="J9" s="1850"/>
      <c r="K9" s="1850"/>
      <c r="L9" s="1851"/>
      <c r="M9" s="726"/>
      <c r="N9" s="726"/>
      <c r="O9" s="726"/>
      <c r="P9" s="726"/>
      <c r="Q9" s="726"/>
      <c r="R9" s="726"/>
      <c r="S9" s="726"/>
      <c r="T9" s="726"/>
      <c r="U9" s="726"/>
      <c r="V9" s="726"/>
      <c r="W9" s="726"/>
      <c r="X9" s="726"/>
      <c r="Y9" s="726"/>
      <c r="Z9" s="726"/>
      <c r="AA9" s="726"/>
      <c r="AB9" s="726"/>
      <c r="AC9" s="726"/>
      <c r="AD9" s="752"/>
    </row>
    <row r="10" spans="1:30" ht="30" customHeight="1" x14ac:dyDescent="0.2">
      <c r="A10" s="724"/>
      <c r="B10" s="1856"/>
      <c r="C10" s="1852"/>
      <c r="D10" s="1850"/>
      <c r="E10" s="1850"/>
      <c r="F10" s="1850"/>
      <c r="G10" s="1850"/>
      <c r="H10" s="1850"/>
      <c r="I10" s="1850"/>
      <c r="J10" s="1850"/>
      <c r="K10" s="1850"/>
      <c r="L10" s="1851"/>
      <c r="M10" s="726"/>
      <c r="N10" s="726"/>
      <c r="O10" s="726"/>
      <c r="P10" s="726"/>
      <c r="Q10" s="726"/>
      <c r="R10" s="726"/>
      <c r="S10" s="726"/>
      <c r="T10" s="726"/>
      <c r="U10" s="726"/>
      <c r="V10" s="726"/>
      <c r="W10" s="726"/>
      <c r="X10" s="726"/>
      <c r="Y10" s="726"/>
      <c r="Z10" s="726"/>
      <c r="AA10" s="726"/>
      <c r="AB10" s="726"/>
      <c r="AC10" s="726"/>
      <c r="AD10" s="752"/>
    </row>
    <row r="11" spans="1:30" ht="30" customHeight="1" x14ac:dyDescent="0.2">
      <c r="A11" s="724"/>
      <c r="B11" s="1856"/>
      <c r="C11" s="1828" t="s">
        <v>450</v>
      </c>
      <c r="D11" s="1829" t="s">
        <v>648</v>
      </c>
      <c r="E11" s="1830"/>
      <c r="F11" s="1830" t="s">
        <v>649</v>
      </c>
      <c r="G11" s="1831"/>
      <c r="H11" s="1831"/>
      <c r="I11" s="1831"/>
      <c r="J11" s="1831"/>
      <c r="K11" s="1831"/>
      <c r="L11" s="1824"/>
      <c r="M11" s="726"/>
      <c r="N11" s="726"/>
      <c r="O11" s="726"/>
      <c r="P11" s="726"/>
      <c r="Q11" s="726"/>
      <c r="R11" s="726"/>
      <c r="S11" s="726"/>
      <c r="T11" s="726"/>
      <c r="U11" s="726"/>
      <c r="V11" s="726"/>
      <c r="W11" s="726"/>
      <c r="X11" s="726"/>
      <c r="Y11" s="726"/>
      <c r="Z11" s="726"/>
      <c r="AA11" s="726"/>
      <c r="AB11" s="726"/>
      <c r="AC11" s="726"/>
      <c r="AD11" s="752"/>
    </row>
    <row r="12" spans="1:30" ht="30" customHeight="1" x14ac:dyDescent="0.35">
      <c r="A12" s="724"/>
      <c r="B12" s="1856"/>
      <c r="C12" s="1832" t="s">
        <v>451</v>
      </c>
      <c r="D12" s="1829" t="s">
        <v>650</v>
      </c>
      <c r="E12" s="1830" t="s">
        <v>651</v>
      </c>
      <c r="F12" s="1833"/>
      <c r="G12" s="1831"/>
      <c r="H12" s="1831"/>
      <c r="I12" s="1831"/>
      <c r="J12" s="1831"/>
      <c r="K12" s="1831"/>
      <c r="L12" s="1824"/>
      <c r="M12" s="726"/>
      <c r="N12" s="726"/>
      <c r="O12" s="726"/>
      <c r="P12" s="726"/>
      <c r="Q12" s="726"/>
      <c r="R12" s="726"/>
      <c r="S12" s="726"/>
      <c r="T12" s="726"/>
      <c r="U12" s="726"/>
      <c r="V12" s="726"/>
      <c r="W12" s="726"/>
      <c r="X12" s="726"/>
      <c r="Y12" s="726"/>
      <c r="Z12" s="726"/>
      <c r="AA12" s="726"/>
      <c r="AB12" s="726"/>
      <c r="AC12" s="726"/>
      <c r="AD12" s="752"/>
    </row>
    <row r="13" spans="1:30" ht="30" customHeight="1" x14ac:dyDescent="0.35">
      <c r="A13" s="724"/>
      <c r="B13" s="1856"/>
      <c r="C13" s="1832"/>
      <c r="D13" s="1829"/>
      <c r="E13" s="1834" t="s">
        <v>57</v>
      </c>
      <c r="F13" s="1833"/>
      <c r="G13" s="1831"/>
      <c r="H13" s="1831"/>
      <c r="I13" s="1831"/>
      <c r="J13" s="1831"/>
      <c r="K13" s="1831"/>
      <c r="L13" s="1824"/>
      <c r="M13" s="726"/>
      <c r="N13" s="726"/>
      <c r="O13" s="726"/>
      <c r="P13" s="726"/>
      <c r="Q13" s="726"/>
      <c r="R13" s="726"/>
      <c r="S13" s="726"/>
      <c r="T13" s="726"/>
      <c r="U13" s="726"/>
      <c r="V13" s="726"/>
      <c r="W13" s="726"/>
      <c r="X13" s="726"/>
      <c r="Y13" s="726"/>
      <c r="Z13" s="726"/>
      <c r="AA13" s="726"/>
      <c r="AB13" s="726"/>
      <c r="AC13" s="726"/>
      <c r="AD13" s="752"/>
    </row>
    <row r="14" spans="1:30" ht="30" customHeight="1" x14ac:dyDescent="0.35">
      <c r="A14" s="724"/>
      <c r="B14" s="1856"/>
      <c r="C14" s="1833"/>
      <c r="D14" s="1833"/>
      <c r="E14" s="1830" t="s">
        <v>652</v>
      </c>
      <c r="F14" s="1833"/>
      <c r="G14" s="1831"/>
      <c r="H14" s="1831"/>
      <c r="I14" s="1831"/>
      <c r="J14" s="1831"/>
      <c r="K14" s="1835"/>
      <c r="L14" s="1825"/>
      <c r="M14" s="726"/>
      <c r="N14" s="726"/>
      <c r="O14" s="726"/>
      <c r="P14" s="726"/>
      <c r="Q14" s="726"/>
      <c r="R14" s="726"/>
      <c r="S14" s="726"/>
      <c r="T14" s="726"/>
      <c r="U14" s="726"/>
      <c r="V14" s="726"/>
      <c r="W14" s="726"/>
      <c r="X14" s="726"/>
      <c r="Y14" s="726"/>
      <c r="Z14" s="726"/>
      <c r="AA14" s="726"/>
      <c r="AB14" s="726"/>
      <c r="AC14" s="726"/>
      <c r="AD14" s="752"/>
    </row>
    <row r="15" spans="1:30" ht="30" customHeight="1" x14ac:dyDescent="0.2">
      <c r="A15" s="724"/>
      <c r="B15" s="1856"/>
      <c r="C15" s="1832" t="s">
        <v>452</v>
      </c>
      <c r="D15" s="1829" t="s">
        <v>139</v>
      </c>
      <c r="E15" s="1835" t="s">
        <v>28</v>
      </c>
      <c r="F15" s="1835" t="s">
        <v>68</v>
      </c>
      <c r="G15" s="1835" t="s">
        <v>355</v>
      </c>
      <c r="H15" s="1835" t="s">
        <v>653</v>
      </c>
      <c r="I15" s="1830" t="s">
        <v>654</v>
      </c>
      <c r="J15" s="1831"/>
      <c r="K15" s="1831"/>
      <c r="L15" s="1824"/>
      <c r="M15" s="726"/>
      <c r="N15" s="726"/>
      <c r="O15" s="726"/>
      <c r="P15" s="726"/>
      <c r="Q15" s="726"/>
      <c r="R15" s="726"/>
      <c r="S15" s="726"/>
      <c r="T15" s="726"/>
      <c r="U15" s="726"/>
      <c r="V15" s="726"/>
      <c r="W15" s="726"/>
      <c r="X15" s="726"/>
      <c r="Y15" s="726"/>
      <c r="Z15" s="726"/>
      <c r="AA15" s="726"/>
      <c r="AB15" s="726"/>
      <c r="AC15" s="726"/>
      <c r="AD15" s="752"/>
    </row>
    <row r="16" spans="1:30" ht="30" customHeight="1" x14ac:dyDescent="0.2">
      <c r="A16" s="724"/>
      <c r="B16" s="1856"/>
      <c r="C16" s="56"/>
      <c r="D16" s="56"/>
      <c r="E16" s="56"/>
      <c r="F16" s="56"/>
      <c r="G16" s="56"/>
      <c r="H16" s="1835" t="s">
        <v>121</v>
      </c>
      <c r="I16" s="1830" t="s">
        <v>655</v>
      </c>
      <c r="J16" s="56"/>
      <c r="K16" s="56"/>
      <c r="L16" s="1836"/>
      <c r="M16" s="726"/>
      <c r="N16" s="726"/>
      <c r="O16" s="726"/>
      <c r="P16" s="726"/>
      <c r="Q16" s="726"/>
      <c r="R16" s="726"/>
      <c r="S16" s="726"/>
      <c r="T16" s="726"/>
      <c r="U16" s="726"/>
      <c r="V16" s="726"/>
      <c r="W16" s="726"/>
      <c r="X16" s="726"/>
      <c r="Y16" s="726"/>
      <c r="Z16" s="726"/>
      <c r="AA16" s="726"/>
      <c r="AB16" s="726"/>
      <c r="AC16" s="726"/>
      <c r="AD16" s="752"/>
    </row>
    <row r="17" spans="1:30" ht="30" customHeight="1" x14ac:dyDescent="0.35">
      <c r="A17" s="724"/>
      <c r="B17" s="1856"/>
      <c r="C17" s="1837"/>
      <c r="D17" s="1838">
        <v>10</v>
      </c>
      <c r="E17" s="1829" t="s">
        <v>656</v>
      </c>
      <c r="F17" s="1833"/>
      <c r="G17" s="1842" t="s">
        <v>657</v>
      </c>
      <c r="H17" s="1842"/>
      <c r="I17" s="1842"/>
      <c r="J17" s="1842"/>
      <c r="K17" s="1842"/>
      <c r="L17" s="1843"/>
      <c r="M17" s="726"/>
      <c r="N17" s="726"/>
      <c r="O17" s="726"/>
      <c r="P17" s="726"/>
      <c r="Q17" s="726"/>
      <c r="R17" s="726"/>
      <c r="S17" s="726"/>
      <c r="T17" s="726"/>
      <c r="U17" s="726"/>
      <c r="V17" s="726"/>
      <c r="W17" s="726"/>
      <c r="X17" s="726"/>
      <c r="Y17" s="726"/>
      <c r="Z17" s="726"/>
      <c r="AA17" s="726"/>
      <c r="AB17" s="726"/>
      <c r="AC17" s="726"/>
      <c r="AD17" s="752"/>
    </row>
    <row r="18" spans="1:30" ht="30" customHeight="1" x14ac:dyDescent="0.2">
      <c r="A18" s="724"/>
      <c r="B18" s="1856"/>
      <c r="C18" s="1839"/>
      <c r="D18" s="1839"/>
      <c r="E18" s="1839"/>
      <c r="F18" s="1839"/>
      <c r="G18" s="1842"/>
      <c r="H18" s="1842"/>
      <c r="I18" s="1842"/>
      <c r="J18" s="1842"/>
      <c r="K18" s="1842"/>
      <c r="L18" s="1843"/>
      <c r="M18" s="726"/>
      <c r="N18" s="726"/>
      <c r="O18" s="726"/>
      <c r="P18" s="726"/>
      <c r="Q18" s="726"/>
      <c r="R18" s="726"/>
      <c r="S18" s="726"/>
      <c r="T18" s="726"/>
      <c r="U18" s="726"/>
      <c r="V18" s="726"/>
      <c r="W18" s="726"/>
      <c r="X18" s="726"/>
      <c r="Y18" s="726"/>
      <c r="Z18" s="726"/>
      <c r="AA18" s="726"/>
      <c r="AB18" s="726"/>
      <c r="AC18" s="726"/>
      <c r="AD18" s="752"/>
    </row>
    <row r="19" spans="1:30" ht="30" customHeight="1" x14ac:dyDescent="0.35">
      <c r="A19" s="724"/>
      <c r="B19" s="1856"/>
      <c r="C19" s="1840"/>
      <c r="D19" s="1840" t="s">
        <v>169</v>
      </c>
      <c r="E19" s="1833"/>
      <c r="F19" s="1840" t="s">
        <v>28</v>
      </c>
      <c r="G19" s="1833"/>
      <c r="H19" s="1840" t="s">
        <v>324</v>
      </c>
      <c r="I19" s="1833"/>
      <c r="J19" s="1840" t="s">
        <v>658</v>
      </c>
      <c r="K19" s="56"/>
      <c r="L19" s="1836"/>
      <c r="M19" s="726"/>
      <c r="N19" s="726"/>
      <c r="O19" s="726"/>
      <c r="P19" s="726"/>
      <c r="Q19" s="726"/>
      <c r="R19" s="726"/>
      <c r="S19" s="726"/>
      <c r="T19" s="726"/>
      <c r="U19" s="726"/>
      <c r="V19" s="726"/>
      <c r="W19" s="726"/>
      <c r="X19" s="726"/>
      <c r="Y19" s="726"/>
      <c r="Z19" s="726"/>
      <c r="AA19" s="726"/>
      <c r="AB19" s="726"/>
      <c r="AC19" s="726"/>
      <c r="AD19" s="752"/>
    </row>
    <row r="20" spans="1:30" ht="30" customHeight="1" x14ac:dyDescent="0.35">
      <c r="A20" s="724"/>
      <c r="B20" s="1856"/>
      <c r="C20" s="1841" t="s">
        <v>647</v>
      </c>
      <c r="D20" s="1833"/>
      <c r="E20" s="1833"/>
      <c r="F20" s="1833"/>
      <c r="G20" s="1833"/>
      <c r="H20" s="1833"/>
      <c r="I20" s="1833"/>
      <c r="J20" s="1833"/>
      <c r="K20" s="1833"/>
      <c r="L20" s="1826"/>
      <c r="M20" s="726"/>
      <c r="N20" s="726"/>
      <c r="O20" s="726"/>
      <c r="P20" s="726"/>
      <c r="Q20" s="726"/>
      <c r="R20" s="726"/>
      <c r="S20" s="726"/>
      <c r="T20" s="726"/>
      <c r="U20" s="726"/>
      <c r="V20" s="726"/>
      <c r="W20" s="726"/>
      <c r="X20" s="726"/>
      <c r="Y20" s="726"/>
      <c r="Z20" s="726"/>
      <c r="AA20" s="726"/>
      <c r="AB20" s="726"/>
      <c r="AC20" s="726"/>
      <c r="AD20" s="752"/>
    </row>
    <row r="21" spans="1:30" ht="30" customHeight="1" x14ac:dyDescent="0.2">
      <c r="A21" s="724"/>
      <c r="B21" s="1856"/>
      <c r="C21" s="1854">
        <v>10</v>
      </c>
      <c r="D21" s="1844" t="s">
        <v>659</v>
      </c>
      <c r="E21" s="1844"/>
      <c r="F21" s="1844"/>
      <c r="G21" s="1844"/>
      <c r="H21" s="1844"/>
      <c r="I21" s="1844"/>
      <c r="J21" s="1844"/>
      <c r="K21" s="1844"/>
      <c r="L21" s="1845"/>
      <c r="M21" s="726"/>
      <c r="N21" s="726"/>
      <c r="O21" s="726"/>
      <c r="P21" s="726"/>
      <c r="Q21" s="726"/>
      <c r="R21" s="726"/>
      <c r="S21" s="726"/>
      <c r="T21" s="726"/>
      <c r="U21" s="726"/>
      <c r="V21" s="726"/>
      <c r="W21" s="726"/>
      <c r="X21" s="726"/>
      <c r="Y21" s="726"/>
      <c r="Z21" s="726"/>
      <c r="AA21" s="726"/>
      <c r="AB21" s="726"/>
      <c r="AC21" s="726"/>
      <c r="AD21" s="752"/>
    </row>
    <row r="22" spans="1:30" ht="30" customHeight="1" thickBot="1" x14ac:dyDescent="0.25">
      <c r="A22" s="724"/>
      <c r="B22" s="1857"/>
      <c r="C22" s="1855"/>
      <c r="D22" s="1846"/>
      <c r="E22" s="1846"/>
      <c r="F22" s="1846"/>
      <c r="G22" s="1846"/>
      <c r="H22" s="1846"/>
      <c r="I22" s="1846"/>
      <c r="J22" s="1846"/>
      <c r="K22" s="1846"/>
      <c r="L22" s="1847"/>
      <c r="M22" s="726"/>
      <c r="N22" s="726"/>
      <c r="O22" s="726"/>
      <c r="P22" s="726"/>
      <c r="Q22" s="726"/>
      <c r="R22" s="726"/>
      <c r="S22" s="726"/>
      <c r="T22" s="726"/>
      <c r="U22" s="726"/>
      <c r="V22" s="726"/>
      <c r="W22" s="726"/>
      <c r="X22" s="726"/>
      <c r="Y22" s="726"/>
      <c r="Z22" s="726"/>
      <c r="AA22" s="726"/>
      <c r="AB22" s="726"/>
      <c r="AC22" s="726"/>
      <c r="AD22" s="752"/>
    </row>
    <row r="23" spans="1:30" ht="30" customHeight="1" x14ac:dyDescent="0.2">
      <c r="A23" s="726"/>
      <c r="B23" s="726"/>
      <c r="C23" s="726"/>
      <c r="D23" s="726"/>
      <c r="E23" s="726"/>
      <c r="F23" s="726"/>
      <c r="G23" s="726"/>
      <c r="H23" s="726"/>
      <c r="I23" s="726"/>
      <c r="J23" s="726"/>
      <c r="K23" s="726"/>
      <c r="L23" s="726"/>
      <c r="M23" s="726"/>
      <c r="N23" s="726"/>
      <c r="O23" s="726"/>
      <c r="P23" s="726"/>
      <c r="Q23" s="726"/>
      <c r="R23" s="726"/>
      <c r="S23" s="726"/>
      <c r="T23" s="726"/>
      <c r="U23" s="726"/>
      <c r="V23" s="726"/>
      <c r="W23" s="726"/>
      <c r="X23" s="726"/>
      <c r="Y23" s="726"/>
      <c r="Z23" s="726"/>
      <c r="AA23" s="726"/>
      <c r="AB23" s="726"/>
      <c r="AC23" s="726"/>
      <c r="AD23" s="752"/>
    </row>
    <row r="24" spans="1:30" s="63" customFormat="1" ht="40.5" customHeight="1" x14ac:dyDescent="0.25">
      <c r="A24" s="724"/>
      <c r="B24" s="731" t="s">
        <v>552</v>
      </c>
      <c r="C24" s="724"/>
      <c r="D24" s="724"/>
      <c r="E24" s="724"/>
      <c r="F24" s="724"/>
      <c r="G24" s="724"/>
      <c r="H24" s="724"/>
      <c r="I24" s="725"/>
      <c r="J24" s="724"/>
      <c r="K24" s="724"/>
      <c r="L24" s="725"/>
      <c r="M24" s="725"/>
      <c r="N24" s="725"/>
      <c r="O24" s="725"/>
      <c r="P24" s="725"/>
      <c r="Q24" s="731" t="s">
        <v>553</v>
      </c>
      <c r="R24" s="726"/>
      <c r="S24" s="726"/>
      <c r="T24" s="726"/>
      <c r="U24" s="726"/>
      <c r="V24" s="726"/>
      <c r="W24" s="726"/>
      <c r="X24" s="726"/>
      <c r="Y24" s="726"/>
      <c r="Z24" s="726"/>
      <c r="AA24" s="726"/>
      <c r="AB24" s="726"/>
      <c r="AC24" s="726"/>
      <c r="AD24" s="752"/>
    </row>
    <row r="25" spans="1:30" s="63" customFormat="1" ht="40.5" customHeight="1" x14ac:dyDescent="0.25">
      <c r="A25" s="724"/>
      <c r="B25" s="730"/>
      <c r="C25" s="732" t="s">
        <v>554</v>
      </c>
      <c r="D25" s="724"/>
      <c r="E25" s="733" t="s">
        <v>555</v>
      </c>
      <c r="F25" s="725"/>
      <c r="G25" s="734" t="s">
        <v>556</v>
      </c>
      <c r="H25" s="724"/>
      <c r="I25" s="725"/>
      <c r="J25" s="728" t="s">
        <v>557</v>
      </c>
      <c r="K25" s="724"/>
      <c r="L25" s="725"/>
      <c r="M25" s="725"/>
      <c r="N25" s="725"/>
      <c r="O25" s="725"/>
      <c r="P25" s="725"/>
      <c r="Q25" s="735" t="s">
        <v>558</v>
      </c>
      <c r="R25" s="736"/>
      <c r="S25" s="737">
        <v>15.5</v>
      </c>
      <c r="T25" s="726"/>
      <c r="U25" s="738">
        <v>15.5</v>
      </c>
      <c r="V25" s="726"/>
      <c r="W25" s="739">
        <v>15.5</v>
      </c>
      <c r="X25" s="726"/>
      <c r="Y25" s="726"/>
      <c r="Z25" s="726"/>
      <c r="AA25" s="726"/>
      <c r="AB25" s="726"/>
      <c r="AC25" s="726"/>
      <c r="AD25" s="752"/>
    </row>
    <row r="26" spans="1:30" s="63" customFormat="1" ht="40.5" customHeight="1" x14ac:dyDescent="0.25">
      <c r="A26" s="724"/>
      <c r="B26" s="730"/>
      <c r="C26" s="732" t="s">
        <v>559</v>
      </c>
      <c r="D26" s="724"/>
      <c r="E26" s="733" t="s">
        <v>560</v>
      </c>
      <c r="F26" s="725"/>
      <c r="G26" s="734" t="s">
        <v>561</v>
      </c>
      <c r="H26" s="724"/>
      <c r="I26" s="725"/>
      <c r="J26" s="728" t="s">
        <v>562</v>
      </c>
      <c r="K26" s="724"/>
      <c r="L26" s="725"/>
      <c r="M26" s="725"/>
      <c r="N26" s="725"/>
      <c r="O26" s="725"/>
      <c r="P26" s="725"/>
      <c r="Q26" s="740" t="s">
        <v>563</v>
      </c>
      <c r="R26" s="736"/>
      <c r="S26" s="733" t="s">
        <v>564</v>
      </c>
      <c r="T26" s="726"/>
      <c r="U26" s="741" t="s">
        <v>565</v>
      </c>
      <c r="V26" s="726"/>
      <c r="W26" s="733" t="s">
        <v>566</v>
      </c>
      <c r="X26" s="726"/>
      <c r="Y26" s="726"/>
      <c r="Z26" s="726"/>
      <c r="AA26" s="726"/>
      <c r="AB26" s="726"/>
      <c r="AC26" s="726"/>
      <c r="AD26" s="752"/>
    </row>
    <row r="27" spans="1:30" s="63" customFormat="1" ht="40.5" customHeight="1" x14ac:dyDescent="0.25">
      <c r="A27" s="724"/>
      <c r="B27" s="730"/>
      <c r="C27" s="724"/>
      <c r="D27" s="724"/>
      <c r="E27" s="724"/>
      <c r="F27" s="724"/>
      <c r="G27" s="724"/>
      <c r="H27" s="724"/>
      <c r="I27" s="725"/>
      <c r="J27" s="724"/>
      <c r="K27" s="724"/>
      <c r="L27" s="725"/>
      <c r="M27" s="725"/>
      <c r="N27" s="725"/>
      <c r="O27" s="725"/>
      <c r="P27" s="725"/>
      <c r="Q27" s="726"/>
      <c r="R27" s="726"/>
      <c r="S27" s="726"/>
      <c r="T27" s="726"/>
      <c r="U27" s="726"/>
      <c r="V27" s="726"/>
      <c r="W27" s="726"/>
      <c r="X27" s="726"/>
      <c r="Y27" s="726"/>
      <c r="Z27" s="726"/>
      <c r="AA27" s="726"/>
      <c r="AB27" s="726"/>
      <c r="AC27" s="726"/>
      <c r="AD27" s="752"/>
    </row>
    <row r="28" spans="1:30" s="63" customFormat="1" ht="40.5" customHeight="1" x14ac:dyDescent="0.25">
      <c r="A28" s="724"/>
      <c r="B28" s="731" t="s">
        <v>567</v>
      </c>
      <c r="C28" s="724"/>
      <c r="D28" s="724"/>
      <c r="E28" s="724"/>
      <c r="F28" s="724"/>
      <c r="G28" s="724"/>
      <c r="H28" s="724"/>
      <c r="I28" s="725"/>
      <c r="J28" s="724"/>
      <c r="K28" s="724"/>
      <c r="L28" s="725"/>
      <c r="M28" s="725"/>
      <c r="N28" s="725"/>
      <c r="O28" s="725"/>
      <c r="P28" s="725"/>
      <c r="Q28" s="726"/>
      <c r="R28" s="726"/>
      <c r="S28" s="726"/>
      <c r="T28" s="726"/>
      <c r="U28" s="726"/>
      <c r="V28" s="726"/>
      <c r="W28" s="726"/>
      <c r="X28" s="726"/>
      <c r="Y28" s="726"/>
      <c r="Z28" s="726"/>
      <c r="AA28" s="726"/>
      <c r="AB28" s="726"/>
      <c r="AC28" s="726"/>
      <c r="AD28" s="752"/>
    </row>
    <row r="29" spans="1:30" s="63" customFormat="1" ht="40.5" customHeight="1" x14ac:dyDescent="0.25">
      <c r="A29" s="724"/>
      <c r="B29" s="730"/>
      <c r="C29" s="742" t="s">
        <v>568</v>
      </c>
      <c r="D29" s="724"/>
      <c r="E29" s="724"/>
      <c r="F29" s="724"/>
      <c r="G29" s="724"/>
      <c r="H29" s="743" t="s">
        <v>569</v>
      </c>
      <c r="I29" s="743"/>
      <c r="J29" s="724"/>
      <c r="K29" s="724"/>
      <c r="L29" s="725"/>
      <c r="M29" s="725"/>
      <c r="N29" s="725"/>
      <c r="O29" s="725"/>
      <c r="P29" s="744" t="s">
        <v>570</v>
      </c>
      <c r="Q29" s="744"/>
      <c r="R29" s="726"/>
      <c r="S29" s="726"/>
      <c r="T29" s="726"/>
      <c r="U29" s="726"/>
      <c r="V29" s="745" t="s">
        <v>571</v>
      </c>
      <c r="W29" s="745"/>
      <c r="X29" s="726"/>
      <c r="Y29" s="726"/>
      <c r="Z29" s="726"/>
      <c r="AA29" s="726"/>
      <c r="AB29" s="726"/>
      <c r="AC29" s="726"/>
      <c r="AD29" s="752"/>
    </row>
    <row r="30" spans="1:30" s="63" customFormat="1" ht="40.5" customHeight="1" x14ac:dyDescent="0.25">
      <c r="A30" s="724"/>
      <c r="B30" s="730"/>
      <c r="C30" s="746" t="s">
        <v>572</v>
      </c>
      <c r="D30" s="724"/>
      <c r="E30" s="724"/>
      <c r="F30" s="724"/>
      <c r="G30" s="724"/>
      <c r="H30" s="747" t="s">
        <v>573</v>
      </c>
      <c r="I30" s="747"/>
      <c r="J30" s="724"/>
      <c r="K30" s="724"/>
      <c r="L30" s="725"/>
      <c r="M30" s="725"/>
      <c r="N30" s="725"/>
      <c r="O30" s="725"/>
      <c r="P30" s="748" t="s">
        <v>574</v>
      </c>
      <c r="Q30" s="748"/>
      <c r="R30" s="726"/>
      <c r="S30" s="726"/>
      <c r="T30" s="726"/>
      <c r="U30" s="726"/>
      <c r="V30" s="749" t="s">
        <v>575</v>
      </c>
      <c r="W30" s="749"/>
      <c r="X30" s="726"/>
      <c r="Y30" s="726"/>
      <c r="Z30" s="726"/>
      <c r="AA30" s="726"/>
      <c r="AB30" s="726"/>
      <c r="AC30" s="726"/>
      <c r="AD30" s="752"/>
    </row>
    <row r="31" spans="1:30" s="63" customFormat="1" ht="40.5" customHeight="1" x14ac:dyDescent="0.25">
      <c r="A31" s="724"/>
      <c r="B31" s="730"/>
      <c r="C31" s="750" t="s">
        <v>576</v>
      </c>
      <c r="D31" s="724"/>
      <c r="E31" s="724"/>
      <c r="F31" s="724"/>
      <c r="G31" s="724"/>
      <c r="H31" s="724"/>
      <c r="I31" s="725"/>
      <c r="J31" s="724"/>
      <c r="K31" s="724"/>
      <c r="L31" s="725"/>
      <c r="M31" s="725"/>
      <c r="N31" s="725"/>
      <c r="O31" s="725"/>
      <c r="P31" s="725"/>
      <c r="Q31" s="726"/>
      <c r="R31" s="726"/>
      <c r="S31" s="726"/>
      <c r="T31" s="726"/>
      <c r="U31" s="726"/>
      <c r="V31" s="726"/>
      <c r="W31" s="726"/>
      <c r="X31" s="726"/>
      <c r="Y31" s="726"/>
      <c r="Z31" s="726"/>
      <c r="AA31" s="726"/>
      <c r="AB31" s="726"/>
      <c r="AC31" s="726"/>
      <c r="AD31" s="752"/>
    </row>
    <row r="32" spans="1:30" s="754" customFormat="1" ht="40.5" customHeight="1" x14ac:dyDescent="0.25">
      <c r="A32" s="751"/>
      <c r="B32" s="731" t="s">
        <v>577</v>
      </c>
      <c r="C32" s="751"/>
      <c r="D32" s="751"/>
      <c r="E32" s="751"/>
      <c r="F32" s="751"/>
      <c r="G32" s="751"/>
      <c r="H32" s="751"/>
      <c r="I32" s="725"/>
      <c r="J32" s="751"/>
      <c r="K32" s="751"/>
      <c r="L32" s="725"/>
      <c r="M32" s="725"/>
      <c r="N32" s="725"/>
      <c r="O32" s="725"/>
      <c r="P32" s="725"/>
      <c r="Q32" s="752"/>
      <c r="R32" s="752"/>
      <c r="S32" s="752"/>
      <c r="T32" s="752"/>
      <c r="U32" s="752"/>
      <c r="V32" s="752"/>
      <c r="W32" s="752"/>
      <c r="X32" s="752"/>
      <c r="Y32" s="752"/>
      <c r="Z32" s="752"/>
      <c r="AA32" s="752"/>
      <c r="AB32" s="752"/>
      <c r="AC32" s="752"/>
      <c r="AD32" s="752"/>
    </row>
    <row r="33" spans="1:30" s="754" customFormat="1" ht="40.5" customHeight="1" x14ac:dyDescent="0.2">
      <c r="A33" s="751"/>
      <c r="B33" s="755"/>
      <c r="C33" s="756" t="s">
        <v>36</v>
      </c>
      <c r="D33" s="757" t="s">
        <v>39</v>
      </c>
      <c r="E33" s="758" t="s">
        <v>103</v>
      </c>
      <c r="F33" s="759" t="s">
        <v>21</v>
      </c>
      <c r="G33" s="760" t="s">
        <v>22</v>
      </c>
      <c r="H33" s="761" t="s">
        <v>24</v>
      </c>
      <c r="I33" s="762" t="s">
        <v>136</v>
      </c>
      <c r="J33" s="763" t="s">
        <v>137</v>
      </c>
      <c r="K33" s="764" t="s">
        <v>182</v>
      </c>
      <c r="L33" s="765" t="s">
        <v>183</v>
      </c>
      <c r="M33" s="766" t="s">
        <v>184</v>
      </c>
      <c r="N33" s="767" t="s">
        <v>185</v>
      </c>
      <c r="O33" s="768" t="s">
        <v>186</v>
      </c>
      <c r="P33" s="759" t="s">
        <v>187</v>
      </c>
      <c r="Q33" s="769" t="s">
        <v>188</v>
      </c>
      <c r="R33" s="770" t="s">
        <v>189</v>
      </c>
      <c r="S33" s="771" t="s">
        <v>190</v>
      </c>
      <c r="T33" s="772" t="s">
        <v>191</v>
      </c>
      <c r="U33" s="773" t="s">
        <v>192</v>
      </c>
      <c r="V33" s="758" t="s">
        <v>193</v>
      </c>
      <c r="W33" s="752"/>
      <c r="X33" s="752"/>
      <c r="Y33" s="752"/>
      <c r="Z33" s="752"/>
      <c r="AA33" s="752"/>
      <c r="AB33" s="752"/>
      <c r="AC33" s="752"/>
      <c r="AD33" s="752"/>
    </row>
    <row r="34" spans="1:30" s="754" customFormat="1" ht="40.5" customHeight="1" x14ac:dyDescent="0.25">
      <c r="A34" s="751"/>
      <c r="B34" s="755"/>
      <c r="C34" s="751"/>
      <c r="D34" s="751"/>
      <c r="E34" s="751"/>
      <c r="F34" s="751"/>
      <c r="G34" s="751"/>
      <c r="H34" s="751"/>
      <c r="I34" s="725"/>
      <c r="J34" s="751"/>
      <c r="K34" s="751"/>
      <c r="L34" s="725"/>
      <c r="M34" s="725"/>
      <c r="N34" s="725"/>
      <c r="O34" s="725"/>
      <c r="P34" s="725"/>
      <c r="Q34" s="752"/>
      <c r="R34" s="752"/>
      <c r="S34" s="752"/>
      <c r="T34" s="752"/>
      <c r="U34" s="752"/>
      <c r="V34" s="752"/>
      <c r="W34" s="752"/>
      <c r="X34" s="752"/>
      <c r="Y34" s="752"/>
      <c r="Z34" s="752"/>
      <c r="AA34" s="752"/>
      <c r="AB34" s="752"/>
      <c r="AC34" s="752"/>
      <c r="AD34" s="752"/>
    </row>
    <row r="35" spans="1:30" s="754" customFormat="1" ht="40.5" customHeight="1" x14ac:dyDescent="0.2">
      <c r="A35" s="751"/>
      <c r="B35" s="755"/>
      <c r="C35" s="774" t="s">
        <v>36</v>
      </c>
      <c r="D35" s="774" t="s">
        <v>39</v>
      </c>
      <c r="E35" s="774" t="s">
        <v>103</v>
      </c>
      <c r="F35" s="774" t="s">
        <v>21</v>
      </c>
      <c r="G35" s="774" t="s">
        <v>22</v>
      </c>
      <c r="H35" s="774" t="s">
        <v>24</v>
      </c>
      <c r="I35" s="774" t="s">
        <v>136</v>
      </c>
      <c r="J35" s="774" t="s">
        <v>137</v>
      </c>
      <c r="K35" s="774" t="s">
        <v>182</v>
      </c>
      <c r="L35" s="774" t="s">
        <v>183</v>
      </c>
      <c r="M35" s="774" t="s">
        <v>184</v>
      </c>
      <c r="N35" s="774" t="s">
        <v>185</v>
      </c>
      <c r="O35" s="774" t="s">
        <v>186</v>
      </c>
      <c r="P35" s="774" t="s">
        <v>187</v>
      </c>
      <c r="Q35" s="774" t="s">
        <v>188</v>
      </c>
      <c r="R35" s="774" t="s">
        <v>189</v>
      </c>
      <c r="S35" s="774" t="s">
        <v>190</v>
      </c>
      <c r="T35" s="774" t="s">
        <v>191</v>
      </c>
      <c r="U35" s="774" t="s">
        <v>192</v>
      </c>
      <c r="V35" s="774" t="s">
        <v>193</v>
      </c>
      <c r="W35" s="752"/>
      <c r="X35" s="752"/>
      <c r="Y35" s="752"/>
      <c r="Z35" s="752"/>
      <c r="AA35" s="752"/>
      <c r="AB35" s="752"/>
      <c r="AC35" s="752"/>
      <c r="AD35" s="752"/>
    </row>
    <row r="36" spans="1:30" s="754" customFormat="1" ht="40.5" customHeight="1" x14ac:dyDescent="0.25">
      <c r="A36" s="751"/>
      <c r="B36" s="755"/>
      <c r="C36" s="751"/>
      <c r="D36" s="751"/>
      <c r="E36" s="751"/>
      <c r="F36" s="751"/>
      <c r="G36" s="751"/>
      <c r="H36" s="751"/>
      <c r="I36" s="725"/>
      <c r="J36" s="751"/>
      <c r="K36" s="751"/>
      <c r="L36" s="725"/>
      <c r="M36" s="725"/>
      <c r="N36" s="725"/>
      <c r="O36" s="725"/>
      <c r="P36" s="725"/>
      <c r="Q36" s="752"/>
      <c r="R36" s="752"/>
      <c r="S36" s="752"/>
      <c r="T36" s="752"/>
      <c r="U36" s="752"/>
      <c r="V36" s="752"/>
      <c r="W36" s="752"/>
      <c r="X36" s="752"/>
      <c r="Y36" s="752"/>
      <c r="Z36" s="752"/>
      <c r="AA36" s="752"/>
      <c r="AB36" s="752"/>
      <c r="AC36" s="752"/>
      <c r="AD36" s="752"/>
    </row>
    <row r="37" spans="1:30" s="754" customFormat="1" ht="40.5" customHeight="1" x14ac:dyDescent="0.2">
      <c r="A37" s="751"/>
      <c r="B37" s="755"/>
      <c r="C37" s="775">
        <v>1</v>
      </c>
      <c r="D37" s="775" t="s">
        <v>578</v>
      </c>
      <c r="E37" s="775" t="s">
        <v>579</v>
      </c>
      <c r="F37" s="775" t="s">
        <v>580</v>
      </c>
      <c r="G37" s="775" t="s">
        <v>581</v>
      </c>
      <c r="H37" s="775" t="s">
        <v>582</v>
      </c>
      <c r="I37" s="775" t="s">
        <v>583</v>
      </c>
      <c r="J37" s="775" t="s">
        <v>584</v>
      </c>
      <c r="K37" s="775" t="s">
        <v>585</v>
      </c>
      <c r="L37" s="775" t="s">
        <v>586</v>
      </c>
      <c r="M37" s="775" t="s">
        <v>587</v>
      </c>
      <c r="N37" s="775" t="s">
        <v>588</v>
      </c>
      <c r="O37" s="775" t="s">
        <v>589</v>
      </c>
      <c r="P37" s="775" t="s">
        <v>590</v>
      </c>
      <c r="Q37" s="775" t="s">
        <v>591</v>
      </c>
      <c r="R37" s="775" t="s">
        <v>592</v>
      </c>
      <c r="S37" s="775" t="s">
        <v>593</v>
      </c>
      <c r="T37" s="775" t="s">
        <v>594</v>
      </c>
      <c r="U37" s="775" t="s">
        <v>595</v>
      </c>
      <c r="V37" s="775" t="s">
        <v>596</v>
      </c>
      <c r="W37" s="752"/>
      <c r="X37" s="752"/>
      <c r="Y37" s="752"/>
      <c r="Z37" s="752"/>
      <c r="AA37" s="752"/>
      <c r="AB37" s="752"/>
      <c r="AC37" s="752"/>
      <c r="AD37" s="752"/>
    </row>
    <row r="38" spans="1:30" s="754" customFormat="1" ht="40.5" customHeight="1" x14ac:dyDescent="0.25">
      <c r="A38" s="751"/>
      <c r="B38" s="755"/>
      <c r="C38" s="751"/>
      <c r="D38" s="751"/>
      <c r="E38" s="751"/>
      <c r="F38" s="751"/>
      <c r="G38" s="751"/>
      <c r="H38" s="751"/>
      <c r="I38" s="725"/>
      <c r="J38" s="751"/>
      <c r="K38" s="751"/>
      <c r="L38" s="725"/>
      <c r="M38" s="725"/>
      <c r="N38" s="725"/>
      <c r="O38" s="725"/>
      <c r="P38" s="725"/>
      <c r="Q38" s="752"/>
      <c r="R38" s="752"/>
      <c r="S38" s="752"/>
      <c r="T38" s="752"/>
      <c r="U38" s="752"/>
      <c r="V38" s="752"/>
      <c r="W38" s="752"/>
      <c r="X38" s="752"/>
      <c r="Y38" s="752"/>
      <c r="Z38" s="752"/>
      <c r="AA38" s="752"/>
      <c r="AB38" s="752"/>
      <c r="AC38" s="752"/>
      <c r="AD38" s="752"/>
    </row>
    <row r="39" spans="1:30" s="754" customFormat="1" ht="40.5" customHeight="1" x14ac:dyDescent="0.2">
      <c r="A39" s="751"/>
      <c r="B39" s="755"/>
      <c r="C39" s="776">
        <v>1</v>
      </c>
      <c r="D39" s="777">
        <v>2</v>
      </c>
      <c r="E39" s="776">
        <v>3</v>
      </c>
      <c r="F39" s="777">
        <v>4</v>
      </c>
      <c r="G39" s="776">
        <v>5</v>
      </c>
      <c r="H39" s="777">
        <v>6</v>
      </c>
      <c r="I39" s="776">
        <v>7</v>
      </c>
      <c r="J39" s="777">
        <v>8</v>
      </c>
      <c r="K39" s="776">
        <v>9</v>
      </c>
      <c r="L39" s="777">
        <v>10</v>
      </c>
      <c r="M39" s="776">
        <v>11</v>
      </c>
      <c r="N39" s="777">
        <v>12</v>
      </c>
      <c r="O39" s="776">
        <v>13</v>
      </c>
      <c r="P39" s="777">
        <v>14</v>
      </c>
      <c r="Q39" s="776">
        <v>15</v>
      </c>
      <c r="R39" s="777">
        <v>16</v>
      </c>
      <c r="S39" s="776">
        <v>17</v>
      </c>
      <c r="T39" s="777">
        <v>18</v>
      </c>
      <c r="U39" s="776">
        <v>19</v>
      </c>
      <c r="V39" s="777">
        <v>20</v>
      </c>
      <c r="W39" s="752"/>
      <c r="X39" s="752"/>
      <c r="Y39" s="752"/>
      <c r="Z39" s="752"/>
      <c r="AA39" s="752"/>
      <c r="AB39" s="752"/>
      <c r="AC39" s="752"/>
      <c r="AD39" s="752"/>
    </row>
    <row r="40" spans="1:30" s="754" customFormat="1" ht="40.5" customHeight="1" x14ac:dyDescent="0.25">
      <c r="A40" s="751"/>
      <c r="B40" s="755"/>
      <c r="C40" s="751"/>
      <c r="D40" s="751"/>
      <c r="E40" s="751"/>
      <c r="F40" s="751"/>
      <c r="G40" s="751"/>
      <c r="H40" s="751"/>
      <c r="I40" s="725"/>
      <c r="J40" s="751"/>
      <c r="K40" s="751"/>
      <c r="L40" s="725"/>
      <c r="M40" s="725"/>
      <c r="N40" s="725"/>
      <c r="O40" s="725"/>
      <c r="P40" s="725"/>
      <c r="Q40" s="752"/>
      <c r="R40" s="752"/>
      <c r="S40" s="752"/>
      <c r="T40" s="752"/>
      <c r="U40" s="752"/>
      <c r="V40" s="752"/>
      <c r="W40" s="752"/>
      <c r="X40" s="752"/>
      <c r="Y40" s="752"/>
      <c r="Z40" s="752"/>
      <c r="AA40" s="752"/>
      <c r="AB40" s="752"/>
      <c r="AC40" s="752"/>
      <c r="AD40" s="752"/>
    </row>
    <row r="41" spans="1:30" s="754" customFormat="1" ht="40.5" customHeight="1" x14ac:dyDescent="0.25">
      <c r="A41" s="751"/>
      <c r="B41" s="755"/>
      <c r="C41" s="1798" t="s">
        <v>880</v>
      </c>
      <c r="D41" s="1799"/>
      <c r="E41" s="1799"/>
      <c r="F41" s="1799"/>
      <c r="G41" s="725"/>
      <c r="H41" s="725"/>
      <c r="I41" s="725"/>
      <c r="J41" s="725"/>
      <c r="K41" s="725"/>
      <c r="L41" s="1800" t="s">
        <v>881</v>
      </c>
      <c r="M41" s="725"/>
      <c r="N41" s="725"/>
      <c r="O41" s="725"/>
      <c r="P41" s="725"/>
      <c r="Q41" s="752"/>
      <c r="R41" s="1801"/>
      <c r="S41" s="752"/>
      <c r="T41" s="752"/>
      <c r="U41" s="752"/>
      <c r="V41" s="752"/>
      <c r="W41" s="752"/>
      <c r="X41" s="752"/>
      <c r="Y41" s="752"/>
      <c r="Z41" s="752"/>
      <c r="AA41" s="752"/>
      <c r="AB41" s="752"/>
      <c r="AC41" s="752"/>
      <c r="AD41" s="752"/>
    </row>
    <row r="42" spans="1:30" s="754" customFormat="1" ht="40.5" customHeight="1" x14ac:dyDescent="0.25">
      <c r="A42" s="751"/>
      <c r="B42" s="755"/>
      <c r="C42" s="1802" t="s">
        <v>882</v>
      </c>
      <c r="D42" s="1799"/>
      <c r="E42" s="1799"/>
      <c r="F42" s="1799"/>
      <c r="G42" s="1801"/>
      <c r="H42" s="1803"/>
      <c r="I42" s="1799"/>
      <c r="J42" s="1799"/>
      <c r="K42" s="751"/>
      <c r="L42" s="725"/>
      <c r="M42" s="725"/>
      <c r="N42" s="725"/>
      <c r="O42" s="725"/>
      <c r="P42" s="725"/>
      <c r="Q42" s="752"/>
      <c r="R42" s="752"/>
      <c r="S42" s="752"/>
      <c r="T42" s="752"/>
      <c r="U42" s="752"/>
      <c r="V42" s="752"/>
      <c r="W42" s="752"/>
      <c r="X42" s="752"/>
      <c r="Y42" s="752"/>
      <c r="Z42" s="752"/>
      <c r="AA42" s="752"/>
      <c r="AB42" s="752"/>
      <c r="AC42" s="752"/>
      <c r="AD42" s="752"/>
    </row>
    <row r="43" spans="1:30" s="754" customFormat="1" ht="40.5" customHeight="1" x14ac:dyDescent="0.25">
      <c r="A43" s="751"/>
      <c r="B43" s="755"/>
      <c r="C43" s="1804" t="s">
        <v>883</v>
      </c>
      <c r="D43" s="1799"/>
      <c r="E43" s="1799"/>
      <c r="F43" s="1799"/>
      <c r="G43" s="1801"/>
      <c r="H43" s="1803"/>
      <c r="I43" s="1799"/>
      <c r="J43" s="1799"/>
      <c r="K43" s="751"/>
      <c r="L43" s="725"/>
      <c r="M43" s="725"/>
      <c r="N43" s="725"/>
      <c r="O43" s="725"/>
      <c r="P43" s="725"/>
      <c r="Q43" s="752"/>
      <c r="R43" s="752"/>
      <c r="S43" s="752"/>
      <c r="T43" s="752"/>
      <c r="U43" s="752"/>
      <c r="V43" s="752"/>
      <c r="W43" s="752"/>
      <c r="X43" s="752"/>
      <c r="Y43" s="752"/>
      <c r="Z43" s="752"/>
      <c r="AA43" s="752"/>
      <c r="AB43" s="752"/>
      <c r="AC43" s="752"/>
      <c r="AD43" s="752"/>
    </row>
    <row r="44" spans="1:30" s="754" customFormat="1" ht="40.5" customHeight="1" x14ac:dyDescent="0.25">
      <c r="A44" s="751"/>
      <c r="B44" s="755"/>
      <c r="C44" s="751"/>
      <c r="D44" s="751"/>
      <c r="E44" s="751"/>
      <c r="F44" s="751"/>
      <c r="G44" s="751"/>
      <c r="H44" s="751"/>
      <c r="I44" s="725"/>
      <c r="J44" s="751"/>
      <c r="K44" s="751"/>
      <c r="L44" s="725"/>
      <c r="M44" s="725"/>
      <c r="N44" s="725"/>
      <c r="O44" s="725"/>
      <c r="P44" s="725"/>
      <c r="Q44" s="752"/>
      <c r="R44" s="752"/>
      <c r="S44" s="752"/>
      <c r="T44" s="752"/>
      <c r="U44" s="752"/>
      <c r="V44" s="752"/>
      <c r="W44" s="752"/>
      <c r="X44" s="752"/>
      <c r="Y44" s="752"/>
      <c r="Z44" s="752"/>
      <c r="AA44" s="752"/>
      <c r="AB44" s="752"/>
      <c r="AC44" s="752"/>
      <c r="AD44" s="752"/>
    </row>
    <row r="45" spans="1:30" s="754" customFormat="1" ht="40.5" customHeight="1" x14ac:dyDescent="0.25">
      <c r="A45" s="751"/>
      <c r="B45" s="731" t="s">
        <v>597</v>
      </c>
      <c r="C45" s="751"/>
      <c r="D45" s="751"/>
      <c r="E45" s="751"/>
      <c r="F45" s="751"/>
      <c r="G45" s="751"/>
      <c r="H45" s="751"/>
      <c r="I45" s="725"/>
      <c r="J45" s="751"/>
      <c r="K45" s="751"/>
      <c r="L45" s="725"/>
      <c r="M45" s="725"/>
      <c r="N45" s="725"/>
      <c r="O45" s="725"/>
      <c r="P45" s="725"/>
      <c r="Q45" s="752"/>
      <c r="R45" s="731"/>
      <c r="S45" s="731"/>
      <c r="T45" s="752"/>
      <c r="U45" s="752"/>
      <c r="V45" s="752"/>
      <c r="W45" s="752"/>
      <c r="X45" s="752"/>
      <c r="Y45" s="752"/>
      <c r="Z45" s="752"/>
      <c r="AA45" s="752"/>
      <c r="AB45" s="752"/>
      <c r="AC45" s="752"/>
      <c r="AD45" s="752"/>
    </row>
    <row r="46" spans="1:30" s="754" customFormat="1" ht="40.5" customHeight="1" x14ac:dyDescent="0.2">
      <c r="A46" s="751"/>
      <c r="B46" s="778" t="s">
        <v>551</v>
      </c>
      <c r="C46" s="778" t="s">
        <v>598</v>
      </c>
      <c r="D46" s="778" t="s">
        <v>599</v>
      </c>
      <c r="E46" s="778" t="s">
        <v>600</v>
      </c>
      <c r="F46" s="778" t="s">
        <v>144</v>
      </c>
      <c r="G46" s="778" t="s">
        <v>601</v>
      </c>
      <c r="H46" s="778" t="s">
        <v>92</v>
      </c>
      <c r="I46" s="778" t="s">
        <v>602</v>
      </c>
      <c r="J46" s="778" t="s">
        <v>603</v>
      </c>
      <c r="K46" s="778" t="s">
        <v>604</v>
      </c>
      <c r="L46" s="778" t="s">
        <v>605</v>
      </c>
      <c r="M46" s="778" t="s">
        <v>606</v>
      </c>
      <c r="N46" s="778" t="s">
        <v>607</v>
      </c>
      <c r="O46" s="778" t="s">
        <v>608</v>
      </c>
      <c r="P46" s="778" t="s">
        <v>609</v>
      </c>
      <c r="Q46" s="778" t="s">
        <v>610</v>
      </c>
      <c r="R46" s="778" t="s">
        <v>611</v>
      </c>
      <c r="S46" s="778" t="s">
        <v>612</v>
      </c>
      <c r="T46" s="778" t="s">
        <v>613</v>
      </c>
      <c r="U46" s="778" t="s">
        <v>614</v>
      </c>
      <c r="V46" s="778"/>
      <c r="W46" s="778"/>
      <c r="X46" s="778"/>
      <c r="Y46" s="778"/>
      <c r="Z46" s="778"/>
      <c r="AA46" s="778"/>
      <c r="AB46" s="752"/>
      <c r="AC46" s="752"/>
      <c r="AD46" s="752"/>
    </row>
    <row r="47" spans="1:30" s="754" customFormat="1" ht="40.5" customHeight="1" x14ac:dyDescent="0.25">
      <c r="A47" s="751"/>
      <c r="B47" s="731"/>
      <c r="C47" s="751"/>
      <c r="D47" s="751"/>
      <c r="E47" s="751"/>
      <c r="F47" s="751"/>
      <c r="G47" s="751"/>
      <c r="H47" s="751"/>
      <c r="I47" s="725"/>
      <c r="J47" s="751"/>
      <c r="K47" s="751"/>
      <c r="L47" s="725"/>
      <c r="M47" s="725"/>
      <c r="N47" s="725"/>
      <c r="O47" s="725"/>
      <c r="P47" s="725"/>
      <c r="Q47" s="752"/>
      <c r="R47" s="731"/>
      <c r="S47" s="1797"/>
      <c r="T47" s="778"/>
      <c r="U47" s="778"/>
      <c r="V47" s="778"/>
      <c r="W47" s="778"/>
      <c r="X47" s="778"/>
      <c r="Y47" s="778"/>
      <c r="Z47" s="778"/>
      <c r="AA47" s="778"/>
      <c r="AB47" s="752"/>
      <c r="AC47" s="752"/>
      <c r="AD47" s="752"/>
    </row>
    <row r="48" spans="1:30" s="754" customFormat="1" ht="40.5" customHeight="1" x14ac:dyDescent="0.25">
      <c r="A48" s="751"/>
      <c r="B48" s="755"/>
      <c r="C48" s="779" t="s">
        <v>388</v>
      </c>
      <c r="D48" s="780"/>
      <c r="E48" s="752"/>
      <c r="F48" s="781" t="s">
        <v>615</v>
      </c>
      <c r="G48" s="782"/>
      <c r="H48" s="782"/>
      <c r="I48" s="782"/>
      <c r="J48" s="782"/>
      <c r="K48" s="782"/>
      <c r="L48" s="782"/>
      <c r="M48" s="752"/>
      <c r="N48" s="752"/>
      <c r="O48" s="725"/>
      <c r="P48" s="725"/>
      <c r="Q48" s="752"/>
      <c r="R48" s="752"/>
      <c r="S48" s="1797"/>
      <c r="T48" s="778"/>
      <c r="U48" s="778"/>
      <c r="V48" s="778"/>
      <c r="W48" s="778"/>
      <c r="X48" s="778"/>
      <c r="Y48" s="778"/>
      <c r="Z48" s="778"/>
      <c r="AA48" s="778"/>
      <c r="AB48" s="752"/>
      <c r="AC48" s="752"/>
      <c r="AD48" s="752"/>
    </row>
    <row r="49" spans="1:30" s="754" customFormat="1" ht="40.5" customHeight="1" x14ac:dyDescent="0.25">
      <c r="A49" s="751"/>
      <c r="B49" s="755"/>
      <c r="C49" s="783">
        <v>3</v>
      </c>
      <c r="D49" s="780"/>
      <c r="E49" s="751"/>
      <c r="F49" s="751"/>
      <c r="G49" s="751"/>
      <c r="H49" s="725"/>
      <c r="I49" s="725"/>
      <c r="J49" s="725"/>
      <c r="K49" s="725"/>
      <c r="L49" s="725"/>
      <c r="M49" s="725"/>
      <c r="N49" s="725"/>
      <c r="O49" s="725"/>
      <c r="P49" s="725"/>
      <c r="Q49" s="752"/>
      <c r="R49" s="752"/>
      <c r="S49" s="1797"/>
      <c r="T49" s="778"/>
      <c r="U49" s="778"/>
      <c r="V49" s="778"/>
      <c r="W49" s="778"/>
      <c r="X49" s="778"/>
      <c r="Y49" s="778"/>
      <c r="Z49" s="778"/>
      <c r="AA49" s="778"/>
      <c r="AB49" s="752"/>
      <c r="AC49" s="752"/>
      <c r="AD49" s="752"/>
    </row>
    <row r="50" spans="1:30" s="754" customFormat="1" ht="40.5" customHeight="1" x14ac:dyDescent="0.25">
      <c r="A50" s="751"/>
      <c r="B50" s="755"/>
      <c r="C50" s="751"/>
      <c r="D50" s="751"/>
      <c r="E50" s="751"/>
      <c r="F50" s="751"/>
      <c r="G50" s="751"/>
      <c r="H50" s="784" t="s">
        <v>616</v>
      </c>
      <c r="I50" s="785"/>
      <c r="J50" s="785"/>
      <c r="K50" s="751"/>
      <c r="L50" s="725"/>
      <c r="M50" s="725"/>
      <c r="N50" s="786" t="s">
        <v>351</v>
      </c>
      <c r="O50" s="1805" t="s">
        <v>397</v>
      </c>
      <c r="P50" s="787" t="s">
        <v>399</v>
      </c>
      <c r="Q50" s="752"/>
      <c r="R50" s="752"/>
      <c r="S50" s="1797"/>
      <c r="T50" s="778"/>
      <c r="U50" s="778"/>
      <c r="V50" s="778"/>
      <c r="W50" s="778"/>
      <c r="X50" s="778"/>
      <c r="Y50" s="778"/>
      <c r="Z50" s="778"/>
      <c r="AA50" s="778"/>
      <c r="AB50" s="752"/>
      <c r="AC50" s="752"/>
      <c r="AD50" s="752"/>
    </row>
    <row r="51" spans="1:30" s="754" customFormat="1" ht="40.5" customHeight="1" x14ac:dyDescent="0.2">
      <c r="A51" s="751"/>
      <c r="B51" s="755"/>
      <c r="C51" s="788" t="s">
        <v>390</v>
      </c>
      <c r="D51" s="751"/>
      <c r="E51" s="789"/>
      <c r="F51" s="751"/>
      <c r="G51" s="751"/>
      <c r="H51" s="790" t="s">
        <v>391</v>
      </c>
      <c r="I51" s="790" t="s">
        <v>392</v>
      </c>
      <c r="J51" s="790" t="s">
        <v>395</v>
      </c>
      <c r="K51" s="778" t="s">
        <v>617</v>
      </c>
      <c r="L51" s="752"/>
      <c r="M51" s="752"/>
      <c r="N51" s="788" t="s">
        <v>618</v>
      </c>
      <c r="O51" s="752"/>
      <c r="P51" s="752"/>
      <c r="Q51" s="752"/>
      <c r="R51" s="752"/>
      <c r="S51" s="1797"/>
      <c r="T51" s="778"/>
      <c r="U51" s="778"/>
      <c r="V51" s="778"/>
      <c r="W51" s="778"/>
      <c r="X51" s="778"/>
      <c r="Y51" s="778"/>
      <c r="Z51" s="778"/>
      <c r="AA51" s="778"/>
      <c r="AB51" s="752"/>
      <c r="AC51" s="752"/>
      <c r="AD51" s="752"/>
    </row>
    <row r="52" spans="1:30" s="754" customFormat="1" ht="40.5" customHeight="1" x14ac:dyDescent="0.25">
      <c r="A52" s="751"/>
      <c r="B52" s="755"/>
      <c r="C52" s="788" t="s">
        <v>389</v>
      </c>
      <c r="D52" s="751"/>
      <c r="E52" s="789"/>
      <c r="F52" s="751"/>
      <c r="G52" s="751"/>
      <c r="H52" s="790" t="s">
        <v>393</v>
      </c>
      <c r="I52" s="790" t="s">
        <v>394</v>
      </c>
      <c r="J52" s="790" t="s">
        <v>396</v>
      </c>
      <c r="K52" s="778" t="s">
        <v>619</v>
      </c>
      <c r="L52" s="725"/>
      <c r="M52" s="725"/>
      <c r="N52" s="786" t="s">
        <v>398</v>
      </c>
      <c r="O52" s="1805" t="s">
        <v>152</v>
      </c>
      <c r="P52" s="1805" t="s">
        <v>400</v>
      </c>
      <c r="Q52" s="752"/>
      <c r="R52" s="752"/>
      <c r="S52" s="1797"/>
      <c r="T52" s="778"/>
      <c r="U52" s="778"/>
      <c r="V52" s="778"/>
      <c r="W52" s="778"/>
      <c r="X52" s="778"/>
      <c r="Y52" s="778"/>
      <c r="Z52" s="778"/>
      <c r="AA52" s="778"/>
      <c r="AB52" s="752"/>
      <c r="AC52" s="752"/>
      <c r="AD52" s="752"/>
    </row>
    <row r="53" spans="1:30" s="754" customFormat="1" ht="40.5" customHeight="1" x14ac:dyDescent="0.2">
      <c r="A53" s="751"/>
      <c r="B53" s="755"/>
      <c r="C53" s="788"/>
      <c r="D53" s="751"/>
      <c r="E53" s="788"/>
      <c r="F53" s="791"/>
      <c r="G53" s="788"/>
      <c r="H53" s="788"/>
      <c r="I53" s="751"/>
      <c r="J53" s="751"/>
      <c r="K53" s="751"/>
      <c r="L53" s="751"/>
      <c r="M53" s="751"/>
      <c r="N53" s="751"/>
      <c r="O53" s="751"/>
      <c r="P53" s="752"/>
      <c r="Q53" s="752"/>
      <c r="R53" s="752"/>
      <c r="S53" s="1797"/>
      <c r="T53" s="778"/>
      <c r="U53" s="778"/>
      <c r="V53" s="778"/>
      <c r="W53" s="778"/>
      <c r="X53" s="778"/>
      <c r="Y53" s="778"/>
      <c r="Z53" s="778"/>
      <c r="AA53" s="778"/>
      <c r="AB53" s="752"/>
      <c r="AC53" s="752"/>
      <c r="AD53" s="752"/>
    </row>
    <row r="54" spans="1:30" s="753" customFormat="1" ht="44.25" customHeight="1" x14ac:dyDescent="0.35">
      <c r="A54" s="1766"/>
      <c r="B54" s="1767"/>
      <c r="C54" s="1768"/>
      <c r="D54" s="1769"/>
      <c r="E54" s="1769"/>
      <c r="F54" s="1770"/>
      <c r="G54" s="1770"/>
      <c r="H54" s="1770"/>
      <c r="I54" s="1770"/>
      <c r="J54" s="1771"/>
      <c r="K54" s="1768"/>
      <c r="L54" s="1768"/>
      <c r="M54" s="1768"/>
      <c r="N54" s="1768"/>
      <c r="O54" s="1768"/>
      <c r="P54" s="1768"/>
      <c r="Q54" s="1768"/>
      <c r="R54" s="1768"/>
      <c r="S54" s="1768"/>
      <c r="T54" s="1768"/>
      <c r="U54" s="1768"/>
      <c r="V54" s="1768"/>
      <c r="W54" s="1768"/>
      <c r="X54" s="1768"/>
      <c r="Y54" s="1768"/>
      <c r="Z54" s="1768"/>
      <c r="AA54" s="1768"/>
      <c r="AB54" s="1768"/>
      <c r="AC54" s="1768"/>
      <c r="AD54" s="752"/>
    </row>
    <row r="55" spans="1:30" s="754" customFormat="1" ht="39.950000000000003" customHeight="1" x14ac:dyDescent="0.25">
      <c r="A55" s="751"/>
      <c r="B55" s="1786"/>
      <c r="C55" s="793"/>
      <c r="D55" s="795"/>
      <c r="E55" s="795"/>
      <c r="F55" s="795"/>
      <c r="G55" s="795"/>
      <c r="H55" s="795"/>
      <c r="I55" s="795"/>
      <c r="J55" s="795"/>
      <c r="K55" s="795"/>
      <c r="L55" s="1772"/>
      <c r="M55" s="1772"/>
      <c r="N55" s="1772"/>
      <c r="O55" s="1772"/>
      <c r="P55" s="1772"/>
      <c r="Q55" s="752"/>
      <c r="R55" s="752"/>
      <c r="S55" s="752"/>
      <c r="T55" s="752"/>
      <c r="U55" s="752"/>
      <c r="V55" s="752"/>
      <c r="W55" s="752"/>
      <c r="X55" s="752"/>
      <c r="Y55" s="752"/>
      <c r="Z55" s="752"/>
      <c r="AA55" s="752"/>
      <c r="AB55" s="752"/>
      <c r="AC55" s="752"/>
      <c r="AD55" s="752"/>
    </row>
    <row r="56" spans="1:30" s="753" customFormat="1" ht="39.950000000000003" customHeight="1" x14ac:dyDescent="0.2">
      <c r="A56" s="751"/>
      <c r="B56" s="1786"/>
      <c r="C56" s="1787" t="s">
        <v>386</v>
      </c>
      <c r="D56" s="1806" t="s">
        <v>387</v>
      </c>
      <c r="E56" s="1806"/>
      <c r="F56" s="1806"/>
      <c r="G56" s="1806"/>
      <c r="H56" s="1806"/>
      <c r="I56" s="1806"/>
      <c r="J56" s="1806"/>
      <c r="K56" s="1806"/>
      <c r="L56" s="1806"/>
      <c r="M56" s="1806"/>
      <c r="N56" s="752"/>
      <c r="O56" s="752"/>
      <c r="P56" s="752"/>
      <c r="Q56" s="752"/>
      <c r="R56" s="752"/>
      <c r="S56" s="752"/>
      <c r="T56" s="752"/>
      <c r="U56" s="752"/>
      <c r="V56" s="752"/>
      <c r="W56" s="752"/>
      <c r="X56" s="752"/>
      <c r="Y56" s="752"/>
      <c r="Z56" s="752"/>
      <c r="AA56" s="752"/>
      <c r="AB56" s="752"/>
      <c r="AC56" s="752"/>
      <c r="AD56" s="752"/>
    </row>
    <row r="57" spans="1:30" s="753" customFormat="1" ht="39.950000000000003" customHeight="1" x14ac:dyDescent="0.2">
      <c r="A57" s="751"/>
      <c r="B57" s="1786"/>
      <c r="C57" s="1807" t="s">
        <v>884</v>
      </c>
      <c r="D57" s="1807"/>
      <c r="E57" s="752"/>
      <c r="F57" s="752"/>
      <c r="G57" s="752"/>
      <c r="H57" s="752"/>
      <c r="I57" s="752"/>
      <c r="J57" s="752"/>
      <c r="K57" s="752"/>
      <c r="L57" s="752"/>
      <c r="M57" s="752"/>
      <c r="N57" s="752"/>
      <c r="O57" s="752"/>
      <c r="P57" s="752"/>
      <c r="Q57" s="752"/>
      <c r="R57" s="752"/>
      <c r="S57" s="752"/>
      <c r="T57" s="752"/>
      <c r="U57" s="752"/>
      <c r="V57" s="752"/>
      <c r="W57" s="752"/>
      <c r="X57" s="752"/>
      <c r="Y57" s="752"/>
      <c r="Z57" s="752"/>
      <c r="AA57" s="752"/>
      <c r="AB57" s="752"/>
      <c r="AC57" s="752"/>
      <c r="AD57" s="752"/>
    </row>
    <row r="58" spans="1:30" s="753" customFormat="1" ht="39.950000000000003" customHeight="1" x14ac:dyDescent="0.2">
      <c r="A58" s="751"/>
      <c r="B58" s="1786"/>
      <c r="C58" s="1807" t="s">
        <v>624</v>
      </c>
      <c r="D58" s="1807"/>
      <c r="E58" s="752"/>
      <c r="F58" s="752"/>
      <c r="G58" s="752"/>
      <c r="H58" s="752"/>
      <c r="I58" s="752"/>
      <c r="J58" s="752"/>
      <c r="K58" s="752"/>
      <c r="L58" s="752"/>
      <c r="M58" s="752"/>
      <c r="N58" s="752"/>
      <c r="O58" s="752"/>
      <c r="P58" s="752"/>
      <c r="Q58" s="752"/>
      <c r="R58" s="752"/>
      <c r="S58" s="752"/>
      <c r="T58" s="752"/>
      <c r="U58" s="752"/>
      <c r="V58" s="752"/>
      <c r="W58" s="752"/>
      <c r="X58" s="752"/>
      <c r="Y58" s="752"/>
      <c r="Z58" s="752"/>
      <c r="AA58" s="752"/>
      <c r="AB58" s="752"/>
      <c r="AC58" s="752"/>
      <c r="AD58" s="752"/>
    </row>
    <row r="59" spans="1:30" s="753" customFormat="1" ht="39.950000000000003" customHeight="1" x14ac:dyDescent="0.2">
      <c r="A59" s="751"/>
      <c r="B59" s="1786"/>
      <c r="C59" s="1808" t="s">
        <v>625</v>
      </c>
      <c r="D59" s="1809" t="s">
        <v>627</v>
      </c>
      <c r="E59" s="1788"/>
      <c r="F59" s="1791"/>
      <c r="G59" s="1788"/>
      <c r="H59" s="1788"/>
      <c r="I59" s="1788"/>
      <c r="J59" s="1788"/>
      <c r="K59" s="1810"/>
      <c r="L59" s="1810"/>
      <c r="M59" s="1811"/>
      <c r="N59" s="1812" t="s">
        <v>626</v>
      </c>
      <c r="O59" s="1812"/>
      <c r="P59" s="1813"/>
      <c r="Q59" s="1813"/>
      <c r="R59" s="1813"/>
      <c r="S59" s="1813"/>
      <c r="T59" s="1813"/>
      <c r="U59" s="1813"/>
      <c r="V59" s="1814"/>
      <c r="W59" s="796"/>
      <c r="X59" s="796"/>
      <c r="Y59" s="796"/>
      <c r="Z59" s="796"/>
      <c r="AA59" s="796"/>
      <c r="AB59" s="796"/>
      <c r="AC59" s="796"/>
      <c r="AD59" s="752"/>
    </row>
    <row r="60" spans="1:30" s="753" customFormat="1" ht="39.950000000000003" customHeight="1" x14ac:dyDescent="0.35">
      <c r="A60" s="751"/>
      <c r="B60" s="1786"/>
      <c r="C60" s="1808"/>
      <c r="D60" s="1809" t="s">
        <v>628</v>
      </c>
      <c r="E60" s="1815"/>
      <c r="F60" s="1815"/>
      <c r="G60" s="1815"/>
      <c r="H60" s="1815"/>
      <c r="I60" s="1815"/>
      <c r="J60" s="1815"/>
      <c r="K60" s="1811"/>
      <c r="L60" s="1811"/>
      <c r="M60" s="1811"/>
      <c r="N60" s="1816"/>
      <c r="O60" s="1816"/>
      <c r="P60" s="1814"/>
      <c r="Q60" s="1814"/>
      <c r="R60" s="1814"/>
      <c r="S60" s="1814"/>
      <c r="T60" s="1814"/>
      <c r="U60" s="1814"/>
      <c r="V60" s="1814"/>
      <c r="W60" s="796"/>
      <c r="X60" s="796"/>
      <c r="Y60" s="796"/>
      <c r="Z60" s="796"/>
      <c r="AA60" s="796"/>
      <c r="AB60" s="796"/>
      <c r="AC60" s="796"/>
      <c r="AD60" s="752"/>
    </row>
    <row r="61" spans="1:30" s="753" customFormat="1" ht="39.950000000000003" customHeight="1" x14ac:dyDescent="0.2">
      <c r="A61" s="751"/>
      <c r="B61" s="1786"/>
      <c r="C61" s="1808"/>
      <c r="D61" s="1809" t="s">
        <v>632</v>
      </c>
      <c r="E61" s="1788"/>
      <c r="F61" s="1788"/>
      <c r="G61" s="1788"/>
      <c r="H61" s="1788"/>
      <c r="I61" s="1815"/>
      <c r="J61" s="1788"/>
      <c r="K61" s="1810"/>
      <c r="L61" s="1810"/>
      <c r="M61" s="1810"/>
      <c r="N61" s="1812" t="s">
        <v>631</v>
      </c>
      <c r="O61" s="1812"/>
      <c r="P61" s="1813"/>
      <c r="Q61" s="1813"/>
      <c r="R61" s="1813"/>
      <c r="S61" s="1813"/>
      <c r="T61" s="1813"/>
      <c r="U61" s="1813"/>
      <c r="V61" s="1814"/>
      <c r="W61" s="796"/>
      <c r="X61" s="796"/>
      <c r="Y61" s="796"/>
      <c r="Z61" s="796"/>
      <c r="AA61" s="796"/>
      <c r="AB61" s="796"/>
      <c r="AC61" s="796"/>
      <c r="AD61" s="752"/>
    </row>
    <row r="62" spans="1:30" s="753" customFormat="1" ht="39.950000000000003" customHeight="1" x14ac:dyDescent="0.2">
      <c r="A62" s="751"/>
      <c r="B62" s="1786"/>
      <c r="C62" s="1808"/>
      <c r="D62" s="1809" t="s">
        <v>634</v>
      </c>
      <c r="E62" s="1815"/>
      <c r="F62" s="1788"/>
      <c r="G62" s="1788"/>
      <c r="H62" s="1788"/>
      <c r="I62" s="1788"/>
      <c r="J62" s="1788"/>
      <c r="K62" s="1810"/>
      <c r="L62" s="1810"/>
      <c r="M62" s="1810"/>
      <c r="N62" s="1812" t="s">
        <v>633</v>
      </c>
      <c r="O62" s="1812"/>
      <c r="P62" s="1813"/>
      <c r="Q62" s="1813"/>
      <c r="R62" s="1813"/>
      <c r="S62" s="1813"/>
      <c r="T62" s="1813"/>
      <c r="U62" s="1813"/>
      <c r="V62" s="1814"/>
      <c r="W62" s="796"/>
      <c r="X62" s="796"/>
      <c r="Y62" s="796"/>
      <c r="Z62" s="796"/>
      <c r="AA62" s="796"/>
      <c r="AB62" s="796"/>
      <c r="AC62" s="796"/>
      <c r="AD62" s="752"/>
    </row>
    <row r="63" spans="1:30" s="753" customFormat="1" ht="39.950000000000003" customHeight="1" x14ac:dyDescent="0.2">
      <c r="A63" s="751"/>
      <c r="B63" s="1786"/>
      <c r="C63" s="1808"/>
      <c r="D63" s="1809" t="s">
        <v>636</v>
      </c>
      <c r="E63" s="1788"/>
      <c r="F63" s="1788"/>
      <c r="G63" s="1788"/>
      <c r="H63" s="1815"/>
      <c r="I63" s="1788"/>
      <c r="J63" s="1788"/>
      <c r="K63" s="1810"/>
      <c r="L63" s="1810"/>
      <c r="M63" s="1810"/>
      <c r="N63" s="1812" t="s">
        <v>635</v>
      </c>
      <c r="O63" s="1812"/>
      <c r="P63" s="1813"/>
      <c r="Q63" s="1813"/>
      <c r="R63" s="1813"/>
      <c r="S63" s="1813"/>
      <c r="T63" s="1813"/>
      <c r="U63" s="1813"/>
      <c r="V63" s="1814"/>
      <c r="W63" s="796"/>
      <c r="X63" s="796"/>
      <c r="Y63" s="796"/>
      <c r="Z63" s="796"/>
      <c r="AA63" s="796"/>
      <c r="AB63" s="796"/>
      <c r="AC63" s="796"/>
      <c r="AD63" s="752"/>
    </row>
    <row r="64" spans="1:30" s="753" customFormat="1" ht="39.950000000000003" customHeight="1" x14ac:dyDescent="0.2">
      <c r="A64" s="751"/>
      <c r="B64" s="1786"/>
      <c r="C64" s="1808"/>
      <c r="D64" s="1809" t="s">
        <v>638</v>
      </c>
      <c r="E64" s="1815"/>
      <c r="F64" s="1788"/>
      <c r="G64" s="1788"/>
      <c r="H64" s="1788"/>
      <c r="I64" s="1788"/>
      <c r="J64" s="1788"/>
      <c r="K64" s="1810"/>
      <c r="L64" s="1810"/>
      <c r="M64" s="1810"/>
      <c r="N64" s="1812" t="s">
        <v>637</v>
      </c>
      <c r="O64" s="1812"/>
      <c r="P64" s="1813"/>
      <c r="Q64" s="1813"/>
      <c r="R64" s="1813"/>
      <c r="S64" s="1813"/>
      <c r="T64" s="1813"/>
      <c r="U64" s="1813"/>
      <c r="V64" s="1814"/>
      <c r="W64" s="796"/>
      <c r="X64" s="796"/>
      <c r="Y64" s="796"/>
      <c r="Z64" s="796"/>
      <c r="AA64" s="796"/>
      <c r="AB64" s="796"/>
      <c r="AC64" s="796"/>
      <c r="AD64" s="752"/>
    </row>
    <row r="65" spans="1:30" s="753" customFormat="1" ht="39.950000000000003" customHeight="1" x14ac:dyDescent="0.2">
      <c r="A65" s="751"/>
      <c r="B65" s="1786"/>
      <c r="C65" s="1808"/>
      <c r="D65" s="1817" t="s">
        <v>630</v>
      </c>
      <c r="E65" s="1788"/>
      <c r="F65" s="1788"/>
      <c r="G65" s="1815"/>
      <c r="H65" s="1788"/>
      <c r="I65" s="1789"/>
      <c r="J65" s="1788"/>
      <c r="K65" s="1810"/>
      <c r="L65" s="1810"/>
      <c r="M65" s="1810"/>
      <c r="N65" s="1812" t="s">
        <v>629</v>
      </c>
      <c r="O65" s="1812"/>
      <c r="P65" s="1813"/>
      <c r="Q65" s="1813"/>
      <c r="R65" s="1813"/>
      <c r="S65" s="1813"/>
      <c r="T65" s="1813"/>
      <c r="U65" s="1813"/>
      <c r="V65" s="1814"/>
      <c r="W65" s="796"/>
      <c r="X65" s="796"/>
      <c r="Y65" s="796"/>
      <c r="Z65" s="796"/>
      <c r="AA65" s="796"/>
      <c r="AB65" s="796"/>
      <c r="AC65" s="796"/>
      <c r="AD65" s="752"/>
    </row>
    <row r="66" spans="1:30" s="753" customFormat="1" ht="39.950000000000003" customHeight="1" x14ac:dyDescent="0.2">
      <c r="A66" s="751"/>
      <c r="B66" s="1786"/>
      <c r="C66" s="1808"/>
      <c r="D66" s="1809" t="s">
        <v>640</v>
      </c>
      <c r="E66" s="1815"/>
      <c r="F66" s="1788"/>
      <c r="G66" s="1788"/>
      <c r="H66" s="1788"/>
      <c r="I66" s="1788"/>
      <c r="J66" s="1788"/>
      <c r="K66" s="1810"/>
      <c r="L66" s="1810"/>
      <c r="M66" s="1810"/>
      <c r="N66" s="1812" t="s">
        <v>639</v>
      </c>
      <c r="O66" s="1812"/>
      <c r="P66" s="1813"/>
      <c r="Q66" s="1813"/>
      <c r="R66" s="1813"/>
      <c r="S66" s="1813"/>
      <c r="T66" s="1813"/>
      <c r="U66" s="1813"/>
      <c r="V66" s="1814"/>
      <c r="W66" s="796"/>
      <c r="X66" s="796"/>
      <c r="Y66" s="796"/>
      <c r="Z66" s="796"/>
      <c r="AA66" s="796"/>
      <c r="AB66" s="796"/>
      <c r="AC66" s="796"/>
      <c r="AD66" s="752"/>
    </row>
    <row r="67" spans="1:30" s="753" customFormat="1" ht="39.950000000000003" customHeight="1" x14ac:dyDescent="0.2">
      <c r="A67" s="751"/>
      <c r="B67" s="1786"/>
      <c r="C67" s="752"/>
      <c r="D67" s="796"/>
      <c r="E67" s="796"/>
      <c r="F67" s="796"/>
      <c r="G67" s="796"/>
      <c r="H67" s="796"/>
      <c r="I67" s="796"/>
      <c r="J67" s="796"/>
      <c r="K67" s="796"/>
      <c r="L67" s="796"/>
      <c r="M67" s="796"/>
      <c r="N67" s="796"/>
      <c r="O67" s="796"/>
      <c r="P67" s="796"/>
      <c r="Q67" s="796"/>
      <c r="R67" s="796"/>
      <c r="S67" s="796"/>
      <c r="T67" s="796"/>
      <c r="U67" s="796"/>
      <c r="V67" s="796"/>
      <c r="W67" s="796"/>
      <c r="X67" s="796"/>
      <c r="Y67" s="796"/>
      <c r="Z67" s="796"/>
      <c r="AA67" s="796"/>
      <c r="AB67" s="796"/>
      <c r="AC67" s="796"/>
      <c r="AD67" s="752"/>
    </row>
    <row r="68" spans="1:30" s="753" customFormat="1" ht="39.950000000000003" customHeight="1" x14ac:dyDescent="0.25">
      <c r="A68" s="751"/>
      <c r="B68" s="1786"/>
      <c r="C68" s="1818" t="s">
        <v>386</v>
      </c>
      <c r="D68" s="1819" t="s">
        <v>547</v>
      </c>
      <c r="E68" s="1790"/>
      <c r="F68" s="1790"/>
      <c r="G68" s="1790"/>
      <c r="H68" s="1790"/>
      <c r="I68" s="1790"/>
      <c r="J68" s="1790"/>
      <c r="K68" s="1790"/>
      <c r="L68" s="1790"/>
      <c r="M68" s="1790"/>
      <c r="N68" s="1772"/>
      <c r="O68" s="1772"/>
      <c r="P68" s="1772"/>
      <c r="Q68" s="752"/>
      <c r="R68" s="752"/>
      <c r="S68" s="752"/>
      <c r="T68" s="752"/>
      <c r="U68" s="752"/>
      <c r="V68" s="752"/>
      <c r="W68" s="752"/>
      <c r="X68" s="752"/>
      <c r="Y68" s="752"/>
      <c r="Z68" s="752"/>
      <c r="AA68" s="752"/>
      <c r="AB68" s="752"/>
      <c r="AC68" s="752"/>
      <c r="AD68" s="752"/>
    </row>
    <row r="69" spans="1:30" s="753" customFormat="1" ht="39.950000000000003" customHeight="1" x14ac:dyDescent="0.25">
      <c r="A69" s="751"/>
      <c r="B69" s="1786"/>
      <c r="C69" s="752"/>
      <c r="D69" s="1820" t="s">
        <v>641</v>
      </c>
      <c r="E69" s="752"/>
      <c r="F69" s="752"/>
      <c r="G69" s="752"/>
      <c r="H69" s="752"/>
      <c r="I69" s="752"/>
      <c r="J69" s="752"/>
      <c r="K69" s="752"/>
      <c r="L69" s="752"/>
      <c r="M69" s="752"/>
      <c r="N69" s="1772"/>
      <c r="O69" s="1772"/>
      <c r="P69" s="1772"/>
      <c r="Q69" s="752"/>
      <c r="R69" s="752"/>
      <c r="S69" s="752"/>
      <c r="T69" s="752"/>
      <c r="U69" s="752"/>
      <c r="V69" s="752"/>
      <c r="W69" s="752"/>
      <c r="X69" s="752"/>
      <c r="Y69" s="752"/>
      <c r="Z69" s="752"/>
      <c r="AA69" s="752"/>
      <c r="AB69" s="752"/>
      <c r="AC69" s="752"/>
      <c r="AD69" s="752"/>
    </row>
    <row r="70" spans="1:30" s="753" customFormat="1" ht="39.950000000000003" customHeight="1" x14ac:dyDescent="0.25">
      <c r="A70" s="751"/>
      <c r="B70" s="1786"/>
      <c r="C70" s="1782" t="s">
        <v>625</v>
      </c>
      <c r="D70" s="1778" t="s">
        <v>642</v>
      </c>
      <c r="E70" s="1777"/>
      <c r="F70" s="1777"/>
      <c r="G70" s="1777"/>
      <c r="H70" s="1777"/>
      <c r="I70" s="1777"/>
      <c r="J70" s="1777"/>
      <c r="K70" s="1777"/>
      <c r="L70" s="1777"/>
      <c r="M70" s="1777"/>
      <c r="N70" s="1772"/>
      <c r="O70" s="1772"/>
      <c r="P70" s="1772"/>
      <c r="Q70" s="752"/>
      <c r="R70" s="752"/>
      <c r="S70" s="752"/>
      <c r="T70" s="752"/>
      <c r="U70" s="752"/>
      <c r="V70" s="752"/>
      <c r="W70" s="752"/>
      <c r="X70" s="752"/>
      <c r="Y70" s="752"/>
      <c r="Z70" s="752"/>
      <c r="AA70" s="752"/>
      <c r="AB70" s="752"/>
      <c r="AC70" s="752"/>
      <c r="AD70" s="752"/>
    </row>
    <row r="71" spans="1:30" s="753" customFormat="1" ht="39.950000000000003" customHeight="1" x14ac:dyDescent="0.25">
      <c r="A71" s="751"/>
      <c r="B71" s="1786"/>
      <c r="C71" s="1782"/>
      <c r="D71" s="1778" t="s">
        <v>643</v>
      </c>
      <c r="E71" s="1777"/>
      <c r="F71" s="1777"/>
      <c r="G71" s="1777"/>
      <c r="H71" s="1777"/>
      <c r="I71" s="1777"/>
      <c r="J71" s="1777"/>
      <c r="K71" s="1777"/>
      <c r="L71" s="1777"/>
      <c r="M71" s="1777"/>
      <c r="N71" s="1772"/>
      <c r="O71" s="1772"/>
      <c r="P71" s="1772"/>
      <c r="Q71" s="752"/>
      <c r="R71" s="752"/>
      <c r="S71" s="752"/>
      <c r="T71" s="752"/>
      <c r="U71" s="752"/>
      <c r="V71" s="752"/>
      <c r="W71" s="752"/>
      <c r="X71" s="752"/>
      <c r="Y71" s="752"/>
      <c r="Z71" s="752"/>
      <c r="AA71" s="752"/>
      <c r="AB71" s="752"/>
      <c r="AC71" s="752"/>
      <c r="AD71" s="752"/>
    </row>
    <row r="72" spans="1:30" s="753" customFormat="1" ht="39.950000000000003" customHeight="1" x14ac:dyDescent="0.25">
      <c r="A72" s="751"/>
      <c r="B72" s="1786"/>
      <c r="C72" s="1782"/>
      <c r="D72" s="1778" t="s">
        <v>644</v>
      </c>
      <c r="E72" s="1777"/>
      <c r="F72" s="1777"/>
      <c r="G72" s="1777"/>
      <c r="H72" s="1777"/>
      <c r="I72" s="1777"/>
      <c r="J72" s="1777"/>
      <c r="K72" s="1777"/>
      <c r="L72" s="1777"/>
      <c r="M72" s="1777"/>
      <c r="N72" s="1772"/>
      <c r="O72" s="1772"/>
      <c r="P72" s="1772"/>
      <c r="Q72" s="752"/>
      <c r="R72" s="752"/>
      <c r="S72" s="752"/>
      <c r="T72" s="752"/>
      <c r="U72" s="752"/>
      <c r="V72" s="752"/>
      <c r="W72" s="752"/>
      <c r="X72" s="752"/>
      <c r="Y72" s="752"/>
      <c r="Z72" s="752"/>
      <c r="AA72" s="752"/>
      <c r="AB72" s="752"/>
      <c r="AC72" s="752"/>
      <c r="AD72" s="752"/>
    </row>
    <row r="73" spans="1:30" s="753" customFormat="1" ht="39.950000000000003" customHeight="1" x14ac:dyDescent="0.25">
      <c r="A73" s="751"/>
      <c r="B73" s="1786"/>
      <c r="C73" s="1782"/>
      <c r="D73" s="1778" t="s">
        <v>876</v>
      </c>
      <c r="E73" s="1777"/>
      <c r="F73" s="1777"/>
      <c r="G73" s="1777"/>
      <c r="H73" s="1777"/>
      <c r="I73" s="1777"/>
      <c r="J73" s="1777"/>
      <c r="K73" s="1777"/>
      <c r="L73" s="1777"/>
      <c r="M73" s="1777"/>
      <c r="N73" s="1772"/>
      <c r="O73" s="1772"/>
      <c r="P73" s="1772"/>
      <c r="Q73" s="752"/>
      <c r="R73" s="752"/>
      <c r="S73" s="752"/>
      <c r="T73" s="752"/>
      <c r="U73" s="752"/>
      <c r="V73" s="752"/>
      <c r="W73" s="752"/>
      <c r="X73" s="752"/>
      <c r="Y73" s="752"/>
      <c r="Z73" s="752"/>
      <c r="AA73" s="752"/>
      <c r="AB73" s="752"/>
      <c r="AC73" s="752"/>
      <c r="AD73" s="752"/>
    </row>
    <row r="74" spans="1:30" s="753" customFormat="1" ht="39.950000000000003" customHeight="1" x14ac:dyDescent="0.25">
      <c r="A74" s="751"/>
      <c r="B74" s="1786"/>
      <c r="C74" s="1782"/>
      <c r="D74" s="1778" t="s">
        <v>877</v>
      </c>
      <c r="E74" s="1777"/>
      <c r="F74" s="1777"/>
      <c r="G74" s="1777"/>
      <c r="H74" s="1777"/>
      <c r="I74" s="1777"/>
      <c r="J74" s="1777"/>
      <c r="K74" s="1777"/>
      <c r="L74" s="1777"/>
      <c r="M74" s="1777"/>
      <c r="N74" s="1772"/>
      <c r="O74" s="1772"/>
      <c r="P74" s="1772"/>
      <c r="Q74" s="752"/>
      <c r="R74" s="752"/>
      <c r="S74" s="752"/>
      <c r="T74" s="752"/>
      <c r="U74" s="752"/>
      <c r="V74" s="752"/>
      <c r="W74" s="752"/>
      <c r="X74" s="752"/>
      <c r="Y74" s="752"/>
      <c r="Z74" s="752"/>
      <c r="AA74" s="752"/>
      <c r="AB74" s="752"/>
      <c r="AC74" s="752"/>
      <c r="AD74" s="752"/>
    </row>
    <row r="75" spans="1:30" s="753" customFormat="1" ht="39.950000000000003" customHeight="1" x14ac:dyDescent="0.25">
      <c r="A75" s="751"/>
      <c r="B75" s="1786"/>
      <c r="C75" s="1782"/>
      <c r="D75" s="1778" t="s">
        <v>878</v>
      </c>
      <c r="E75" s="1777"/>
      <c r="F75" s="1777"/>
      <c r="G75" s="1777"/>
      <c r="H75" s="1777"/>
      <c r="I75" s="1777"/>
      <c r="J75" s="1777"/>
      <c r="K75" s="1777"/>
      <c r="L75" s="1777"/>
      <c r="M75" s="1777"/>
      <c r="N75" s="1772"/>
      <c r="O75" s="1772"/>
      <c r="P75" s="1772"/>
      <c r="Q75" s="752"/>
      <c r="R75" s="752"/>
      <c r="S75" s="752"/>
      <c r="T75" s="752"/>
      <c r="U75" s="752"/>
      <c r="V75" s="752"/>
      <c r="W75" s="752"/>
      <c r="X75" s="752"/>
      <c r="Y75" s="752"/>
      <c r="Z75" s="752"/>
      <c r="AA75" s="752"/>
      <c r="AB75" s="752"/>
      <c r="AC75" s="752"/>
      <c r="AD75" s="752"/>
    </row>
    <row r="76" spans="1:30" s="753" customFormat="1" ht="39.950000000000003" customHeight="1" x14ac:dyDescent="0.25">
      <c r="A76" s="751"/>
      <c r="B76" s="1786"/>
      <c r="C76" s="1782"/>
      <c r="D76" s="1778" t="s">
        <v>879</v>
      </c>
      <c r="E76" s="1777"/>
      <c r="F76" s="1777"/>
      <c r="G76" s="1777"/>
      <c r="H76" s="1777"/>
      <c r="I76" s="1777"/>
      <c r="J76" s="1777"/>
      <c r="K76" s="1777"/>
      <c r="L76" s="1777"/>
      <c r="M76" s="1777"/>
      <c r="N76" s="1772"/>
      <c r="O76" s="1772"/>
      <c r="P76" s="1772"/>
      <c r="Q76" s="752"/>
      <c r="R76" s="752"/>
      <c r="S76" s="752"/>
      <c r="T76" s="752"/>
      <c r="U76" s="752"/>
      <c r="V76" s="752"/>
      <c r="W76" s="752"/>
      <c r="X76" s="752"/>
      <c r="Y76" s="752"/>
      <c r="Z76" s="752"/>
      <c r="AA76" s="752"/>
      <c r="AB76" s="752"/>
      <c r="AC76" s="752"/>
      <c r="AD76" s="752"/>
    </row>
    <row r="77" spans="1:30" s="754" customFormat="1" ht="36.75" customHeight="1" x14ac:dyDescent="0.25">
      <c r="A77" s="751"/>
      <c r="B77" s="1786"/>
      <c r="C77" s="793"/>
      <c r="D77" s="795"/>
      <c r="E77" s="795"/>
      <c r="F77" s="795"/>
      <c r="G77" s="795"/>
      <c r="H77" s="795"/>
      <c r="I77" s="795"/>
      <c r="J77" s="795"/>
      <c r="K77" s="795"/>
      <c r="L77" s="1772"/>
      <c r="M77" s="1772"/>
      <c r="N77" s="1772"/>
      <c r="O77" s="1772"/>
      <c r="P77" s="1772"/>
      <c r="Q77" s="752"/>
      <c r="R77" s="752"/>
      <c r="S77" s="752"/>
      <c r="T77" s="752"/>
      <c r="U77" s="752"/>
      <c r="V77" s="752"/>
      <c r="W77" s="752"/>
      <c r="X77" s="752"/>
      <c r="Y77" s="752"/>
      <c r="Z77" s="752"/>
      <c r="AA77" s="752"/>
      <c r="AB77" s="752"/>
      <c r="AC77" s="752"/>
      <c r="AD77" s="752"/>
    </row>
    <row r="78" spans="1:30" s="753" customFormat="1" ht="36.75" customHeight="1" x14ac:dyDescent="0.35">
      <c r="A78" s="1773"/>
      <c r="B78" s="1774"/>
      <c r="C78" s="1782" t="s">
        <v>869</v>
      </c>
      <c r="D78" s="1778" t="s">
        <v>870</v>
      </c>
      <c r="E78" s="1777"/>
      <c r="F78" s="1777"/>
      <c r="G78" s="1777"/>
      <c r="H78" s="1777"/>
      <c r="I78" s="1777"/>
      <c r="J78" s="1777"/>
      <c r="K78" s="1777"/>
      <c r="L78" s="1777"/>
      <c r="M78" s="1777"/>
      <c r="N78" s="1775" t="s">
        <v>95</v>
      </c>
      <c r="O78" s="1772"/>
      <c r="P78" s="1772"/>
      <c r="Q78" s="1775"/>
      <c r="R78" s="1783"/>
      <c r="S78" s="1783"/>
      <c r="T78" s="1783"/>
      <c r="U78" s="1783"/>
      <c r="V78" s="1783"/>
      <c r="W78" s="1783"/>
      <c r="X78" s="1783"/>
      <c r="Y78" s="792"/>
      <c r="Z78" s="1783"/>
      <c r="AA78" s="792"/>
      <c r="AB78" s="752"/>
      <c r="AC78" s="752"/>
      <c r="AD78" s="752"/>
    </row>
    <row r="79" spans="1:30" s="753" customFormat="1" ht="36.75" customHeight="1" x14ac:dyDescent="0.35">
      <c r="A79" s="1773"/>
      <c r="B79" s="1774"/>
      <c r="C79" s="1782" t="s">
        <v>869</v>
      </c>
      <c r="D79" s="1778" t="s">
        <v>871</v>
      </c>
      <c r="E79" s="1777"/>
      <c r="F79" s="1777"/>
      <c r="G79" s="1777"/>
      <c r="H79" s="1777"/>
      <c r="I79" s="1777"/>
      <c r="J79" s="1815"/>
      <c r="K79" s="1780"/>
      <c r="L79" s="1821"/>
      <c r="M79" s="1821"/>
      <c r="N79" s="1776" t="s">
        <v>872</v>
      </c>
      <c r="O79" s="1772"/>
      <c r="P79" s="1772"/>
      <c r="Q79" s="1776"/>
      <c r="R79" s="1783"/>
      <c r="S79" s="1783"/>
      <c r="T79" s="1783"/>
      <c r="U79" s="1783"/>
      <c r="V79" s="1783"/>
      <c r="W79" s="1783"/>
      <c r="X79" s="1783"/>
      <c r="Y79" s="792"/>
      <c r="Z79" s="1783"/>
      <c r="AA79" s="792"/>
      <c r="AB79" s="752"/>
      <c r="AC79" s="752"/>
      <c r="AD79" s="752"/>
    </row>
    <row r="80" spans="1:30" s="753" customFormat="1" ht="36.75" customHeight="1" x14ac:dyDescent="0.35">
      <c r="A80" s="1773"/>
      <c r="B80" s="1774"/>
      <c r="C80" s="1782" t="s">
        <v>869</v>
      </c>
      <c r="D80" s="1778" t="s">
        <v>873</v>
      </c>
      <c r="E80" s="1777"/>
      <c r="F80" s="1777"/>
      <c r="G80" s="1815"/>
      <c r="H80" s="1822"/>
      <c r="I80" s="1815"/>
      <c r="J80" s="1822"/>
      <c r="K80" s="1780"/>
      <c r="L80" s="1821"/>
      <c r="M80" s="1821"/>
      <c r="N80" s="1776" t="s">
        <v>874</v>
      </c>
      <c r="O80" s="1772"/>
      <c r="P80" s="1772"/>
      <c r="Q80" s="1776"/>
      <c r="R80" s="1783"/>
      <c r="S80" s="1783"/>
      <c r="T80" s="1783"/>
      <c r="U80" s="1783"/>
      <c r="V80" s="1783"/>
      <c r="W80" s="1783"/>
      <c r="X80" s="1783"/>
      <c r="Y80" s="792"/>
      <c r="Z80" s="1783"/>
      <c r="AA80" s="792"/>
      <c r="AB80" s="752"/>
      <c r="AC80" s="752"/>
      <c r="AD80" s="752"/>
    </row>
    <row r="81" spans="1:30" s="753" customFormat="1" ht="36.75" customHeight="1" x14ac:dyDescent="0.35">
      <c r="A81" s="1773"/>
      <c r="B81" s="1774"/>
      <c r="C81" s="1782" t="s">
        <v>869</v>
      </c>
      <c r="D81" s="1778" t="s">
        <v>875</v>
      </c>
      <c r="E81" s="1777"/>
      <c r="F81" s="1777"/>
      <c r="G81" s="1777"/>
      <c r="H81" s="1777"/>
      <c r="I81" s="1777"/>
      <c r="J81" s="1781"/>
      <c r="K81" s="1821"/>
      <c r="L81" s="1821"/>
      <c r="M81" s="1821"/>
      <c r="N81" s="1772"/>
      <c r="O81" s="1772"/>
      <c r="P81" s="1772"/>
      <c r="Q81" s="1775"/>
      <c r="R81" s="1783"/>
      <c r="S81" s="1783"/>
      <c r="T81" s="1783"/>
      <c r="U81" s="1783"/>
      <c r="V81" s="1783"/>
      <c r="W81" s="1783"/>
      <c r="X81" s="1783"/>
      <c r="Y81" s="792"/>
      <c r="Z81" s="1783"/>
      <c r="AA81" s="792"/>
      <c r="AB81" s="752"/>
      <c r="AC81" s="752"/>
      <c r="AD81" s="752"/>
    </row>
    <row r="82" spans="1:30" s="753" customFormat="1" ht="36.75" customHeight="1" x14ac:dyDescent="0.35">
      <c r="A82" s="1773"/>
      <c r="B82" s="1774"/>
      <c r="C82" s="1782" t="s">
        <v>386</v>
      </c>
      <c r="D82" s="1778" t="s">
        <v>868</v>
      </c>
      <c r="E82" s="1777"/>
      <c r="F82" s="1777"/>
      <c r="G82" s="1777"/>
      <c r="H82" s="1777"/>
      <c r="I82" s="1777"/>
      <c r="J82" s="1777"/>
      <c r="K82" s="1777"/>
      <c r="L82" s="1777"/>
      <c r="M82" s="1823"/>
      <c r="N82" s="1772"/>
      <c r="O82" s="1772"/>
      <c r="P82" s="1772"/>
      <c r="Q82" s="1775"/>
      <c r="R82" s="1783"/>
      <c r="S82" s="1783"/>
      <c r="T82" s="1783"/>
      <c r="U82" s="1783"/>
      <c r="V82" s="1783"/>
      <c r="W82" s="1783"/>
      <c r="X82" s="1783"/>
      <c r="Y82" s="792"/>
      <c r="Z82" s="1783"/>
      <c r="AA82" s="792"/>
      <c r="AB82" s="752"/>
      <c r="AC82" s="752"/>
      <c r="AD82" s="752"/>
    </row>
    <row r="83" spans="1:30" s="754" customFormat="1" ht="36.75" customHeight="1" x14ac:dyDescent="0.25">
      <c r="A83" s="751"/>
      <c r="B83" s="1786"/>
      <c r="C83" s="793"/>
      <c r="D83" s="795"/>
      <c r="E83" s="795"/>
      <c r="F83" s="795"/>
      <c r="G83" s="795"/>
      <c r="H83" s="795"/>
      <c r="I83" s="795"/>
      <c r="J83" s="795"/>
      <c r="K83" s="795"/>
      <c r="L83" s="1772"/>
      <c r="M83" s="1772"/>
      <c r="N83" s="1772"/>
      <c r="O83" s="1772"/>
      <c r="P83" s="1772"/>
      <c r="Q83" s="752"/>
      <c r="R83" s="752"/>
      <c r="S83" s="752"/>
      <c r="T83" s="752"/>
      <c r="U83" s="752"/>
      <c r="V83" s="752"/>
      <c r="W83" s="752"/>
      <c r="X83" s="752"/>
      <c r="Y83" s="752"/>
      <c r="Z83" s="752"/>
      <c r="AA83" s="752"/>
      <c r="AB83" s="752"/>
      <c r="AC83" s="752"/>
      <c r="AD83" s="752"/>
    </row>
    <row r="84" spans="1:30" s="753" customFormat="1" ht="39.950000000000003" customHeight="1" x14ac:dyDescent="0.2">
      <c r="A84" s="751"/>
      <c r="B84" s="1792" t="s">
        <v>548</v>
      </c>
      <c r="C84" s="751"/>
      <c r="D84" s="751"/>
      <c r="E84" s="751"/>
      <c r="F84" s="751"/>
      <c r="G84" s="751"/>
      <c r="H84" s="751"/>
      <c r="I84" s="751"/>
      <c r="J84" s="751"/>
      <c r="K84" s="751"/>
      <c r="L84" s="751"/>
      <c r="M84" s="751"/>
      <c r="N84" s="751"/>
      <c r="O84" s="751"/>
      <c r="P84" s="751"/>
      <c r="Q84" s="751"/>
      <c r="R84" s="751"/>
      <c r="S84" s="752"/>
      <c r="T84" s="752"/>
      <c r="U84" s="752"/>
      <c r="V84" s="752"/>
      <c r="W84" s="752"/>
      <c r="X84" s="752"/>
      <c r="Y84" s="752"/>
      <c r="Z84" s="752"/>
      <c r="AA84" s="752"/>
      <c r="AB84" s="752"/>
      <c r="AC84" s="752"/>
      <c r="AD84" s="752"/>
    </row>
    <row r="85" spans="1:30" s="753" customFormat="1" ht="39.950000000000003" customHeight="1" x14ac:dyDescent="0.4">
      <c r="A85" s="751"/>
      <c r="B85" s="1793" t="s">
        <v>549</v>
      </c>
      <c r="C85" s="751"/>
      <c r="D85" s="751"/>
      <c r="E85" s="751"/>
      <c r="F85" s="751"/>
      <c r="G85" s="751"/>
      <c r="H85" s="751"/>
      <c r="I85" s="751"/>
      <c r="J85" s="751"/>
      <c r="K85" s="751"/>
      <c r="L85" s="751"/>
      <c r="M85" s="751"/>
      <c r="N85" s="751"/>
      <c r="O85" s="751"/>
      <c r="P85" s="751"/>
      <c r="Q85" s="751"/>
      <c r="R85" s="751"/>
      <c r="S85" s="752"/>
      <c r="T85" s="752"/>
      <c r="U85" s="752"/>
      <c r="V85" s="752"/>
      <c r="W85" s="752"/>
      <c r="X85" s="752"/>
      <c r="Y85" s="752"/>
      <c r="Z85" s="752"/>
      <c r="AA85" s="752"/>
      <c r="AB85" s="752"/>
      <c r="AC85" s="752"/>
      <c r="AD85" s="752"/>
    </row>
    <row r="86" spans="1:30" s="754" customFormat="1" ht="39.950000000000003" customHeight="1" x14ac:dyDescent="0.25">
      <c r="A86" s="751"/>
      <c r="B86" s="1794" t="s">
        <v>550</v>
      </c>
      <c r="C86" s="1795"/>
      <c r="D86" s="751"/>
      <c r="E86" s="751"/>
      <c r="F86" s="751"/>
      <c r="G86" s="751"/>
      <c r="H86" s="751"/>
      <c r="I86" s="1772"/>
      <c r="J86" s="751"/>
      <c r="K86" s="751"/>
      <c r="L86" s="1772"/>
      <c r="M86" s="1772"/>
      <c r="N86" s="1772"/>
      <c r="O86" s="1772"/>
      <c r="P86" s="1772"/>
      <c r="Q86" s="752"/>
      <c r="R86" s="752"/>
      <c r="S86" s="752"/>
      <c r="T86" s="752"/>
      <c r="U86" s="752"/>
      <c r="V86" s="752"/>
      <c r="W86" s="1779"/>
      <c r="X86" s="752"/>
      <c r="Y86" s="1796"/>
      <c r="Z86" s="752"/>
      <c r="AA86" s="752"/>
      <c r="AB86" s="752"/>
      <c r="AC86" s="752"/>
      <c r="AD86" s="752"/>
    </row>
    <row r="87" spans="1:30" s="754" customFormat="1" ht="39.950000000000003" customHeight="1" x14ac:dyDescent="0.25">
      <c r="A87" s="751"/>
      <c r="B87" s="755"/>
      <c r="C87" s="751"/>
      <c r="D87" s="751"/>
      <c r="E87" s="751"/>
      <c r="F87" s="751"/>
      <c r="G87" s="751"/>
      <c r="H87" s="751"/>
      <c r="I87" s="1772"/>
      <c r="J87" s="751"/>
      <c r="K87" s="751"/>
      <c r="L87" s="1772"/>
      <c r="M87" s="1772"/>
      <c r="N87" s="1772"/>
      <c r="O87" s="1772"/>
      <c r="P87" s="1772"/>
      <c r="Q87" s="752"/>
      <c r="R87" s="752"/>
      <c r="S87" s="752"/>
      <c r="T87" s="752"/>
      <c r="U87" s="752"/>
      <c r="V87" s="752"/>
      <c r="W87" s="752"/>
      <c r="X87" s="752"/>
      <c r="Y87" s="752"/>
      <c r="Z87" s="752"/>
      <c r="AA87" s="752"/>
      <c r="AB87" s="752"/>
      <c r="AC87" s="752"/>
      <c r="AD87" s="752"/>
    </row>
    <row r="88" spans="1:30" s="754" customFormat="1" ht="39.950000000000003" customHeight="1" x14ac:dyDescent="0.25">
      <c r="A88" s="751"/>
      <c r="B88" s="731" t="s">
        <v>620</v>
      </c>
      <c r="C88" s="793"/>
      <c r="D88" s="793"/>
      <c r="E88" s="793"/>
      <c r="F88" s="793"/>
      <c r="G88" s="793"/>
      <c r="H88" s="794"/>
      <c r="I88" s="794"/>
      <c r="J88" s="794"/>
      <c r="K88" s="794"/>
      <c r="L88" s="1784"/>
      <c r="M88" s="1784"/>
      <c r="N88" s="1785"/>
      <c r="O88" s="1785"/>
      <c r="P88" s="1785"/>
      <c r="Q88" s="752"/>
      <c r="R88" s="752"/>
      <c r="S88" s="752"/>
      <c r="T88" s="752"/>
      <c r="U88" s="752"/>
      <c r="V88" s="752"/>
      <c r="W88" s="752"/>
      <c r="X88" s="752"/>
      <c r="Y88" s="752"/>
      <c r="Z88" s="752"/>
      <c r="AA88" s="752"/>
      <c r="AB88" s="752"/>
      <c r="AC88" s="752"/>
      <c r="AD88" s="752"/>
    </row>
    <row r="89" spans="1:30" s="754" customFormat="1" ht="39.950000000000003" customHeight="1" x14ac:dyDescent="0.25">
      <c r="A89" s="751"/>
      <c r="B89" s="793" t="s">
        <v>621</v>
      </c>
      <c r="C89" s="793"/>
      <c r="D89" s="793"/>
      <c r="E89" s="793"/>
      <c r="F89" s="793"/>
      <c r="G89" s="793"/>
      <c r="H89" s="793"/>
      <c r="I89" s="793"/>
      <c r="J89" s="793"/>
      <c r="K89" s="793"/>
      <c r="L89" s="1772"/>
      <c r="M89" s="1772"/>
      <c r="N89" s="1772"/>
      <c r="O89" s="1772"/>
      <c r="P89" s="1772"/>
      <c r="Q89" s="752"/>
      <c r="R89" s="752"/>
      <c r="S89" s="752"/>
      <c r="T89" s="752"/>
      <c r="U89" s="752"/>
      <c r="V89" s="752"/>
      <c r="W89" s="752"/>
      <c r="X89" s="752"/>
      <c r="Y89" s="752"/>
      <c r="Z89" s="752"/>
      <c r="AA89" s="752"/>
      <c r="AB89" s="752"/>
      <c r="AC89" s="752"/>
      <c r="AD89" s="752"/>
    </row>
    <row r="90" spans="1:30" s="754" customFormat="1" ht="39.950000000000003" customHeight="1" x14ac:dyDescent="0.25">
      <c r="A90" s="1787" t="s">
        <v>386</v>
      </c>
      <c r="B90" s="793"/>
      <c r="C90" s="1853" t="s">
        <v>622</v>
      </c>
      <c r="D90" s="1853"/>
      <c r="E90" s="1853"/>
      <c r="F90" s="1853"/>
      <c r="G90" s="1853"/>
      <c r="H90" s="1853"/>
      <c r="I90" s="1853"/>
      <c r="J90" s="1853"/>
      <c r="K90" s="1853"/>
      <c r="L90" s="1772"/>
      <c r="M90" s="1772"/>
      <c r="N90" s="1772"/>
      <c r="O90" s="1772"/>
      <c r="P90" s="1772"/>
      <c r="Q90" s="752"/>
      <c r="R90" s="752"/>
      <c r="S90" s="752"/>
      <c r="T90" s="752"/>
      <c r="U90" s="752"/>
      <c r="V90" s="752"/>
      <c r="W90" s="752"/>
      <c r="X90" s="752"/>
      <c r="Y90" s="752"/>
      <c r="Z90" s="752"/>
      <c r="AA90" s="752"/>
      <c r="AB90" s="752"/>
      <c r="AC90" s="752"/>
      <c r="AD90" s="752"/>
    </row>
    <row r="91" spans="1:30" s="754" customFormat="1" ht="39.950000000000003" customHeight="1" x14ac:dyDescent="0.25">
      <c r="A91" s="1787" t="s">
        <v>885</v>
      </c>
      <c r="B91" s="1853" t="s">
        <v>623</v>
      </c>
      <c r="C91" s="1853"/>
      <c r="D91" s="1853"/>
      <c r="E91" s="1853"/>
      <c r="F91" s="1853"/>
      <c r="G91" s="1853"/>
      <c r="H91" s="1853"/>
      <c r="I91" s="1853"/>
      <c r="J91" s="1853"/>
      <c r="K91" s="1853"/>
      <c r="L91" s="1853"/>
      <c r="M91" s="1853"/>
      <c r="N91" s="1853"/>
      <c r="O91" s="1853"/>
      <c r="P91" s="1853"/>
      <c r="Q91" s="1853"/>
      <c r="R91" s="1853"/>
      <c r="S91" s="1853"/>
      <c r="T91" s="1853"/>
      <c r="U91" s="1853"/>
      <c r="V91" s="1853"/>
      <c r="W91" s="752"/>
      <c r="X91" s="752"/>
      <c r="Y91" s="752"/>
      <c r="Z91" s="752"/>
      <c r="AA91" s="752"/>
      <c r="AB91" s="752"/>
      <c r="AC91" s="752"/>
      <c r="AD91" s="752"/>
    </row>
    <row r="92" spans="1:30" s="754" customFormat="1" ht="39.950000000000003" customHeight="1" x14ac:dyDescent="0.25">
      <c r="A92" s="751"/>
      <c r="B92" s="755"/>
      <c r="C92" s="751"/>
      <c r="D92" s="751"/>
      <c r="E92" s="751"/>
      <c r="F92" s="751"/>
      <c r="G92" s="751"/>
      <c r="H92" s="751"/>
      <c r="I92" s="1772"/>
      <c r="J92" s="751"/>
      <c r="K92" s="751"/>
      <c r="L92" s="1772"/>
      <c r="M92" s="1772"/>
      <c r="N92" s="1772"/>
      <c r="O92" s="1772"/>
      <c r="P92" s="1772"/>
      <c r="Q92" s="752"/>
      <c r="R92" s="752"/>
      <c r="S92" s="752"/>
      <c r="T92" s="752"/>
      <c r="U92" s="752"/>
      <c r="V92" s="752"/>
      <c r="W92" s="752"/>
      <c r="X92" s="752"/>
      <c r="Y92" s="752"/>
      <c r="Z92" s="752"/>
      <c r="AA92" s="752"/>
      <c r="AB92" s="752"/>
      <c r="AC92" s="752"/>
      <c r="AD92" s="752"/>
    </row>
  </sheetData>
  <mergeCells count="9">
    <mergeCell ref="C90:K90"/>
    <mergeCell ref="B91:V91"/>
    <mergeCell ref="C21:C22"/>
    <mergeCell ref="B9:B22"/>
    <mergeCell ref="G17:L18"/>
    <mergeCell ref="D21:L22"/>
    <mergeCell ref="C8:L8"/>
    <mergeCell ref="D9:L10"/>
    <mergeCell ref="C9:C10"/>
  </mergeCells>
  <hyperlinks>
    <hyperlink ref="C90" r:id="rId1" display="http://www.excel-downloads.com/forum/111720-space.html" xr:uid="{8FD55B93-5A3E-4704-BCA7-A6FD7329A5D1}"/>
    <hyperlink ref="B91" r:id="rId2" xr:uid="{1207D9B9-E1F0-40C1-907F-FAD1F9B3AB2B}"/>
    <hyperlink ref="B56" r:id="rId3" display="Les unités pifométriques" xr:uid="{924A73C4-6B23-4AEF-A4BA-EAEF8803465C}"/>
    <hyperlink ref="D61" r:id="rId4" xr:uid="{47E5BB12-8EA6-4C81-A026-48BA04E31164}"/>
    <hyperlink ref="D62" r:id="rId5" xr:uid="{ABAD1927-EE5E-41A9-B20A-8FCEB45E091B}"/>
    <hyperlink ref="D63" r:id="rId6" xr:uid="{EAD2D53F-74A2-40F8-AEE8-D8DBCB4C17D5}"/>
    <hyperlink ref="D64" r:id="rId7" xr:uid="{5FC7E62A-C952-460F-A8F1-14ACFE6B44B8}"/>
    <hyperlink ref="D66" r:id="rId8" xr:uid="{4C6DCB0F-60F5-48D1-8904-2406DCA68732}"/>
    <hyperlink ref="D60" r:id="rId9" xr:uid="{47C59553-AF8E-4350-92AF-A1867916EF42}"/>
    <hyperlink ref="B70" r:id="rId10" display="https://www.youtube.com/watch?v=YfGrccEQGKk" xr:uid="{B6D522DD-E0B8-42CD-9E9C-9AF307AE4E82}"/>
    <hyperlink ref="B71" r:id="rId11" display="https://www.youtube.com/watch?v=li4XNespLxg" xr:uid="{18780207-FF44-4987-9991-37B1CE59849F}"/>
    <hyperlink ref="B68:M68" r:id="rId12" display="Différence entre un fichier XLS et XLSX (ou XLSM)" xr:uid="{191D6A41-084B-40E8-A6A7-B77B78690D91}"/>
    <hyperlink ref="D65" r:id="rId13" xr:uid="{778BEEFF-F753-4BFF-A12F-2C9B87E27D81}"/>
    <hyperlink ref="B73:H73" r:id="rId14" display="Forum Bureautique" xr:uid="{B65EA422-1292-4EC5-919F-1326A6C9BF04}"/>
    <hyperlink ref="B74:M74" r:id="rId15" display="Alternatives à Microsoft Excel : 5 programmes gratuits et convaincants" xr:uid="{B81079D2-8CBB-4ACE-BCE5-D67CF7783743}"/>
    <hyperlink ref="B75:J75" r:id="rId16" display="Excel SI-ALORS: comment fonctionne la formule SI ?" xr:uid="{09FAB9D7-C970-47DE-AB05-1C30591FE490}"/>
    <hyperlink ref="B76:I76" r:id="rId17" display="Les 20 meilleurs Tricks Mathématiques" xr:uid="{8D467861-DA11-45CE-A910-C01068CEA3CD}"/>
    <hyperlink ref="D79" r:id="rId18" xr:uid="{0EA26F8A-E4B0-4FA3-87EF-2F7EC9A71607}"/>
    <hyperlink ref="D80" r:id="rId19" xr:uid="{4A1E5359-3FB6-4779-87BC-949AAFE6E1D1}"/>
    <hyperlink ref="D78" r:id="rId20" xr:uid="{ABB84740-4014-42BB-BD73-B6DE3251B3DF}"/>
    <hyperlink ref="D81" r:id="rId21" xr:uid="{4212C5C6-2849-4022-ABAD-8F19C03B557F}"/>
    <hyperlink ref="D82" r:id="rId22" xr:uid="{5E8D60BE-466C-431D-9D33-D1E5E462D575}"/>
    <hyperlink ref="D56" r:id="rId23" xr:uid="{BE6D8E2E-6601-4408-B75D-3E7235D07B91}"/>
    <hyperlink ref="D70" r:id="rId24" xr:uid="{0919FC1B-1D68-4A42-85D8-002B45CF94CD}"/>
    <hyperlink ref="D71" r:id="rId25" xr:uid="{06BE3CC0-A69F-4844-AF7F-210660B11877}"/>
    <hyperlink ref="D68" r:id="rId26" xr:uid="{EA482273-A5A9-4B39-950A-FE06801042BC}"/>
    <hyperlink ref="D72" r:id="rId27" xr:uid="{97D474D4-8F87-4267-AB05-05673DDBCD36}"/>
    <hyperlink ref="D73" r:id="rId28" xr:uid="{94AAC9F8-C605-4B0A-A1A5-BE175745D038}"/>
    <hyperlink ref="D74" r:id="rId29" xr:uid="{2E7A964A-667A-4FC7-8513-722C58110192}"/>
    <hyperlink ref="D75" r:id="rId30" xr:uid="{674AC6E5-A424-41B2-96F4-1AD32079F9E0}"/>
    <hyperlink ref="D76" r:id="rId31" xr:uid="{D2657853-16D2-4882-8A42-3BBF5251CAA6}"/>
    <hyperlink ref="D59" r:id="rId32" xr:uid="{DB8E3C93-CC5F-4556-8F43-82872B58C0A6}"/>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3"/>
  <sheetViews>
    <sheetView zoomScale="75" zoomScaleNormal="75" workbookViewId="0">
      <selection activeCell="N1" sqref="N1"/>
    </sheetView>
  </sheetViews>
  <sheetFormatPr baseColWidth="10" defaultRowHeight="15" x14ac:dyDescent="0.25"/>
  <cols>
    <col min="1" max="1" width="3.7109375" customWidth="1"/>
    <col min="2" max="6" width="11.7109375" customWidth="1"/>
    <col min="7" max="7" width="3.7109375" customWidth="1"/>
    <col min="8" max="29" width="11.7109375" customWidth="1"/>
    <col min="30" max="30" width="5.7109375" customWidth="1"/>
  </cols>
  <sheetData>
    <row r="1" spans="1:21" x14ac:dyDescent="0.25">
      <c r="A1" s="62">
        <v>3</v>
      </c>
      <c r="B1" s="62">
        <v>11</v>
      </c>
      <c r="C1" s="62">
        <v>11</v>
      </c>
      <c r="D1" s="62">
        <v>11</v>
      </c>
      <c r="E1" s="62">
        <v>11</v>
      </c>
      <c r="F1" s="62">
        <v>11</v>
      </c>
      <c r="G1" s="62">
        <v>11</v>
      </c>
      <c r="H1" s="62">
        <v>11</v>
      </c>
      <c r="I1" s="62">
        <v>11</v>
      </c>
      <c r="J1" s="62">
        <v>11</v>
      </c>
      <c r="K1" s="62">
        <v>11</v>
      </c>
      <c r="L1" s="62">
        <v>11</v>
      </c>
      <c r="M1" s="62">
        <v>11</v>
      </c>
      <c r="N1" s="62">
        <v>11</v>
      </c>
      <c r="O1" s="1"/>
      <c r="P1" s="798" t="s">
        <v>0</v>
      </c>
    </row>
    <row r="2" spans="1:21" ht="15" customHeight="1" x14ac:dyDescent="0.25">
      <c r="A2" s="1858" t="s">
        <v>1</v>
      </c>
      <c r="B2" s="1859"/>
      <c r="C2" s="1859"/>
      <c r="D2" s="1859"/>
      <c r="E2" s="1859"/>
      <c r="F2" s="1859"/>
      <c r="G2" s="1859"/>
      <c r="H2" s="1859"/>
      <c r="I2" s="1859"/>
      <c r="J2" s="1859"/>
      <c r="K2" s="1859"/>
      <c r="L2" s="1859"/>
      <c r="M2" s="1859"/>
      <c r="N2" s="1859"/>
      <c r="O2" s="1859"/>
      <c r="P2" s="1859"/>
      <c r="Q2" s="1859"/>
      <c r="R2" s="1859"/>
      <c r="S2" s="1859"/>
      <c r="T2" s="1859"/>
      <c r="U2" s="2"/>
    </row>
    <row r="3" spans="1:21" ht="15" customHeight="1" x14ac:dyDescent="0.25">
      <c r="A3" s="1858"/>
      <c r="B3" s="1859"/>
      <c r="C3" s="1859"/>
      <c r="D3" s="1859"/>
      <c r="E3" s="1859"/>
      <c r="F3" s="1859"/>
      <c r="G3" s="1859"/>
      <c r="H3" s="1859"/>
      <c r="I3" s="1859"/>
      <c r="J3" s="1859"/>
      <c r="K3" s="1859"/>
      <c r="L3" s="1859"/>
      <c r="M3" s="1859"/>
      <c r="N3" s="1859"/>
      <c r="O3" s="1859"/>
      <c r="P3" s="1859"/>
      <c r="Q3" s="1859"/>
      <c r="R3" s="1859"/>
      <c r="S3" s="1859"/>
      <c r="T3" s="1859"/>
      <c r="U3" s="2"/>
    </row>
    <row r="4" spans="1:21" ht="15" customHeight="1" x14ac:dyDescent="0.25">
      <c r="A4" s="1860" t="s">
        <v>661</v>
      </c>
      <c r="B4" s="1860"/>
      <c r="C4" s="1860"/>
      <c r="D4" s="1860"/>
      <c r="E4" s="1860"/>
      <c r="F4" s="1860"/>
      <c r="G4" s="1860"/>
      <c r="H4" s="1860"/>
      <c r="I4" s="1860"/>
      <c r="J4" s="1860"/>
      <c r="K4" s="1860"/>
      <c r="L4" s="1860"/>
      <c r="M4" s="1860"/>
      <c r="N4" s="1860"/>
      <c r="O4" s="1860"/>
      <c r="P4" s="1860"/>
      <c r="Q4" s="1860"/>
      <c r="R4" s="1860"/>
      <c r="S4" s="1860"/>
      <c r="T4" s="1860"/>
      <c r="U4" s="2"/>
    </row>
    <row r="5" spans="1:21" ht="15" customHeight="1" x14ac:dyDescent="0.25">
      <c r="A5" s="1860"/>
      <c r="B5" s="1860"/>
      <c r="C5" s="1860"/>
      <c r="D5" s="1860"/>
      <c r="E5" s="1860"/>
      <c r="F5" s="1860"/>
      <c r="G5" s="1860"/>
      <c r="H5" s="1860"/>
      <c r="I5" s="1860"/>
      <c r="J5" s="1860"/>
      <c r="K5" s="1860"/>
      <c r="L5" s="1860"/>
      <c r="M5" s="1860"/>
      <c r="N5" s="1860"/>
      <c r="O5" s="1860"/>
      <c r="P5" s="1860"/>
      <c r="Q5" s="1860"/>
      <c r="R5" s="1860"/>
      <c r="S5" s="1860"/>
      <c r="T5" s="1860"/>
      <c r="U5" s="2"/>
    </row>
    <row r="6" spans="1:21" ht="23.25" x14ac:dyDescent="0.25">
      <c r="A6" s="64"/>
      <c r="B6" s="799"/>
      <c r="C6" s="799"/>
      <c r="D6" s="799"/>
      <c r="E6" s="799"/>
      <c r="F6" s="799"/>
      <c r="G6" s="799"/>
      <c r="H6" s="799"/>
      <c r="I6" s="799"/>
      <c r="J6" s="799"/>
      <c r="K6" s="799"/>
      <c r="L6" s="799"/>
      <c r="M6" s="799"/>
      <c r="N6" s="799"/>
      <c r="O6" s="799"/>
      <c r="P6" s="799"/>
      <c r="Q6" s="799"/>
      <c r="R6" s="799"/>
      <c r="S6" s="799"/>
      <c r="T6" s="799"/>
      <c r="U6" s="2"/>
    </row>
    <row r="7" spans="1:21" x14ac:dyDescent="0.25">
      <c r="A7" s="3"/>
      <c r="B7" s="3"/>
      <c r="C7" s="3"/>
      <c r="D7" s="3"/>
      <c r="E7" s="3"/>
      <c r="F7" s="3"/>
      <c r="G7" s="3"/>
      <c r="H7" s="3"/>
      <c r="I7" s="3"/>
      <c r="J7" s="3"/>
      <c r="K7" s="3"/>
      <c r="L7" s="3"/>
      <c r="M7" s="3"/>
      <c r="N7" s="3"/>
      <c r="O7" s="1"/>
      <c r="U7" s="2"/>
    </row>
    <row r="8" spans="1:21" x14ac:dyDescent="0.25">
      <c r="A8" s="4"/>
      <c r="B8" s="5"/>
      <c r="C8" s="5"/>
      <c r="D8" s="5"/>
      <c r="E8" s="5"/>
      <c r="F8" s="5"/>
      <c r="G8" s="5"/>
      <c r="H8" s="5"/>
      <c r="I8" s="5"/>
      <c r="J8" s="5"/>
      <c r="K8" s="5"/>
      <c r="L8" s="5"/>
      <c r="M8" s="5"/>
      <c r="N8" s="5"/>
      <c r="O8" s="5"/>
      <c r="P8" s="5"/>
      <c r="Q8" s="5"/>
      <c r="R8" s="5"/>
      <c r="S8" s="5"/>
      <c r="T8" s="5"/>
      <c r="U8" s="2"/>
    </row>
    <row r="9" spans="1:21" ht="26.25" x14ac:dyDescent="0.4">
      <c r="A9" s="4"/>
      <c r="B9" s="160" t="s">
        <v>2</v>
      </c>
      <c r="C9" s="160"/>
      <c r="D9" s="160"/>
      <c r="E9" s="160"/>
      <c r="F9" s="160"/>
      <c r="G9" s="160"/>
      <c r="H9" s="160"/>
      <c r="I9" s="160"/>
      <c r="J9" s="160"/>
      <c r="K9" s="160"/>
      <c r="L9" s="160"/>
      <c r="M9" s="160"/>
      <c r="N9" s="160"/>
      <c r="O9" s="160"/>
      <c r="P9" s="160"/>
      <c r="Q9" s="160"/>
      <c r="R9" s="160"/>
      <c r="S9" s="160"/>
      <c r="T9" s="800"/>
      <c r="U9" s="2"/>
    </row>
    <row r="10" spans="1:21" x14ac:dyDescent="0.25">
      <c r="A10" s="5"/>
      <c r="B10" s="5"/>
      <c r="C10" s="5"/>
      <c r="D10" s="5"/>
      <c r="E10" s="5"/>
      <c r="F10" s="5"/>
      <c r="G10" s="5"/>
      <c r="H10" s="5"/>
      <c r="I10" s="5"/>
      <c r="J10" s="5"/>
      <c r="K10" s="5"/>
      <c r="L10" s="5"/>
      <c r="M10" s="5"/>
      <c r="N10" s="5"/>
      <c r="O10" s="5"/>
      <c r="P10" s="5"/>
      <c r="Q10" s="5"/>
      <c r="R10" s="5"/>
      <c r="S10" s="5"/>
      <c r="T10" s="801"/>
      <c r="U10" s="2"/>
    </row>
    <row r="11" spans="1:21" ht="28.5" x14ac:dyDescent="0.25">
      <c r="A11" s="5"/>
      <c r="B11" s="802"/>
      <c r="C11" s="802" t="s">
        <v>1</v>
      </c>
      <c r="D11" s="802"/>
      <c r="E11" s="802"/>
      <c r="F11" s="802"/>
      <c r="G11" s="802"/>
      <c r="H11" s="802"/>
      <c r="I11" s="802"/>
      <c r="J11" s="802"/>
      <c r="K11" s="802"/>
      <c r="L11" s="802"/>
      <c r="M11" s="802"/>
      <c r="N11" s="802"/>
      <c r="O11" s="802"/>
      <c r="P11" s="802"/>
      <c r="Q11" s="802"/>
      <c r="R11" s="802"/>
      <c r="S11" s="802"/>
      <c r="T11" s="803"/>
      <c r="U11" s="2"/>
    </row>
    <row r="12" spans="1:21" ht="36.75" customHeight="1" x14ac:dyDescent="0.25">
      <c r="A12" s="5"/>
      <c r="B12" s="804"/>
      <c r="C12" s="804" t="s">
        <v>662</v>
      </c>
      <c r="D12" s="804"/>
      <c r="E12" s="804"/>
      <c r="F12" s="804"/>
      <c r="G12" s="804"/>
      <c r="H12" s="804"/>
      <c r="I12" s="804"/>
      <c r="J12" s="804"/>
      <c r="K12" s="804"/>
      <c r="L12" s="804"/>
      <c r="M12" s="804"/>
      <c r="N12" s="804"/>
      <c r="O12" s="804"/>
      <c r="P12" s="804"/>
      <c r="Q12" s="804"/>
      <c r="R12" s="804"/>
      <c r="S12" s="804"/>
      <c r="T12" s="805"/>
      <c r="U12" s="2"/>
    </row>
    <row r="13" spans="1:21" ht="18" customHeight="1" x14ac:dyDescent="0.25">
      <c r="A13" s="5"/>
      <c r="B13" s="804"/>
      <c r="C13" s="804"/>
      <c r="D13" s="804"/>
      <c r="E13" s="804"/>
      <c r="F13" s="804"/>
      <c r="G13" s="804"/>
      <c r="H13" s="804"/>
      <c r="I13" s="804"/>
      <c r="J13" s="804"/>
      <c r="K13" s="804"/>
      <c r="L13" s="804"/>
      <c r="M13" s="804"/>
      <c r="N13" s="804"/>
      <c r="O13" s="804"/>
      <c r="P13" s="804"/>
      <c r="Q13" s="804"/>
      <c r="R13" s="804"/>
      <c r="S13" s="804"/>
      <c r="T13" s="805"/>
      <c r="U13" s="2"/>
    </row>
    <row r="14" spans="1:21" ht="18" customHeight="1" x14ac:dyDescent="0.25">
      <c r="A14" s="5"/>
      <c r="B14" s="804"/>
      <c r="C14" s="804" t="s">
        <v>3</v>
      </c>
      <c r="D14" s="804"/>
      <c r="E14" s="804"/>
      <c r="F14" s="804"/>
      <c r="G14" s="804"/>
      <c r="H14" s="804"/>
      <c r="I14" s="804"/>
      <c r="J14" s="804"/>
      <c r="K14" s="804"/>
      <c r="L14" s="804"/>
      <c r="M14" s="804"/>
      <c r="N14" s="804"/>
      <c r="O14" s="804"/>
      <c r="P14" s="804"/>
      <c r="Q14" s="804"/>
      <c r="R14" s="804"/>
      <c r="S14" s="804"/>
      <c r="T14" s="805"/>
      <c r="U14" s="2"/>
    </row>
    <row r="15" spans="1:21" ht="18" customHeight="1" x14ac:dyDescent="0.25">
      <c r="A15" s="5"/>
      <c r="B15" s="804"/>
      <c r="C15" s="804"/>
      <c r="D15" s="804"/>
      <c r="E15" s="804"/>
      <c r="F15" s="804"/>
      <c r="G15" s="804"/>
      <c r="H15" s="804"/>
      <c r="I15" s="804"/>
      <c r="J15" s="804"/>
      <c r="K15" s="804"/>
      <c r="L15" s="804"/>
      <c r="M15" s="804"/>
      <c r="N15" s="804"/>
      <c r="O15" s="804"/>
      <c r="P15" s="804"/>
      <c r="Q15" s="804"/>
      <c r="R15" s="804"/>
      <c r="S15" s="804"/>
      <c r="T15" s="805"/>
      <c r="U15" s="2"/>
    </row>
    <row r="16" spans="1:21" ht="18" customHeight="1" x14ac:dyDescent="0.25">
      <c r="A16" s="5"/>
      <c r="B16" s="804"/>
      <c r="C16" s="804" t="s">
        <v>695</v>
      </c>
      <c r="D16" s="804"/>
      <c r="E16" s="804"/>
      <c r="F16" s="804"/>
      <c r="G16" s="804"/>
      <c r="H16" s="804"/>
      <c r="I16" s="804"/>
      <c r="J16" s="804"/>
      <c r="K16" s="804"/>
      <c r="L16" s="804"/>
      <c r="M16" s="804"/>
      <c r="N16" s="804"/>
      <c r="O16" s="804"/>
      <c r="P16" s="804"/>
      <c r="Q16" s="804"/>
      <c r="R16" s="804"/>
      <c r="S16" s="804"/>
      <c r="T16" s="805"/>
      <c r="U16" s="2"/>
    </row>
    <row r="17" spans="1:21" ht="18" customHeight="1" x14ac:dyDescent="0.25">
      <c r="A17" s="5"/>
      <c r="B17" s="804"/>
      <c r="C17" s="804"/>
      <c r="D17" s="804"/>
      <c r="E17" s="804"/>
      <c r="F17" s="804"/>
      <c r="G17" s="804"/>
      <c r="H17" s="804"/>
      <c r="I17" s="804"/>
      <c r="J17" s="804"/>
      <c r="K17" s="804"/>
      <c r="L17" s="804"/>
      <c r="M17" s="804"/>
      <c r="N17" s="804"/>
      <c r="O17" s="804"/>
      <c r="P17" s="804"/>
      <c r="Q17" s="804"/>
      <c r="R17" s="804"/>
      <c r="S17" s="804"/>
      <c r="T17" s="805"/>
      <c r="U17" s="2"/>
    </row>
    <row r="18" spans="1:21" ht="18" customHeight="1" x14ac:dyDescent="0.25">
      <c r="A18" s="5"/>
      <c r="B18" s="804"/>
      <c r="C18" s="804" t="s">
        <v>4</v>
      </c>
      <c r="D18" s="804"/>
      <c r="E18" s="804"/>
      <c r="F18" s="804"/>
      <c r="G18" s="804"/>
      <c r="H18" s="804"/>
      <c r="I18" s="804"/>
      <c r="J18" s="804"/>
      <c r="K18" s="804"/>
      <c r="L18" s="804"/>
      <c r="M18" s="804"/>
      <c r="N18" s="804"/>
      <c r="O18" s="804"/>
      <c r="P18" s="804"/>
      <c r="Q18" s="804"/>
      <c r="R18" s="804"/>
      <c r="S18" s="804"/>
      <c r="T18" s="805"/>
      <c r="U18" s="2"/>
    </row>
    <row r="19" spans="1:21" ht="18" customHeight="1" x14ac:dyDescent="0.25">
      <c r="A19" s="5"/>
      <c r="B19" s="804"/>
      <c r="C19" s="804"/>
      <c r="D19" s="804"/>
      <c r="E19" s="804"/>
      <c r="F19" s="804"/>
      <c r="G19" s="804"/>
      <c r="H19" s="804"/>
      <c r="I19" s="804"/>
      <c r="J19" s="804"/>
      <c r="K19" s="804"/>
      <c r="L19" s="804"/>
      <c r="M19" s="804"/>
      <c r="N19" s="804"/>
      <c r="O19" s="804"/>
      <c r="P19" s="804"/>
      <c r="Q19" s="804"/>
      <c r="R19" s="804"/>
      <c r="S19" s="804"/>
      <c r="T19" s="805"/>
      <c r="U19" s="2"/>
    </row>
    <row r="20" spans="1:21" ht="18" customHeight="1" x14ac:dyDescent="0.25">
      <c r="A20" s="5"/>
      <c r="B20" s="804"/>
      <c r="C20" s="804" t="s">
        <v>5</v>
      </c>
      <c r="D20" s="804"/>
      <c r="E20" s="804"/>
      <c r="F20" s="804"/>
      <c r="G20" s="804"/>
      <c r="H20" s="804"/>
      <c r="I20" s="804"/>
      <c r="J20" s="804"/>
      <c r="K20" s="804"/>
      <c r="L20" s="804"/>
      <c r="M20" s="804"/>
      <c r="N20" s="804"/>
      <c r="O20" s="804"/>
      <c r="P20" s="804"/>
      <c r="Q20" s="804"/>
      <c r="R20" s="804"/>
      <c r="S20" s="804"/>
      <c r="T20" s="805"/>
      <c r="U20" s="2"/>
    </row>
    <row r="21" spans="1:21" ht="18" customHeight="1" x14ac:dyDescent="0.25">
      <c r="A21" s="5"/>
      <c r="B21" s="804"/>
      <c r="C21" s="804"/>
      <c r="D21" s="804"/>
      <c r="E21" s="804"/>
      <c r="F21" s="804"/>
      <c r="G21" s="804"/>
      <c r="H21" s="804"/>
      <c r="I21" s="804"/>
      <c r="J21" s="804"/>
      <c r="K21" s="804"/>
      <c r="L21" s="804"/>
      <c r="M21" s="804"/>
      <c r="N21" s="804"/>
      <c r="O21" s="804"/>
      <c r="P21" s="804"/>
      <c r="Q21" s="804"/>
      <c r="R21" s="804"/>
      <c r="S21" s="804"/>
      <c r="T21" s="805"/>
      <c r="U21" s="2"/>
    </row>
    <row r="22" spans="1:21" ht="18" customHeight="1" x14ac:dyDescent="0.25">
      <c r="A22" s="5"/>
      <c r="B22" s="804"/>
      <c r="C22" s="804" t="s">
        <v>6</v>
      </c>
      <c r="D22" s="804"/>
      <c r="E22" s="804"/>
      <c r="F22" s="804"/>
      <c r="G22" s="804"/>
      <c r="H22" s="804"/>
      <c r="I22" s="804"/>
      <c r="J22" s="804"/>
      <c r="K22" s="804"/>
      <c r="L22" s="804"/>
      <c r="M22" s="804"/>
      <c r="N22" s="804"/>
      <c r="O22" s="804"/>
      <c r="P22" s="804"/>
      <c r="Q22" s="804"/>
      <c r="R22" s="804"/>
      <c r="S22" s="804"/>
      <c r="T22" s="805"/>
      <c r="U22" s="2"/>
    </row>
    <row r="23" spans="1:21" ht="18" customHeight="1" x14ac:dyDescent="0.25">
      <c r="A23" s="5"/>
      <c r="B23" s="804"/>
      <c r="C23" s="804"/>
      <c r="D23" s="804"/>
      <c r="E23" s="804"/>
      <c r="F23" s="804"/>
      <c r="G23" s="804"/>
      <c r="H23" s="804"/>
      <c r="I23" s="804"/>
      <c r="J23" s="804"/>
      <c r="K23" s="804"/>
      <c r="L23" s="804"/>
      <c r="M23" s="804"/>
      <c r="N23" s="804"/>
      <c r="O23" s="804"/>
      <c r="P23" s="804"/>
      <c r="Q23" s="804"/>
      <c r="R23" s="804"/>
      <c r="S23" s="804"/>
      <c r="T23" s="805"/>
      <c r="U23" s="2"/>
    </row>
    <row r="24" spans="1:21" ht="18" customHeight="1" x14ac:dyDescent="0.25">
      <c r="A24" s="5"/>
      <c r="B24" s="802"/>
      <c r="C24" s="802" t="s">
        <v>7</v>
      </c>
      <c r="D24" s="802"/>
      <c r="E24" s="802"/>
      <c r="F24" s="802"/>
      <c r="G24" s="802"/>
      <c r="H24" s="802"/>
      <c r="I24" s="802"/>
      <c r="J24" s="802"/>
      <c r="K24" s="802"/>
      <c r="L24" s="802"/>
      <c r="M24" s="802"/>
      <c r="N24" s="802"/>
      <c r="O24" s="802"/>
      <c r="P24" s="802"/>
      <c r="Q24" s="802"/>
      <c r="R24" s="802"/>
      <c r="S24" s="802"/>
      <c r="T24" s="803"/>
      <c r="U24" s="2"/>
    </row>
    <row r="25" spans="1:21" ht="18" customHeight="1" x14ac:dyDescent="0.25">
      <c r="A25" s="5"/>
      <c r="B25" s="802"/>
      <c r="C25" s="802"/>
      <c r="D25" s="802"/>
      <c r="E25" s="802"/>
      <c r="F25" s="802"/>
      <c r="G25" s="802"/>
      <c r="H25" s="802"/>
      <c r="I25" s="802"/>
      <c r="J25" s="802"/>
      <c r="K25" s="802"/>
      <c r="L25" s="802"/>
      <c r="M25" s="802"/>
      <c r="N25" s="802"/>
      <c r="O25" s="802"/>
      <c r="P25" s="802"/>
      <c r="Q25" s="802"/>
      <c r="R25" s="802"/>
      <c r="S25" s="802"/>
      <c r="T25" s="803"/>
      <c r="U25" s="2"/>
    </row>
    <row r="26" spans="1:21" ht="18" customHeight="1" x14ac:dyDescent="0.25">
      <c r="A26" s="5"/>
      <c r="B26" s="804"/>
      <c r="C26" s="804" t="s">
        <v>366</v>
      </c>
      <c r="D26" s="804"/>
      <c r="E26" s="804"/>
      <c r="F26" s="804"/>
      <c r="G26" s="804"/>
      <c r="H26" s="804"/>
      <c r="I26" s="804"/>
      <c r="J26" s="804"/>
      <c r="K26" s="804"/>
      <c r="L26" s="804"/>
      <c r="M26" s="804"/>
      <c r="N26" s="804"/>
      <c r="O26" s="804"/>
      <c r="P26" s="804"/>
      <c r="Q26" s="804"/>
      <c r="R26" s="804"/>
      <c r="S26" s="804"/>
      <c r="T26" s="805"/>
      <c r="U26" s="2"/>
    </row>
    <row r="27" spans="1:21" ht="18" customHeight="1" x14ac:dyDescent="0.25">
      <c r="A27" s="5"/>
      <c r="B27" s="804"/>
      <c r="C27" s="804"/>
      <c r="D27" s="804"/>
      <c r="E27" s="804"/>
      <c r="F27" s="804"/>
      <c r="G27" s="804"/>
      <c r="H27" s="804"/>
      <c r="I27" s="804"/>
      <c r="J27" s="804"/>
      <c r="K27" s="804"/>
      <c r="L27" s="804"/>
      <c r="M27" s="804"/>
      <c r="N27" s="804"/>
      <c r="O27" s="804"/>
      <c r="P27" s="804"/>
      <c r="Q27" s="804"/>
      <c r="R27" s="804"/>
      <c r="S27" s="804"/>
      <c r="T27" s="805"/>
      <c r="U27" s="2"/>
    </row>
    <row r="28" spans="1:21" ht="18" customHeight="1" x14ac:dyDescent="0.25">
      <c r="A28" s="5"/>
      <c r="B28" s="804"/>
      <c r="C28" s="804" t="s">
        <v>8</v>
      </c>
      <c r="D28" s="804"/>
      <c r="E28" s="804"/>
      <c r="F28" s="804"/>
      <c r="G28" s="804"/>
      <c r="H28" s="804"/>
      <c r="I28" s="804"/>
      <c r="J28" s="804"/>
      <c r="K28" s="804"/>
      <c r="L28" s="804"/>
      <c r="M28" s="804"/>
      <c r="N28" s="804"/>
      <c r="O28" s="804"/>
      <c r="P28" s="804"/>
      <c r="Q28" s="804"/>
      <c r="R28" s="804"/>
      <c r="S28" s="804"/>
      <c r="T28" s="805"/>
      <c r="U28" s="2"/>
    </row>
    <row r="29" spans="1:21" ht="18" customHeight="1" x14ac:dyDescent="0.25">
      <c r="A29" s="5"/>
      <c r="B29" s="804"/>
      <c r="C29" s="804"/>
      <c r="D29" s="804"/>
      <c r="E29" s="804"/>
      <c r="F29" s="804"/>
      <c r="G29" s="804"/>
      <c r="H29" s="804"/>
      <c r="I29" s="804"/>
      <c r="J29" s="804"/>
      <c r="K29" s="804"/>
      <c r="L29" s="804"/>
      <c r="M29" s="804"/>
      <c r="N29" s="804"/>
      <c r="O29" s="804"/>
      <c r="P29" s="804"/>
      <c r="Q29" s="804"/>
      <c r="R29" s="804"/>
      <c r="S29" s="804"/>
      <c r="T29" s="805"/>
      <c r="U29" s="2"/>
    </row>
    <row r="30" spans="1:21" ht="18" customHeight="1" x14ac:dyDescent="0.25">
      <c r="A30" s="5"/>
      <c r="B30" s="804"/>
      <c r="C30" s="804" t="s">
        <v>9</v>
      </c>
      <c r="D30" s="804"/>
      <c r="E30" s="804"/>
      <c r="F30" s="804"/>
      <c r="G30" s="804"/>
      <c r="H30" s="804"/>
      <c r="I30" s="804"/>
      <c r="J30" s="804"/>
      <c r="K30" s="804"/>
      <c r="L30" s="804"/>
      <c r="M30" s="804"/>
      <c r="N30" s="804"/>
      <c r="O30" s="804"/>
      <c r="P30" s="804"/>
      <c r="Q30" s="804"/>
      <c r="R30" s="804"/>
      <c r="S30" s="804"/>
      <c r="T30" s="805"/>
      <c r="U30" s="2"/>
    </row>
    <row r="31" spans="1:21" ht="18" customHeight="1" x14ac:dyDescent="0.25">
      <c r="A31" s="5"/>
      <c r="B31" s="804"/>
      <c r="C31" s="804"/>
      <c r="D31" s="804"/>
      <c r="E31" s="804"/>
      <c r="F31" s="804"/>
      <c r="G31" s="804"/>
      <c r="H31" s="804"/>
      <c r="I31" s="804"/>
      <c r="J31" s="804"/>
      <c r="K31" s="804"/>
      <c r="L31" s="804"/>
      <c r="M31" s="804"/>
      <c r="N31" s="804"/>
      <c r="O31" s="804"/>
      <c r="P31" s="804"/>
      <c r="Q31" s="804"/>
      <c r="R31" s="804"/>
      <c r="S31" s="804"/>
      <c r="T31" s="805"/>
      <c r="U31" s="2"/>
    </row>
    <row r="32" spans="1:21" ht="15" customHeight="1" x14ac:dyDescent="0.25">
      <c r="A32" s="5"/>
      <c r="B32" s="806" t="s">
        <v>10</v>
      </c>
      <c r="C32" s="806"/>
      <c r="D32" s="806"/>
      <c r="E32" s="806"/>
      <c r="F32" s="806"/>
      <c r="G32" s="806"/>
      <c r="H32" s="806"/>
      <c r="I32" s="806"/>
      <c r="J32" s="806"/>
      <c r="K32" s="806"/>
      <c r="L32" s="806"/>
      <c r="M32" s="806"/>
      <c r="N32" s="806"/>
      <c r="O32" s="806"/>
      <c r="P32" s="806"/>
      <c r="Q32" s="806"/>
      <c r="R32" s="806"/>
      <c r="S32" s="806"/>
      <c r="T32" s="807"/>
      <c r="U32" s="2"/>
    </row>
    <row r="33" spans="1:21" ht="15" customHeight="1" x14ac:dyDescent="0.25">
      <c r="A33" s="5"/>
      <c r="B33" s="806"/>
      <c r="C33" s="806"/>
      <c r="D33" s="806"/>
      <c r="E33" s="806"/>
      <c r="F33" s="806"/>
      <c r="G33" s="806"/>
      <c r="H33" s="806"/>
      <c r="I33" s="806"/>
      <c r="J33" s="806"/>
      <c r="K33" s="806"/>
      <c r="L33" s="806"/>
      <c r="M33" s="806"/>
      <c r="N33" s="806"/>
      <c r="O33" s="806"/>
      <c r="P33" s="806"/>
      <c r="Q33" s="806"/>
      <c r="R33" s="806"/>
      <c r="S33" s="806"/>
      <c r="T33" s="807"/>
      <c r="U33" s="2"/>
    </row>
    <row r="34" spans="1:21" x14ac:dyDescent="0.25">
      <c r="A34" s="6"/>
      <c r="B34" s="6"/>
      <c r="C34" s="6"/>
      <c r="D34" s="6"/>
      <c r="E34" s="6"/>
      <c r="F34" s="6"/>
      <c r="G34" s="6"/>
      <c r="H34" s="6"/>
      <c r="I34" s="6"/>
      <c r="J34" s="6"/>
      <c r="K34" s="6"/>
      <c r="L34" s="6"/>
      <c r="M34" s="6"/>
      <c r="N34" s="6"/>
      <c r="O34" s="1"/>
      <c r="U34" s="2"/>
    </row>
    <row r="35" spans="1:21" ht="28.5" x14ac:dyDescent="0.25">
      <c r="A35" s="6"/>
      <c r="B35" s="802" t="s">
        <v>11</v>
      </c>
      <c r="C35" s="802"/>
      <c r="D35" s="802"/>
      <c r="E35" s="802"/>
      <c r="F35" s="802"/>
      <c r="G35" s="802"/>
      <c r="H35" s="802"/>
      <c r="I35" s="802"/>
      <c r="J35" s="802"/>
      <c r="K35" s="802"/>
      <c r="L35" s="802"/>
      <c r="M35" s="802"/>
      <c r="N35" s="802"/>
      <c r="O35" s="802"/>
      <c r="P35" s="802"/>
      <c r="Q35" s="802"/>
      <c r="R35" s="802"/>
      <c r="S35" s="802"/>
      <c r="T35" s="802"/>
      <c r="U35" s="2"/>
    </row>
    <row r="36" spans="1:21" ht="28.5" customHeight="1" x14ac:dyDescent="0.25">
      <c r="A36" s="6"/>
      <c r="B36" s="804" t="s">
        <v>663</v>
      </c>
      <c r="C36" s="804"/>
      <c r="D36" s="804"/>
      <c r="E36" s="804"/>
      <c r="F36" s="804"/>
      <c r="G36" s="804"/>
      <c r="H36" s="804"/>
      <c r="I36" s="804"/>
      <c r="J36" s="804"/>
      <c r="K36" s="808"/>
      <c r="L36" s="808"/>
      <c r="M36" s="808"/>
      <c r="N36" s="808"/>
      <c r="O36" s="808"/>
      <c r="P36" s="808"/>
      <c r="Q36" s="808"/>
      <c r="R36" s="808"/>
      <c r="S36" s="808"/>
      <c r="T36" s="808"/>
      <c r="U36" s="2"/>
    </row>
    <row r="37" spans="1:21" ht="28.5" customHeight="1" x14ac:dyDescent="0.25">
      <c r="A37" s="6"/>
      <c r="B37" s="804" t="s">
        <v>664</v>
      </c>
      <c r="C37" s="804"/>
      <c r="D37" s="804"/>
      <c r="E37" s="804"/>
      <c r="F37" s="804"/>
      <c r="G37" s="804"/>
      <c r="H37" s="804"/>
      <c r="I37" s="804"/>
      <c r="J37" s="804"/>
      <c r="K37" s="808"/>
      <c r="L37" s="808"/>
      <c r="M37" s="808"/>
      <c r="N37" s="808"/>
      <c r="O37" s="808"/>
      <c r="P37" s="808"/>
      <c r="Q37" s="808"/>
      <c r="R37" s="808"/>
      <c r="S37" s="808"/>
      <c r="T37" s="808"/>
      <c r="U37" s="2"/>
    </row>
    <row r="38" spans="1:21" ht="28.5" x14ac:dyDescent="0.25">
      <c r="A38" s="809"/>
      <c r="B38" s="810" t="s">
        <v>13</v>
      </c>
      <c r="C38" s="810"/>
      <c r="D38" s="810"/>
      <c r="E38" s="810"/>
      <c r="F38" s="810"/>
      <c r="G38" s="810"/>
      <c r="H38" s="810"/>
      <c r="I38" s="810"/>
      <c r="J38" s="810"/>
      <c r="K38" s="810"/>
      <c r="L38" s="810"/>
      <c r="M38" s="810"/>
      <c r="N38" s="810"/>
      <c r="O38" s="810"/>
      <c r="P38" s="810"/>
      <c r="Q38" s="810"/>
      <c r="R38" s="810"/>
      <c r="S38" s="810"/>
      <c r="T38" s="810"/>
      <c r="U38" s="2"/>
    </row>
    <row r="39" spans="1:21" ht="28.5" customHeight="1" x14ac:dyDescent="0.25">
      <c r="A39" s="809"/>
      <c r="B39" s="810" t="s">
        <v>665</v>
      </c>
      <c r="C39" s="810"/>
      <c r="D39" s="810"/>
      <c r="E39" s="810"/>
      <c r="F39" s="810"/>
      <c r="G39" s="810"/>
      <c r="H39" s="810"/>
      <c r="I39" s="810"/>
      <c r="J39" s="810"/>
      <c r="K39" s="811"/>
      <c r="L39" s="811"/>
      <c r="M39" s="811"/>
      <c r="N39" s="811"/>
      <c r="O39" s="811"/>
      <c r="P39" s="811"/>
      <c r="Q39" s="811"/>
      <c r="R39" s="811"/>
      <c r="S39" s="811"/>
      <c r="T39" s="811"/>
      <c r="U39" s="2"/>
    </row>
    <row r="40" spans="1:21" ht="28.5" customHeight="1" x14ac:dyDescent="0.25">
      <c r="A40" s="809"/>
      <c r="B40" s="810" t="s">
        <v>666</v>
      </c>
      <c r="C40" s="810"/>
      <c r="D40" s="810"/>
      <c r="E40" s="810"/>
      <c r="F40" s="810"/>
      <c r="G40" s="810"/>
      <c r="H40" s="810"/>
      <c r="I40" s="810"/>
      <c r="J40" s="810"/>
      <c r="K40" s="811"/>
      <c r="L40" s="811"/>
      <c r="M40" s="811"/>
      <c r="N40" s="811"/>
      <c r="O40" s="811"/>
      <c r="P40" s="811"/>
      <c r="Q40" s="811"/>
      <c r="R40" s="811"/>
      <c r="S40" s="811"/>
      <c r="T40" s="811"/>
      <c r="U40" s="2"/>
    </row>
    <row r="41" spans="1:21" ht="28.5" x14ac:dyDescent="0.25">
      <c r="A41" s="809"/>
      <c r="B41" s="812" t="s">
        <v>14</v>
      </c>
      <c r="C41" s="812"/>
      <c r="D41" s="812"/>
      <c r="E41" s="812"/>
      <c r="F41" s="812"/>
      <c r="G41" s="812"/>
      <c r="H41" s="812"/>
      <c r="I41" s="812"/>
      <c r="J41" s="812"/>
      <c r="K41" s="812"/>
      <c r="L41" s="812"/>
      <c r="M41" s="812"/>
      <c r="N41" s="812"/>
      <c r="O41" s="812"/>
      <c r="P41" s="812"/>
      <c r="Q41" s="812"/>
      <c r="R41" s="812"/>
      <c r="S41" s="812"/>
      <c r="T41" s="812"/>
      <c r="U41" s="2"/>
    </row>
    <row r="42" spans="1:21" ht="28.5" x14ac:dyDescent="0.25">
      <c r="A42" s="809"/>
      <c r="B42" s="812" t="s">
        <v>15</v>
      </c>
      <c r="C42" s="812"/>
      <c r="D42" s="812"/>
      <c r="E42" s="812"/>
      <c r="F42" s="812"/>
      <c r="G42" s="812"/>
      <c r="H42" s="812"/>
      <c r="I42" s="812"/>
      <c r="J42" s="812"/>
      <c r="K42" s="812"/>
      <c r="L42" s="812"/>
      <c r="M42" s="812"/>
      <c r="N42" s="812"/>
      <c r="O42" s="812"/>
      <c r="P42" s="812"/>
      <c r="Q42" s="812"/>
      <c r="R42" s="812"/>
      <c r="S42" s="812"/>
      <c r="T42" s="812"/>
      <c r="U42" s="2"/>
    </row>
    <row r="43" spans="1:21" ht="28.5" x14ac:dyDescent="0.25">
      <c r="A43" s="809"/>
      <c r="B43" s="812" t="s">
        <v>16</v>
      </c>
      <c r="C43" s="812"/>
      <c r="D43" s="812"/>
      <c r="E43" s="812"/>
      <c r="F43" s="812"/>
      <c r="G43" s="812"/>
      <c r="H43" s="812"/>
      <c r="I43" s="812"/>
      <c r="J43" s="812"/>
      <c r="K43" s="812"/>
      <c r="L43" s="812"/>
      <c r="M43" s="812"/>
      <c r="N43" s="812"/>
      <c r="O43" s="812"/>
      <c r="P43" s="812"/>
      <c r="Q43" s="812"/>
      <c r="R43" s="812"/>
      <c r="S43" s="812"/>
      <c r="T43" s="812"/>
      <c r="U43" s="2"/>
    </row>
    <row r="44" spans="1:21" ht="28.5" x14ac:dyDescent="0.25">
      <c r="A44" s="809"/>
      <c r="B44" s="812" t="s">
        <v>17</v>
      </c>
      <c r="C44" s="812"/>
      <c r="D44" s="812"/>
      <c r="E44" s="812"/>
      <c r="F44" s="812"/>
      <c r="G44" s="812"/>
      <c r="H44" s="812"/>
      <c r="I44" s="812"/>
      <c r="J44" s="812"/>
      <c r="K44" s="812"/>
      <c r="L44" s="812"/>
      <c r="M44" s="812"/>
      <c r="N44" s="812"/>
      <c r="O44" s="812"/>
      <c r="P44" s="812"/>
      <c r="Q44" s="812"/>
      <c r="R44" s="812"/>
      <c r="S44" s="812"/>
      <c r="T44" s="812"/>
      <c r="U44" s="2"/>
    </row>
    <row r="45" spans="1:21" ht="28.5" customHeight="1" x14ac:dyDescent="0.25">
      <c r="A45" s="809"/>
      <c r="B45" s="812" t="s">
        <v>667</v>
      </c>
      <c r="C45" s="812"/>
      <c r="D45" s="812"/>
      <c r="E45" s="812"/>
      <c r="F45" s="812"/>
      <c r="G45" s="812"/>
      <c r="H45" s="812"/>
      <c r="I45" s="812"/>
      <c r="J45" s="812"/>
      <c r="K45" s="813"/>
      <c r="L45" s="813"/>
      <c r="M45" s="813"/>
      <c r="N45" s="813"/>
      <c r="O45" s="813"/>
      <c r="P45" s="813"/>
      <c r="Q45" s="813"/>
      <c r="R45" s="813"/>
      <c r="S45" s="813"/>
      <c r="T45" s="813"/>
      <c r="U45" s="2"/>
    </row>
    <row r="46" spans="1:21" ht="24.95" customHeight="1" x14ac:dyDescent="0.25">
      <c r="A46" s="809"/>
      <c r="B46" s="814" t="s">
        <v>668</v>
      </c>
      <c r="C46" s="814"/>
      <c r="D46" s="815"/>
      <c r="E46" s="815"/>
      <c r="F46" s="815"/>
      <c r="G46" s="815"/>
      <c r="H46" s="815"/>
      <c r="I46" s="815"/>
      <c r="J46" s="815"/>
      <c r="K46" s="815"/>
      <c r="L46" s="815"/>
      <c r="M46" s="815"/>
      <c r="N46" s="815"/>
      <c r="O46" s="815"/>
      <c r="P46" s="815"/>
      <c r="Q46" s="815"/>
      <c r="R46" s="815"/>
      <c r="S46" s="815"/>
      <c r="T46" s="815"/>
      <c r="U46" s="2"/>
    </row>
    <row r="47" spans="1:21" ht="24.95" customHeight="1" x14ac:dyDescent="0.25">
      <c r="A47" s="809"/>
      <c r="B47" s="814" t="s">
        <v>669</v>
      </c>
      <c r="C47" s="814"/>
      <c r="D47" s="815"/>
      <c r="E47" s="815"/>
      <c r="F47" s="815"/>
      <c r="G47" s="815"/>
      <c r="H47" s="815"/>
      <c r="I47" s="815"/>
      <c r="J47" s="815"/>
      <c r="K47" s="815"/>
      <c r="L47" s="815"/>
      <c r="M47" s="815"/>
      <c r="N47" s="815"/>
      <c r="O47" s="815"/>
      <c r="P47" s="815"/>
      <c r="Q47" s="815"/>
      <c r="R47" s="815"/>
      <c r="S47" s="815"/>
      <c r="T47" s="815"/>
      <c r="U47" s="2"/>
    </row>
    <row r="48" spans="1:21" ht="20.100000000000001" customHeight="1" x14ac:dyDescent="0.25">
      <c r="A48" s="809"/>
      <c r="B48" s="6"/>
      <c r="C48" s="6"/>
      <c r="D48" s="6"/>
      <c r="E48" s="6"/>
      <c r="F48" s="6"/>
      <c r="G48" s="6"/>
      <c r="H48" s="6"/>
      <c r="I48" s="6"/>
      <c r="J48" s="6"/>
      <c r="K48" s="6"/>
      <c r="L48" s="6"/>
      <c r="M48" s="797"/>
      <c r="N48" s="816"/>
      <c r="O48" s="63"/>
      <c r="P48" s="817"/>
      <c r="Q48" s="818"/>
      <c r="R48" s="818"/>
      <c r="S48" s="63"/>
      <c r="T48" s="63"/>
      <c r="U48" s="2"/>
    </row>
    <row r="49" spans="1:21" ht="20.100000000000001" customHeight="1" x14ac:dyDescent="0.25">
      <c r="A49" s="809"/>
      <c r="B49" s="804" t="s">
        <v>670</v>
      </c>
      <c r="C49" s="804"/>
      <c r="D49" s="808"/>
      <c r="E49" s="808"/>
      <c r="F49" s="808"/>
      <c r="G49" s="808"/>
      <c r="H49" s="808"/>
      <c r="I49" s="808"/>
      <c r="J49" s="808"/>
      <c r="K49" s="808"/>
      <c r="L49" s="808"/>
      <c r="M49" s="808"/>
      <c r="N49" s="808"/>
      <c r="O49" s="808"/>
      <c r="P49" s="808"/>
      <c r="Q49" s="808"/>
      <c r="R49" s="808"/>
      <c r="S49" s="808"/>
      <c r="T49" s="808"/>
      <c r="U49" s="2"/>
    </row>
    <row r="50" spans="1:21" ht="20.100000000000001" customHeight="1" x14ac:dyDescent="0.25">
      <c r="A50" s="809"/>
      <c r="B50" s="804" t="s">
        <v>671</v>
      </c>
      <c r="C50" s="804"/>
      <c r="D50" s="808"/>
      <c r="E50" s="808"/>
      <c r="F50" s="808"/>
      <c r="G50" s="808"/>
      <c r="H50" s="808"/>
      <c r="I50" s="808"/>
      <c r="J50" s="808"/>
      <c r="K50" s="808"/>
      <c r="L50" s="808"/>
      <c r="M50" s="808"/>
      <c r="N50" s="808"/>
      <c r="O50" s="808"/>
      <c r="P50" s="808"/>
      <c r="Q50" s="808"/>
      <c r="R50" s="808"/>
      <c r="S50" s="808"/>
      <c r="T50" s="808"/>
      <c r="U50" s="2"/>
    </row>
    <row r="51" spans="1:21" ht="20.100000000000001" customHeight="1" x14ac:dyDescent="0.25">
      <c r="B51" s="808"/>
      <c r="C51" s="808"/>
      <c r="D51" s="808"/>
      <c r="E51" s="808"/>
      <c r="F51" s="808"/>
      <c r="G51" s="808"/>
      <c r="H51" s="808"/>
      <c r="I51" s="808"/>
      <c r="J51" s="808"/>
      <c r="K51" s="808"/>
      <c r="L51" s="808"/>
      <c r="M51" s="808"/>
      <c r="N51" s="808"/>
      <c r="O51" s="808"/>
      <c r="P51" s="808"/>
      <c r="Q51" s="808"/>
      <c r="R51" s="808"/>
      <c r="S51" s="808"/>
      <c r="T51" s="808"/>
      <c r="U51" s="2"/>
    </row>
    <row r="52" spans="1:21" ht="20.100000000000001" customHeight="1" x14ac:dyDescent="0.45">
      <c r="B52" s="819" t="s">
        <v>18</v>
      </c>
      <c r="C52" s="819"/>
      <c r="D52" s="819"/>
      <c r="E52" s="819"/>
      <c r="F52" s="819"/>
      <c r="G52" s="819"/>
      <c r="H52" s="819"/>
      <c r="I52" s="819"/>
      <c r="J52" s="819"/>
      <c r="K52" s="819"/>
      <c r="L52" s="819"/>
      <c r="M52" s="819"/>
      <c r="N52" s="819"/>
      <c r="O52" s="819"/>
      <c r="P52" s="819"/>
      <c r="Q52" s="819"/>
      <c r="R52" s="819"/>
      <c r="S52" s="819"/>
      <c r="T52" s="819"/>
      <c r="U52" s="2"/>
    </row>
    <row r="53" spans="1:21" ht="20.100000000000001" customHeight="1" x14ac:dyDescent="0.25">
      <c r="A53" s="3"/>
      <c r="B53" s="3"/>
      <c r="C53" s="3"/>
      <c r="D53" s="3"/>
      <c r="E53" s="3"/>
      <c r="F53" s="3"/>
      <c r="G53" s="3"/>
      <c r="H53" s="3"/>
      <c r="I53" s="3"/>
      <c r="J53" s="3"/>
      <c r="K53" s="3"/>
      <c r="L53" s="3"/>
      <c r="M53" s="3"/>
      <c r="N53" s="3"/>
      <c r="O53" s="65"/>
      <c r="P53" s="65"/>
      <c r="Q53" s="65"/>
      <c r="R53" s="65"/>
      <c r="S53" s="65"/>
      <c r="T53" s="65"/>
      <c r="U53" s="2"/>
    </row>
  </sheetData>
  <mergeCells count="2">
    <mergeCell ref="A2:T3"/>
    <mergeCell ref="A4:T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270E-56AF-4F43-91B9-8AD095E81144}">
  <dimension ref="A1:AJ892"/>
  <sheetViews>
    <sheetView showZeros="0" zoomScale="75" zoomScaleNormal="75" workbookViewId="0">
      <selection activeCell="L26" sqref="L26"/>
    </sheetView>
  </sheetViews>
  <sheetFormatPr baseColWidth="10" defaultRowHeight="15" x14ac:dyDescent="0.25"/>
  <cols>
    <col min="1" max="1" width="3.7109375" customWidth="1"/>
    <col min="2" max="14" width="11.7109375" customWidth="1"/>
    <col min="16" max="16" width="3.7109375" customWidth="1"/>
    <col min="17" max="29" width="11.7109375" customWidth="1"/>
  </cols>
  <sheetData>
    <row r="1" spans="1:35" s="58" customFormat="1" ht="15" customHeight="1" x14ac:dyDescent="0.25">
      <c r="A1" s="62">
        <v>3</v>
      </c>
      <c r="B1" s="62">
        <v>11</v>
      </c>
      <c r="C1" s="62">
        <v>11</v>
      </c>
      <c r="D1" s="62">
        <v>11</v>
      </c>
      <c r="E1" s="62">
        <v>11</v>
      </c>
      <c r="F1" s="62">
        <v>11</v>
      </c>
      <c r="G1" s="62">
        <v>11</v>
      </c>
      <c r="H1" s="62">
        <v>11</v>
      </c>
      <c r="I1" s="62">
        <v>11</v>
      </c>
      <c r="J1" s="62">
        <v>11</v>
      </c>
      <c r="K1" s="62">
        <v>11</v>
      </c>
      <c r="L1" s="62">
        <v>11</v>
      </c>
      <c r="M1" s="62">
        <v>11</v>
      </c>
      <c r="N1" s="62">
        <v>11</v>
      </c>
      <c r="O1" s="400" t="s">
        <v>0</v>
      </c>
      <c r="P1" s="62">
        <v>3</v>
      </c>
      <c r="Q1" s="62">
        <v>11</v>
      </c>
      <c r="R1" s="62">
        <v>11</v>
      </c>
      <c r="S1" s="62">
        <v>11</v>
      </c>
      <c r="T1" s="62">
        <v>11</v>
      </c>
      <c r="U1" s="62">
        <v>11</v>
      </c>
      <c r="V1" s="62">
        <v>11</v>
      </c>
      <c r="W1" s="62">
        <v>11</v>
      </c>
      <c r="X1" s="62">
        <v>11</v>
      </c>
      <c r="Y1" s="62">
        <v>11</v>
      </c>
      <c r="Z1" s="62">
        <v>11</v>
      </c>
      <c r="AA1" s="62">
        <v>11</v>
      </c>
      <c r="AB1" s="62">
        <v>11</v>
      </c>
      <c r="AC1" s="62">
        <v>11</v>
      </c>
    </row>
    <row r="2" spans="1:35" s="58" customFormat="1" ht="15" customHeight="1" x14ac:dyDescent="0.25">
      <c r="A2" s="62"/>
      <c r="B2" s="62"/>
      <c r="C2" s="62"/>
      <c r="D2" s="62"/>
      <c r="E2" s="62"/>
      <c r="F2" s="62"/>
      <c r="G2" s="62"/>
      <c r="H2" s="62"/>
      <c r="I2" s="62"/>
      <c r="J2" s="62"/>
      <c r="K2" s="62"/>
      <c r="L2" s="62"/>
      <c r="M2" s="62"/>
      <c r="N2" s="62"/>
      <c r="O2" s="400"/>
      <c r="P2" s="62"/>
      <c r="Q2" s="62"/>
      <c r="R2" s="62"/>
      <c r="S2" s="62"/>
      <c r="T2" s="62"/>
      <c r="U2" s="62"/>
      <c r="V2" s="62"/>
      <c r="W2" s="62"/>
      <c r="X2" s="62"/>
      <c r="Y2" s="62"/>
      <c r="Z2" s="62"/>
      <c r="AA2" s="62"/>
      <c r="AB2" s="62"/>
      <c r="AC2" s="62"/>
    </row>
    <row r="3" spans="1:35" s="58" customFormat="1" ht="15" customHeight="1" x14ac:dyDescent="0.25">
      <c r="A3" s="62"/>
      <c r="B3" s="1861" t="s">
        <v>672</v>
      </c>
      <c r="C3" s="1862"/>
      <c r="D3" s="1862"/>
      <c r="E3" s="1862"/>
      <c r="F3" s="1862"/>
      <c r="G3" s="1862"/>
      <c r="H3" s="1862"/>
      <c r="I3" s="1862"/>
      <c r="J3" s="1862"/>
      <c r="K3" s="1862"/>
      <c r="L3" s="1862"/>
      <c r="M3" s="1862"/>
      <c r="N3" s="1863"/>
      <c r="O3" s="400"/>
      <c r="P3" s="62"/>
      <c r="Q3" s="62"/>
      <c r="R3" s="62"/>
      <c r="S3" s="62"/>
      <c r="T3" s="62"/>
      <c r="U3" s="62"/>
      <c r="V3" s="62"/>
      <c r="W3" s="62"/>
      <c r="X3" s="62"/>
      <c r="Y3" s="62"/>
      <c r="Z3" s="62"/>
      <c r="AA3" s="62"/>
      <c r="AB3" s="62"/>
      <c r="AC3" s="62"/>
    </row>
    <row r="4" spans="1:35" s="58" customFormat="1" ht="15" customHeight="1" x14ac:dyDescent="0.25">
      <c r="A4" s="62"/>
      <c r="B4" s="1864"/>
      <c r="C4" s="1865"/>
      <c r="D4" s="1865"/>
      <c r="E4" s="1865"/>
      <c r="F4" s="1865"/>
      <c r="G4" s="1865"/>
      <c r="H4" s="1865"/>
      <c r="I4" s="1865"/>
      <c r="J4" s="1865"/>
      <c r="K4" s="1865"/>
      <c r="L4" s="1865"/>
      <c r="M4" s="1865"/>
      <c r="N4" s="1866"/>
      <c r="O4" s="400"/>
      <c r="P4" s="62"/>
      <c r="Q4" s="62"/>
      <c r="R4" s="62"/>
      <c r="S4" s="62"/>
      <c r="T4" s="62"/>
      <c r="U4" s="62"/>
      <c r="V4" s="62"/>
      <c r="W4" s="62"/>
      <c r="X4" s="62"/>
      <c r="Y4" s="62"/>
      <c r="Z4" s="62"/>
      <c r="AA4" s="62"/>
      <c r="AB4" s="62"/>
      <c r="AC4" s="62"/>
    </row>
    <row r="5" spans="1:35" s="58" customFormat="1" ht="15" customHeight="1" x14ac:dyDescent="0.25">
      <c r="A5" s="62"/>
      <c r="B5" s="1864"/>
      <c r="C5" s="1865"/>
      <c r="D5" s="1865"/>
      <c r="E5" s="1865"/>
      <c r="F5" s="1865"/>
      <c r="G5" s="1865"/>
      <c r="H5" s="1865"/>
      <c r="I5" s="1865"/>
      <c r="J5" s="1865"/>
      <c r="K5" s="1865"/>
      <c r="L5" s="1865"/>
      <c r="M5" s="1865"/>
      <c r="N5" s="1866"/>
      <c r="O5" s="400"/>
      <c r="P5" s="62"/>
      <c r="Q5" s="62"/>
      <c r="R5" s="62"/>
      <c r="S5" s="62"/>
      <c r="T5" s="62"/>
      <c r="U5" s="62"/>
      <c r="V5" s="62"/>
      <c r="W5" s="62"/>
      <c r="X5" s="62"/>
      <c r="Y5" s="62"/>
      <c r="Z5" s="62"/>
      <c r="AA5" s="62"/>
      <c r="AB5" s="62"/>
      <c r="AC5" s="62"/>
    </row>
    <row r="6" spans="1:35" s="58" customFormat="1" ht="15" customHeight="1" x14ac:dyDescent="0.25">
      <c r="A6" s="62"/>
      <c r="B6" s="1867"/>
      <c r="C6" s="1868"/>
      <c r="D6" s="1868"/>
      <c r="E6" s="1868"/>
      <c r="F6" s="1868"/>
      <c r="G6" s="1868"/>
      <c r="H6" s="1868"/>
      <c r="I6" s="1868"/>
      <c r="J6" s="1868"/>
      <c r="K6" s="1868"/>
      <c r="L6" s="1868"/>
      <c r="M6" s="1868"/>
      <c r="N6" s="1869"/>
      <c r="O6" s="400"/>
      <c r="P6" s="62"/>
      <c r="Q6" s="62"/>
      <c r="R6" s="62"/>
      <c r="S6" s="62"/>
      <c r="T6" s="62"/>
      <c r="U6" s="62"/>
      <c r="V6" s="62"/>
      <c r="W6" s="62"/>
      <c r="X6" s="62"/>
      <c r="Y6" s="62"/>
      <c r="Z6" s="62"/>
      <c r="AA6" s="62"/>
      <c r="AB6" s="62"/>
      <c r="AC6" s="62"/>
    </row>
    <row r="7" spans="1:35" s="58" customFormat="1" ht="15" customHeight="1" x14ac:dyDescent="0.25">
      <c r="A7" s="62"/>
      <c r="B7" s="62"/>
      <c r="C7" s="62"/>
      <c r="D7" s="62"/>
      <c r="E7" s="62"/>
      <c r="F7" s="62"/>
      <c r="G7" s="62"/>
      <c r="H7" s="62"/>
      <c r="I7" s="62"/>
      <c r="J7" s="62"/>
      <c r="K7" s="62"/>
      <c r="L7" s="62"/>
      <c r="M7" s="62"/>
      <c r="N7" s="62"/>
      <c r="O7" s="400"/>
      <c r="P7" s="62"/>
      <c r="Q7" s="62"/>
      <c r="R7" s="62"/>
      <c r="S7" s="62"/>
      <c r="T7" s="62"/>
      <c r="U7" s="62"/>
      <c r="V7" s="62"/>
      <c r="W7" s="62"/>
      <c r="X7" s="62"/>
      <c r="Y7" s="62"/>
      <c r="Z7" s="62"/>
      <c r="AA7" s="62"/>
      <c r="AB7" s="62"/>
      <c r="AC7" s="62"/>
    </row>
    <row r="8" spans="1:35" s="58" customFormat="1" ht="15" customHeight="1" x14ac:dyDescent="0.25">
      <c r="A8" s="62"/>
      <c r="B8" s="62"/>
      <c r="C8" s="62"/>
      <c r="D8" s="62"/>
      <c r="E8" s="62"/>
      <c r="F8" s="62"/>
      <c r="G8" s="62"/>
      <c r="H8" s="62"/>
      <c r="I8" s="62"/>
      <c r="J8" s="62"/>
      <c r="K8" s="62"/>
      <c r="L8" s="62"/>
      <c r="M8" s="62"/>
      <c r="N8" s="62"/>
      <c r="O8" s="400"/>
      <c r="P8" s="62"/>
      <c r="Q8" s="62"/>
      <c r="R8" s="62"/>
      <c r="S8" s="62"/>
      <c r="T8" s="62"/>
      <c r="U8" s="62"/>
      <c r="V8" s="62"/>
      <c r="W8" s="62"/>
      <c r="X8" s="62"/>
      <c r="Y8" s="62"/>
      <c r="Z8" s="62"/>
      <c r="AA8" s="62"/>
      <c r="AB8" s="62"/>
      <c r="AC8" s="62"/>
    </row>
    <row r="9" spans="1:35" s="58" customFormat="1" ht="15" customHeight="1" x14ac:dyDescent="0.25">
      <c r="A9" s="62"/>
      <c r="B9" s="62"/>
      <c r="C9" s="62"/>
      <c r="D9" s="62"/>
      <c r="E9" s="62"/>
      <c r="F9" s="62"/>
      <c r="G9" s="62"/>
      <c r="H9" s="62"/>
      <c r="I9" s="62"/>
      <c r="J9" s="62"/>
      <c r="K9" s="62"/>
      <c r="L9" s="62"/>
      <c r="M9" s="62"/>
      <c r="N9" s="62"/>
      <c r="O9" s="400"/>
      <c r="P9" s="62"/>
      <c r="Q9" s="62"/>
      <c r="R9" s="62"/>
      <c r="S9" s="62"/>
      <c r="T9" s="62"/>
      <c r="U9" s="62"/>
      <c r="V9" s="62"/>
      <c r="W9" s="62"/>
      <c r="X9" s="62"/>
      <c r="Y9" s="62"/>
      <c r="Z9" s="62"/>
      <c r="AA9" s="62"/>
      <c r="AB9" s="62"/>
      <c r="AC9" s="62"/>
    </row>
    <row r="10" spans="1:35" s="58" customFormat="1" ht="15" customHeight="1" x14ac:dyDescent="0.25">
      <c r="A10" s="62"/>
      <c r="B10" s="2209" t="s">
        <v>485</v>
      </c>
      <c r="C10" s="2209"/>
      <c r="D10" s="2209"/>
      <c r="E10" s="2209"/>
      <c r="F10" s="2209"/>
      <c r="G10" s="2209"/>
      <c r="H10" s="2209"/>
      <c r="I10" s="2209"/>
      <c r="J10" s="2209"/>
      <c r="K10" s="2209"/>
      <c r="L10" s="2209"/>
      <c r="M10" s="2209"/>
      <c r="N10" s="2209"/>
      <c r="O10" s="400"/>
      <c r="P10" s="62"/>
      <c r="Q10" s="2209" t="s">
        <v>486</v>
      </c>
      <c r="R10" s="2209"/>
      <c r="S10" s="2209"/>
      <c r="T10" s="2209"/>
      <c r="U10" s="2209"/>
      <c r="V10" s="2209"/>
      <c r="W10" s="2209"/>
      <c r="X10" s="2209"/>
      <c r="Y10" s="2209"/>
      <c r="Z10" s="2209"/>
      <c r="AA10" s="2209"/>
      <c r="AB10" s="2209"/>
      <c r="AC10" s="2209"/>
    </row>
    <row r="11" spans="1:35" s="58" customFormat="1" ht="15" customHeight="1" x14ac:dyDescent="0.25">
      <c r="A11" s="62"/>
      <c r="B11" s="2209"/>
      <c r="C11" s="2209"/>
      <c r="D11" s="2209"/>
      <c r="E11" s="2209"/>
      <c r="F11" s="2209"/>
      <c r="G11" s="2209"/>
      <c r="H11" s="2209"/>
      <c r="I11" s="2209"/>
      <c r="J11" s="2209"/>
      <c r="K11" s="2209"/>
      <c r="L11" s="2209"/>
      <c r="M11" s="2209"/>
      <c r="N11" s="2209"/>
      <c r="O11" s="400"/>
      <c r="P11" s="62"/>
      <c r="Q11" s="2209"/>
      <c r="R11" s="2209"/>
      <c r="S11" s="2209"/>
      <c r="T11" s="2209"/>
      <c r="U11" s="2209"/>
      <c r="V11" s="2209"/>
      <c r="W11" s="2209"/>
      <c r="X11" s="2209"/>
      <c r="Y11" s="2209"/>
      <c r="Z11" s="2209"/>
      <c r="AA11" s="2209"/>
      <c r="AB11" s="2209"/>
      <c r="AC11" s="2209"/>
    </row>
    <row r="12" spans="1:35" s="58" customFormat="1" ht="15" customHeight="1" x14ac:dyDescent="0.25">
      <c r="A12" s="62"/>
      <c r="B12" s="62"/>
      <c r="C12" s="62"/>
      <c r="D12" s="62"/>
      <c r="E12" s="62"/>
      <c r="F12" s="62"/>
      <c r="G12" s="62"/>
      <c r="H12" s="62"/>
      <c r="I12" s="62"/>
      <c r="J12" s="62"/>
      <c r="K12" s="62"/>
      <c r="L12" s="62"/>
      <c r="M12" s="62"/>
      <c r="N12" s="62"/>
      <c r="O12" s="400"/>
      <c r="P12" s="62"/>
      <c r="Q12" s="62"/>
      <c r="R12" s="62"/>
      <c r="S12" s="62"/>
      <c r="T12" s="62"/>
      <c r="U12" s="62"/>
      <c r="V12" s="62"/>
      <c r="W12" s="62"/>
      <c r="X12" s="62"/>
      <c r="Y12" s="62"/>
      <c r="Z12" s="62"/>
      <c r="AA12" s="62"/>
      <c r="AB12" s="62"/>
      <c r="AC12" s="62"/>
    </row>
    <row r="13" spans="1:35" ht="15.75" thickBot="1" x14ac:dyDescent="0.3"/>
    <row r="14" spans="1:35" ht="15" customHeight="1" x14ac:dyDescent="0.25">
      <c r="A14" s="401" t="s">
        <v>98</v>
      </c>
      <c r="B14" s="2210" t="s">
        <v>487</v>
      </c>
      <c r="C14" s="2210"/>
      <c r="D14" s="2210"/>
      <c r="E14" s="2210"/>
      <c r="F14" s="2210"/>
      <c r="G14" s="2210"/>
      <c r="H14" s="2211" t="s">
        <v>407</v>
      </c>
      <c r="I14" s="1945" t="str">
        <f>B14</f>
        <v>FLAN DE LIEU</v>
      </c>
      <c r="J14" s="1945"/>
      <c r="K14" s="1945"/>
      <c r="L14" s="1945"/>
      <c r="M14" s="1945"/>
      <c r="N14" s="1946"/>
      <c r="P14" s="401" t="s">
        <v>98</v>
      </c>
      <c r="Q14" s="2210" t="s">
        <v>487</v>
      </c>
      <c r="R14" s="2210"/>
      <c r="S14" s="2210"/>
      <c r="T14" s="2210"/>
      <c r="U14" s="2210"/>
      <c r="V14" s="2210"/>
      <c r="W14" s="2211" t="s">
        <v>407</v>
      </c>
      <c r="X14" s="2212" t="str">
        <f>Q14</f>
        <v>FLAN DE LIEU</v>
      </c>
      <c r="Y14" s="2212"/>
      <c r="Z14" s="2212"/>
      <c r="AA14" s="2212"/>
      <c r="AB14" s="2212"/>
      <c r="AC14" s="2213"/>
      <c r="AE14" s="1872" t="s">
        <v>100</v>
      </c>
      <c r="AF14" s="1873" t="s">
        <v>384</v>
      </c>
      <c r="AG14" s="1873"/>
      <c r="AH14" s="1873"/>
      <c r="AI14" s="1873"/>
    </row>
    <row r="15" spans="1:35" ht="15" customHeight="1" x14ac:dyDescent="0.25">
      <c r="A15" s="2204"/>
      <c r="B15" s="2210"/>
      <c r="C15" s="2210"/>
      <c r="D15" s="2210"/>
      <c r="E15" s="2210"/>
      <c r="F15" s="2210"/>
      <c r="G15" s="2210"/>
      <c r="H15" s="2211"/>
      <c r="I15" s="1947"/>
      <c r="J15" s="1947"/>
      <c r="K15" s="1947"/>
      <c r="L15" s="1947"/>
      <c r="M15" s="1947"/>
      <c r="N15" s="1948"/>
      <c r="P15" s="2204"/>
      <c r="Q15" s="2210"/>
      <c r="R15" s="2210"/>
      <c r="S15" s="2210"/>
      <c r="T15" s="2210"/>
      <c r="U15" s="2210"/>
      <c r="V15" s="2210"/>
      <c r="W15" s="2211"/>
      <c r="X15" s="2214"/>
      <c r="Y15" s="2214"/>
      <c r="Z15" s="2214"/>
      <c r="AA15" s="2214"/>
      <c r="AB15" s="2214"/>
      <c r="AC15" s="2215"/>
      <c r="AE15" s="1872"/>
      <c r="AF15" s="1873"/>
      <c r="AG15" s="1873"/>
      <c r="AH15" s="1873"/>
      <c r="AI15" s="1873"/>
    </row>
    <row r="16" spans="1:35" ht="15" customHeight="1" x14ac:dyDescent="0.25">
      <c r="A16" s="2204"/>
      <c r="B16" s="2205" t="s">
        <v>488</v>
      </c>
      <c r="C16" s="2205"/>
      <c r="D16" s="2205"/>
      <c r="E16" s="2205"/>
      <c r="F16" s="2205"/>
      <c r="G16" s="2205"/>
      <c r="H16" s="2205"/>
      <c r="I16" s="402" t="s">
        <v>102</v>
      </c>
      <c r="J16" s="403"/>
      <c r="K16" s="403"/>
      <c r="L16" s="403"/>
      <c r="M16" s="403"/>
      <c r="N16" s="404"/>
      <c r="P16" s="2204"/>
      <c r="Q16" s="1937" t="s">
        <v>488</v>
      </c>
      <c r="R16" s="1937"/>
      <c r="S16" s="1937"/>
      <c r="T16" s="1937"/>
      <c r="U16" s="1937"/>
      <c r="V16" s="1937"/>
      <c r="W16" s="1937"/>
      <c r="X16" s="57" t="s">
        <v>102</v>
      </c>
      <c r="Y16" s="405"/>
      <c r="Z16" s="405"/>
      <c r="AA16" s="405"/>
      <c r="AB16" s="405"/>
      <c r="AC16" s="406"/>
      <c r="AE16" s="1872"/>
      <c r="AF16" s="1873"/>
      <c r="AG16" s="1873"/>
      <c r="AH16" s="1873"/>
      <c r="AI16" s="1873"/>
    </row>
    <row r="17" spans="1:35" ht="15" customHeight="1" x14ac:dyDescent="0.25">
      <c r="A17" s="2204"/>
      <c r="B17" s="2205"/>
      <c r="C17" s="2205"/>
      <c r="D17" s="2205"/>
      <c r="E17" s="2205"/>
      <c r="F17" s="2205"/>
      <c r="G17" s="2205"/>
      <c r="H17" s="2205"/>
      <c r="I17" s="407" t="s">
        <v>489</v>
      </c>
      <c r="J17" s="408"/>
      <c r="K17" s="408"/>
      <c r="L17" s="408"/>
      <c r="M17" s="408"/>
      <c r="N17" s="409"/>
      <c r="P17" s="2204"/>
      <c r="Q17" s="1937"/>
      <c r="R17" s="1937"/>
      <c r="S17" s="1937"/>
      <c r="T17" s="1937"/>
      <c r="U17" s="1937"/>
      <c r="V17" s="1937"/>
      <c r="W17" s="1937"/>
      <c r="X17" s="410" t="s">
        <v>489</v>
      </c>
      <c r="Y17" s="411"/>
      <c r="Z17" s="411"/>
      <c r="AA17" s="411"/>
      <c r="AB17" s="411"/>
      <c r="AC17" s="412"/>
      <c r="AE17" s="1872"/>
      <c r="AF17" s="1873"/>
      <c r="AG17" s="1873"/>
      <c r="AH17" s="1873"/>
      <c r="AI17" s="1873"/>
    </row>
    <row r="18" spans="1:35" ht="15" customHeight="1" x14ac:dyDescent="0.25">
      <c r="A18" s="2204"/>
      <c r="B18" s="413" t="s">
        <v>21</v>
      </c>
      <c r="C18" s="414"/>
      <c r="D18" s="414"/>
      <c r="E18" s="414"/>
      <c r="F18" s="414"/>
      <c r="G18" s="2221" t="s">
        <v>22</v>
      </c>
      <c r="H18" s="2221"/>
      <c r="I18" s="407"/>
      <c r="J18" s="408"/>
      <c r="K18" s="408"/>
      <c r="L18" s="408"/>
      <c r="M18" s="408"/>
      <c r="N18" s="409"/>
      <c r="P18" s="2204"/>
      <c r="Q18" s="415" t="s">
        <v>21</v>
      </c>
      <c r="R18" s="416"/>
      <c r="S18" s="416"/>
      <c r="T18" s="416"/>
      <c r="U18" s="416"/>
      <c r="V18" s="1939" t="s">
        <v>22</v>
      </c>
      <c r="W18" s="1939"/>
      <c r="X18" s="410"/>
      <c r="Y18" s="411"/>
      <c r="Z18" s="411"/>
      <c r="AA18" s="411"/>
      <c r="AB18" s="411"/>
      <c r="AC18" s="412"/>
      <c r="AE18" s="1872"/>
      <c r="AF18" s="1873"/>
      <c r="AG18" s="1873"/>
      <c r="AH18" s="1873"/>
      <c r="AI18" s="1873"/>
    </row>
    <row r="19" spans="1:35" ht="15" customHeight="1" x14ac:dyDescent="0.25">
      <c r="A19" s="2204"/>
      <c r="B19" s="2222" t="s">
        <v>106</v>
      </c>
      <c r="C19" s="2222"/>
      <c r="D19" s="417"/>
      <c r="E19" s="417"/>
      <c r="F19" s="417"/>
      <c r="G19" s="2219" t="s">
        <v>27</v>
      </c>
      <c r="H19" s="2219"/>
      <c r="I19" s="407"/>
      <c r="J19" s="407"/>
      <c r="K19" s="407"/>
      <c r="L19" s="407"/>
      <c r="M19" s="407"/>
      <c r="N19" s="418"/>
      <c r="P19" s="2204"/>
      <c r="Q19" s="1941" t="s">
        <v>106</v>
      </c>
      <c r="R19" s="1941"/>
      <c r="S19" s="419"/>
      <c r="T19" s="419"/>
      <c r="U19" s="419"/>
      <c r="V19" s="1942" t="s">
        <v>27</v>
      </c>
      <c r="W19" s="1942"/>
      <c r="X19" s="410"/>
      <c r="Y19" s="410"/>
      <c r="Z19" s="410"/>
      <c r="AA19" s="410"/>
      <c r="AB19" s="410"/>
      <c r="AC19" s="420"/>
      <c r="AE19" s="1872"/>
      <c r="AF19" s="1873"/>
      <c r="AG19" s="1873"/>
      <c r="AH19" s="1873"/>
      <c r="AI19" s="1873"/>
    </row>
    <row r="20" spans="1:35" ht="15" customHeight="1" x14ac:dyDescent="0.25">
      <c r="A20" s="2204"/>
      <c r="B20" s="1930">
        <v>2</v>
      </c>
      <c r="C20" s="2219" t="s">
        <v>30</v>
      </c>
      <c r="D20" s="2216" t="s">
        <v>107</v>
      </c>
      <c r="E20" s="43"/>
      <c r="F20" s="43"/>
      <c r="G20" s="1932">
        <v>10</v>
      </c>
      <c r="H20" s="1932"/>
      <c r="I20" s="407"/>
      <c r="J20" s="407"/>
      <c r="K20" s="407"/>
      <c r="L20" s="407"/>
      <c r="M20" s="407"/>
      <c r="N20" s="418"/>
      <c r="P20" s="2204"/>
      <c r="Q20" s="2220">
        <v>2</v>
      </c>
      <c r="R20" s="1934" t="s">
        <v>30</v>
      </c>
      <c r="S20" s="1924" t="s">
        <v>107</v>
      </c>
      <c r="T20" s="421"/>
      <c r="U20" s="421"/>
      <c r="V20" s="1925">
        <v>10</v>
      </c>
      <c r="W20" s="1925"/>
      <c r="X20" s="410"/>
      <c r="Y20" s="410"/>
      <c r="Z20" s="410"/>
      <c r="AA20" s="410"/>
      <c r="AB20" s="410"/>
      <c r="AC20" s="420"/>
      <c r="AE20" s="1872"/>
      <c r="AF20" s="1873"/>
      <c r="AG20" s="1873"/>
      <c r="AH20" s="1873"/>
      <c r="AI20" s="1873"/>
    </row>
    <row r="21" spans="1:35" ht="15" customHeight="1" x14ac:dyDescent="0.25">
      <c r="A21" s="2204"/>
      <c r="B21" s="1930"/>
      <c r="C21" s="2219"/>
      <c r="D21" s="2216"/>
      <c r="E21" s="43"/>
      <c r="F21" s="43"/>
      <c r="G21" s="1932"/>
      <c r="H21" s="1932"/>
      <c r="I21" s="407"/>
      <c r="J21" s="407"/>
      <c r="K21" s="407"/>
      <c r="L21" s="407"/>
      <c r="M21" s="407"/>
      <c r="N21" s="418"/>
      <c r="P21" s="2204"/>
      <c r="Q21" s="2220"/>
      <c r="R21" s="1934"/>
      <c r="S21" s="1924"/>
      <c r="T21" s="421"/>
      <c r="U21" s="421"/>
      <c r="V21" s="1925"/>
      <c r="W21" s="1925"/>
      <c r="X21" s="410"/>
      <c r="Y21" s="410"/>
      <c r="Z21" s="410"/>
      <c r="AA21" s="410"/>
      <c r="AB21" s="410"/>
      <c r="AC21" s="420"/>
      <c r="AE21" s="1872"/>
      <c r="AF21" s="1873"/>
      <c r="AG21" s="1873"/>
      <c r="AH21" s="1873"/>
      <c r="AI21" s="1873"/>
    </row>
    <row r="22" spans="1:35" ht="15" customHeight="1" x14ac:dyDescent="0.25">
      <c r="A22" s="2204"/>
      <c r="B22" s="422"/>
      <c r="C22" s="422"/>
      <c r="D22" s="422"/>
      <c r="E22" s="43"/>
      <c r="F22" s="43"/>
      <c r="G22" s="2216" t="s">
        <v>109</v>
      </c>
      <c r="H22" s="2216"/>
      <c r="I22" s="407"/>
      <c r="J22" s="407"/>
      <c r="K22" s="407"/>
      <c r="L22" s="407"/>
      <c r="M22" s="407"/>
      <c r="N22" s="418"/>
      <c r="P22" s="2204"/>
      <c r="Q22" s="423"/>
      <c r="R22" s="423"/>
      <c r="S22" s="423"/>
      <c r="T22" s="421"/>
      <c r="U22" s="421"/>
      <c r="V22" s="1927" t="s">
        <v>109</v>
      </c>
      <c r="W22" s="1927"/>
      <c r="X22" s="410"/>
      <c r="Y22" s="410"/>
      <c r="Z22" s="410"/>
      <c r="AA22" s="410"/>
      <c r="AB22" s="410"/>
      <c r="AC22" s="420"/>
      <c r="AE22" s="1872"/>
      <c r="AF22" s="1873"/>
      <c r="AG22" s="1873"/>
      <c r="AH22" s="1873"/>
      <c r="AI22" s="1873"/>
    </row>
    <row r="23" spans="1:35" ht="15" customHeight="1" x14ac:dyDescent="0.25">
      <c r="A23" s="2204"/>
      <c r="B23" s="424" t="s">
        <v>39</v>
      </c>
      <c r="C23" s="424" t="s">
        <v>103</v>
      </c>
      <c r="D23" s="424" t="s">
        <v>36</v>
      </c>
      <c r="E23" s="43"/>
      <c r="F23" s="43"/>
      <c r="G23" s="425"/>
      <c r="H23" s="426"/>
      <c r="I23" s="407"/>
      <c r="J23" s="407"/>
      <c r="K23" s="407"/>
      <c r="L23" s="407"/>
      <c r="M23" s="407"/>
      <c r="N23" s="418"/>
      <c r="P23" s="2204"/>
      <c r="Q23" s="427" t="s">
        <v>39</v>
      </c>
      <c r="R23" s="427" t="s">
        <v>103</v>
      </c>
      <c r="S23" s="427" t="s">
        <v>36</v>
      </c>
      <c r="T23" s="421"/>
      <c r="U23" s="421"/>
      <c r="V23" s="428"/>
      <c r="W23" s="429"/>
      <c r="X23" s="410"/>
      <c r="Y23" s="410"/>
      <c r="Z23" s="410"/>
      <c r="AA23" s="410"/>
      <c r="AB23" s="410"/>
      <c r="AC23" s="420"/>
      <c r="AE23" s="1872"/>
      <c r="AF23" s="1873"/>
      <c r="AG23" s="1873"/>
      <c r="AH23" s="1873"/>
      <c r="AI23" s="1873"/>
    </row>
    <row r="24" spans="1:35" ht="15.75" customHeight="1" x14ac:dyDescent="0.25">
      <c r="A24" s="2204"/>
      <c r="B24" s="430">
        <v>150</v>
      </c>
      <c r="C24" s="431" t="s">
        <v>355</v>
      </c>
      <c r="D24" s="432" t="s">
        <v>490</v>
      </c>
      <c r="E24" s="43"/>
      <c r="F24" s="43"/>
      <c r="G24" s="433">
        <f>(B24/B20)*G20</f>
        <v>750</v>
      </c>
      <c r="H24" s="434" t="str">
        <f t="shared" ref="H24:H42" si="0">C24</f>
        <v>g</v>
      </c>
      <c r="I24" s="407"/>
      <c r="J24" s="407"/>
      <c r="K24" s="407"/>
      <c r="L24" s="407"/>
      <c r="M24" s="407"/>
      <c r="N24" s="418"/>
      <c r="P24" s="2204"/>
      <c r="Q24" s="430">
        <v>150</v>
      </c>
      <c r="R24" s="431" t="s">
        <v>355</v>
      </c>
      <c r="S24" s="435" t="s">
        <v>490</v>
      </c>
      <c r="T24" s="421"/>
      <c r="U24" s="421"/>
      <c r="V24" s="436">
        <f>(Q24/Q20)*V20</f>
        <v>750</v>
      </c>
      <c r="W24" s="437" t="str">
        <f t="shared" ref="W24:W43" si="1">R24</f>
        <v>g</v>
      </c>
      <c r="X24" s="410"/>
      <c r="Y24" s="410"/>
      <c r="Z24" s="410"/>
      <c r="AA24" s="410"/>
      <c r="AB24" s="410"/>
      <c r="AC24" s="420"/>
      <c r="AE24" s="1872"/>
      <c r="AF24" s="1873"/>
      <c r="AG24" s="1873"/>
      <c r="AH24" s="1873"/>
      <c r="AI24" s="1873"/>
    </row>
    <row r="25" spans="1:35" ht="15.75" customHeight="1" x14ac:dyDescent="0.25">
      <c r="A25" s="2204"/>
      <c r="B25" s="430">
        <v>80</v>
      </c>
      <c r="C25" s="431" t="s">
        <v>355</v>
      </c>
      <c r="D25" s="432" t="s">
        <v>335</v>
      </c>
      <c r="E25" s="43"/>
      <c r="F25" s="43"/>
      <c r="G25" s="433">
        <f>(B25/B20)*G20</f>
        <v>400</v>
      </c>
      <c r="H25" s="434" t="str">
        <f t="shared" si="0"/>
        <v>g</v>
      </c>
      <c r="I25" s="407"/>
      <c r="J25" s="407"/>
      <c r="K25" s="407"/>
      <c r="L25" s="407"/>
      <c r="M25" s="407"/>
      <c r="N25" s="418"/>
      <c r="P25" s="2204"/>
      <c r="Q25" s="430">
        <v>80</v>
      </c>
      <c r="R25" s="431" t="s">
        <v>355</v>
      </c>
      <c r="S25" s="435" t="s">
        <v>335</v>
      </c>
      <c r="T25" s="421"/>
      <c r="U25" s="421"/>
      <c r="V25" s="436">
        <f>(Q25/Q20)*V20</f>
        <v>400</v>
      </c>
      <c r="W25" s="437" t="str">
        <f t="shared" si="1"/>
        <v>g</v>
      </c>
      <c r="X25" s="410"/>
      <c r="Y25" s="410"/>
      <c r="Z25" s="410"/>
      <c r="AA25" s="410"/>
      <c r="AB25" s="410"/>
      <c r="AC25" s="420"/>
      <c r="AE25" s="1872"/>
      <c r="AF25" s="1873"/>
      <c r="AG25" s="1873"/>
      <c r="AH25" s="1873"/>
      <c r="AI25" s="1873"/>
    </row>
    <row r="26" spans="1:35" ht="15.75" customHeight="1" x14ac:dyDescent="0.25">
      <c r="A26" s="2204"/>
      <c r="B26" s="430">
        <v>1</v>
      </c>
      <c r="C26" s="431" t="s">
        <v>118</v>
      </c>
      <c r="D26" s="432" t="s">
        <v>336</v>
      </c>
      <c r="E26" s="43"/>
      <c r="F26" s="43"/>
      <c r="G26" s="438">
        <f>(B26/B20)*G20</f>
        <v>5</v>
      </c>
      <c r="H26" s="434" t="str">
        <f t="shared" si="0"/>
        <v>blanc</v>
      </c>
      <c r="I26" s="407"/>
      <c r="J26" s="407"/>
      <c r="K26" s="407"/>
      <c r="L26" s="407"/>
      <c r="M26" s="407"/>
      <c r="N26" s="418"/>
      <c r="P26" s="2204"/>
      <c r="Q26" s="430">
        <v>1</v>
      </c>
      <c r="R26" s="431" t="s">
        <v>118</v>
      </c>
      <c r="S26" s="435" t="s">
        <v>336</v>
      </c>
      <c r="T26" s="421"/>
      <c r="U26" s="421"/>
      <c r="V26" s="436">
        <f>(Q26/Q20)*V20</f>
        <v>5</v>
      </c>
      <c r="W26" s="437" t="str">
        <f t="shared" si="1"/>
        <v>blanc</v>
      </c>
      <c r="X26" s="410"/>
      <c r="Y26" s="410"/>
      <c r="Z26" s="410"/>
      <c r="AA26" s="410"/>
      <c r="AB26" s="410"/>
      <c r="AC26" s="420"/>
      <c r="AE26" s="1872"/>
      <c r="AF26" s="1873"/>
      <c r="AG26" s="1873"/>
      <c r="AH26" s="1873"/>
      <c r="AI26" s="1873"/>
    </row>
    <row r="27" spans="1:35" ht="18.75" x14ac:dyDescent="0.25">
      <c r="A27" s="2204"/>
      <c r="B27" s="430">
        <v>2</v>
      </c>
      <c r="C27" s="431" t="s">
        <v>125</v>
      </c>
      <c r="D27" s="432" t="s">
        <v>126</v>
      </c>
      <c r="E27" s="43"/>
      <c r="F27" s="43"/>
      <c r="G27" s="439">
        <f>(B27/B20)*G20</f>
        <v>10</v>
      </c>
      <c r="H27" s="434" t="str">
        <f t="shared" si="0"/>
        <v>pincées</v>
      </c>
      <c r="I27" s="407"/>
      <c r="J27" s="407"/>
      <c r="K27" s="407"/>
      <c r="L27" s="407"/>
      <c r="M27" s="407"/>
      <c r="N27" s="418"/>
      <c r="P27" s="2204"/>
      <c r="Q27" s="430">
        <v>2</v>
      </c>
      <c r="R27" s="431" t="s">
        <v>125</v>
      </c>
      <c r="S27" s="435" t="s">
        <v>126</v>
      </c>
      <c r="T27" s="421"/>
      <c r="U27" s="421"/>
      <c r="V27" s="436">
        <f>(Q27/Q20)*V20</f>
        <v>10</v>
      </c>
      <c r="W27" s="437" t="str">
        <f t="shared" si="1"/>
        <v>pincées</v>
      </c>
      <c r="X27" s="410"/>
      <c r="Y27" s="410"/>
      <c r="Z27" s="410"/>
      <c r="AA27" s="410"/>
      <c r="AB27" s="410"/>
      <c r="AC27" s="420"/>
      <c r="AE27" s="440" t="s">
        <v>402</v>
      </c>
    </row>
    <row r="28" spans="1:35" ht="15.75" x14ac:dyDescent="0.25">
      <c r="A28" s="2204"/>
      <c r="B28" s="430"/>
      <c r="C28" s="431"/>
      <c r="D28" s="432"/>
      <c r="E28" s="43"/>
      <c r="F28" s="43"/>
      <c r="G28" s="439">
        <f>(B28/B20)*G20</f>
        <v>0</v>
      </c>
      <c r="H28" s="434">
        <f t="shared" si="0"/>
        <v>0</v>
      </c>
      <c r="I28" s="407"/>
      <c r="J28" s="407"/>
      <c r="K28" s="407"/>
      <c r="L28" s="407"/>
      <c r="M28" s="407"/>
      <c r="N28" s="418"/>
      <c r="P28" s="2204"/>
      <c r="Q28" s="430"/>
      <c r="R28" s="431"/>
      <c r="S28" s="435"/>
      <c r="T28" s="421"/>
      <c r="U28" s="421"/>
      <c r="V28" s="442">
        <f>(Q28/Q20)*V20</f>
        <v>0</v>
      </c>
      <c r="W28" s="437">
        <f t="shared" si="1"/>
        <v>0</v>
      </c>
      <c r="X28" s="410"/>
      <c r="Y28" s="410"/>
      <c r="Z28" s="410"/>
      <c r="AA28" s="410"/>
      <c r="AB28" s="410"/>
      <c r="AC28" s="420"/>
      <c r="AE28" s="441" t="s">
        <v>402</v>
      </c>
    </row>
    <row r="29" spans="1:35" ht="15.75" x14ac:dyDescent="0.25">
      <c r="A29" s="2204"/>
      <c r="B29" s="430"/>
      <c r="C29" s="431"/>
      <c r="D29" s="432"/>
      <c r="E29" s="43"/>
      <c r="F29" s="43"/>
      <c r="G29" s="439">
        <f>(B29/B20)*G20</f>
        <v>0</v>
      </c>
      <c r="H29" s="434">
        <f t="shared" si="0"/>
        <v>0</v>
      </c>
      <c r="I29" s="407"/>
      <c r="J29" s="407"/>
      <c r="K29" s="407"/>
      <c r="L29" s="407"/>
      <c r="M29" s="407"/>
      <c r="N29" s="418"/>
      <c r="P29" s="2204"/>
      <c r="Q29" s="430"/>
      <c r="R29" s="431"/>
      <c r="S29" s="435"/>
      <c r="T29" s="421"/>
      <c r="U29" s="421"/>
      <c r="V29" s="442">
        <f>(Q29/Q20)*V20</f>
        <v>0</v>
      </c>
      <c r="W29" s="437">
        <f t="shared" si="1"/>
        <v>0</v>
      </c>
      <c r="X29" s="410"/>
      <c r="Y29" s="410"/>
      <c r="Z29" s="410"/>
      <c r="AA29" s="410"/>
      <c r="AB29" s="410"/>
      <c r="AC29" s="420"/>
      <c r="AE29" s="441" t="s">
        <v>402</v>
      </c>
    </row>
    <row r="30" spans="1:35" ht="15.75" x14ac:dyDescent="0.25">
      <c r="A30" s="2204"/>
      <c r="B30" s="430"/>
      <c r="C30" s="431"/>
      <c r="D30" s="432"/>
      <c r="E30" s="43"/>
      <c r="F30" s="43"/>
      <c r="G30" s="439">
        <f>(B30/B20)*G20</f>
        <v>0</v>
      </c>
      <c r="H30" s="434">
        <f t="shared" si="0"/>
        <v>0</v>
      </c>
      <c r="I30" s="407"/>
      <c r="J30" s="407"/>
      <c r="K30" s="407"/>
      <c r="L30" s="407"/>
      <c r="M30" s="407"/>
      <c r="N30" s="418"/>
      <c r="P30" s="2204"/>
      <c r="Q30" s="430"/>
      <c r="R30" s="431"/>
      <c r="S30" s="435"/>
      <c r="T30" s="421"/>
      <c r="U30" s="421"/>
      <c r="V30" s="442">
        <f>(Q30/Q20)*V20</f>
        <v>0</v>
      </c>
      <c r="W30" s="437">
        <f t="shared" si="1"/>
        <v>0</v>
      </c>
      <c r="X30" s="410"/>
      <c r="Y30" s="410"/>
      <c r="Z30" s="410"/>
      <c r="AA30" s="410"/>
      <c r="AB30" s="410"/>
      <c r="AC30" s="420"/>
      <c r="AE30" s="441" t="s">
        <v>402</v>
      </c>
    </row>
    <row r="31" spans="1:35" ht="15.75" x14ac:dyDescent="0.25">
      <c r="A31" s="2204"/>
      <c r="B31" s="430"/>
      <c r="C31" s="431"/>
      <c r="D31" s="432"/>
      <c r="E31" s="43"/>
      <c r="F31" s="43"/>
      <c r="G31" s="439">
        <f>(B31/B20)*G20</f>
        <v>0</v>
      </c>
      <c r="H31" s="434">
        <f t="shared" si="0"/>
        <v>0</v>
      </c>
      <c r="I31" s="407"/>
      <c r="J31" s="407"/>
      <c r="K31" s="407"/>
      <c r="L31" s="407"/>
      <c r="M31" s="407"/>
      <c r="N31" s="418"/>
      <c r="P31" s="2204"/>
      <c r="Q31" s="430"/>
      <c r="R31" s="431"/>
      <c r="S31" s="435"/>
      <c r="T31" s="421"/>
      <c r="U31" s="421"/>
      <c r="V31" s="442">
        <f>(Q31/Q20)*V20</f>
        <v>0</v>
      </c>
      <c r="W31" s="437">
        <f t="shared" si="1"/>
        <v>0</v>
      </c>
      <c r="X31" s="410"/>
      <c r="Y31" s="410"/>
      <c r="Z31" s="410"/>
      <c r="AA31" s="410"/>
      <c r="AB31" s="410"/>
      <c r="AC31" s="420"/>
      <c r="AE31" s="441" t="s">
        <v>402</v>
      </c>
    </row>
    <row r="32" spans="1:35" ht="15.75" x14ac:dyDescent="0.25">
      <c r="A32" s="2204"/>
      <c r="B32" s="430"/>
      <c r="C32" s="431"/>
      <c r="D32" s="432"/>
      <c r="E32" s="43"/>
      <c r="F32" s="43"/>
      <c r="G32" s="439">
        <f>(B32/B20)*G20</f>
        <v>0</v>
      </c>
      <c r="H32" s="434">
        <f t="shared" si="0"/>
        <v>0</v>
      </c>
      <c r="I32" s="407"/>
      <c r="J32" s="407"/>
      <c r="K32" s="407"/>
      <c r="L32" s="407"/>
      <c r="M32" s="407"/>
      <c r="N32" s="418"/>
      <c r="P32" s="2204"/>
      <c r="Q32" s="430"/>
      <c r="R32" s="431"/>
      <c r="S32" s="435"/>
      <c r="T32" s="421"/>
      <c r="U32" s="421"/>
      <c r="V32" s="442">
        <f>(Q32/Q20)*V20</f>
        <v>0</v>
      </c>
      <c r="W32" s="437">
        <f t="shared" si="1"/>
        <v>0</v>
      </c>
      <c r="X32" s="410"/>
      <c r="Y32" s="410"/>
      <c r="Z32" s="410"/>
      <c r="AA32" s="410"/>
      <c r="AB32" s="410"/>
      <c r="AC32" s="420"/>
      <c r="AE32" s="441" t="s">
        <v>402</v>
      </c>
    </row>
    <row r="33" spans="1:35" ht="15.75" x14ac:dyDescent="0.25">
      <c r="A33" s="2204"/>
      <c r="B33" s="430"/>
      <c r="C33" s="431"/>
      <c r="D33" s="432"/>
      <c r="E33" s="43"/>
      <c r="F33" s="43"/>
      <c r="G33" s="439">
        <f>(B33/B20)*G20</f>
        <v>0</v>
      </c>
      <c r="H33" s="434">
        <f t="shared" si="0"/>
        <v>0</v>
      </c>
      <c r="I33" s="407"/>
      <c r="J33" s="407"/>
      <c r="K33" s="407"/>
      <c r="L33" s="407"/>
      <c r="M33" s="407"/>
      <c r="N33" s="418"/>
      <c r="P33" s="2204"/>
      <c r="Q33" s="430"/>
      <c r="R33" s="431"/>
      <c r="S33" s="435"/>
      <c r="T33" s="421"/>
      <c r="U33" s="421"/>
      <c r="V33" s="442">
        <f>(Q33/Q20)*V20</f>
        <v>0</v>
      </c>
      <c r="W33" s="437">
        <f t="shared" si="1"/>
        <v>0</v>
      </c>
      <c r="X33" s="410"/>
      <c r="Y33" s="410"/>
      <c r="Z33" s="410"/>
      <c r="AA33" s="410"/>
      <c r="AB33" s="410"/>
      <c r="AC33" s="420"/>
      <c r="AE33" s="441" t="s">
        <v>402</v>
      </c>
    </row>
    <row r="34" spans="1:35" ht="15.75" x14ac:dyDescent="0.25">
      <c r="A34" s="2204"/>
      <c r="B34" s="430"/>
      <c r="C34" s="431"/>
      <c r="D34" s="432"/>
      <c r="E34" s="43"/>
      <c r="F34" s="43"/>
      <c r="G34" s="439">
        <f>(B34/B20)*G20</f>
        <v>0</v>
      </c>
      <c r="H34" s="434">
        <f t="shared" si="0"/>
        <v>0</v>
      </c>
      <c r="I34" s="407"/>
      <c r="J34" s="407"/>
      <c r="K34" s="407"/>
      <c r="L34" s="407"/>
      <c r="M34" s="407"/>
      <c r="N34" s="418"/>
      <c r="P34" s="2204"/>
      <c r="Q34" s="430"/>
      <c r="R34" s="431"/>
      <c r="S34" s="435"/>
      <c r="T34" s="421"/>
      <c r="U34" s="421"/>
      <c r="V34" s="442">
        <f>(Q34/Q20)*V20</f>
        <v>0</v>
      </c>
      <c r="W34" s="437">
        <f t="shared" si="1"/>
        <v>0</v>
      </c>
      <c r="X34" s="410"/>
      <c r="Y34" s="410"/>
      <c r="Z34" s="410"/>
      <c r="AA34" s="410"/>
      <c r="AB34" s="410"/>
      <c r="AC34" s="420"/>
      <c r="AE34" s="441" t="s">
        <v>402</v>
      </c>
    </row>
    <row r="35" spans="1:35" ht="15.75" x14ac:dyDescent="0.25">
      <c r="A35" s="2204"/>
      <c r="B35" s="430"/>
      <c r="C35" s="431"/>
      <c r="D35" s="432"/>
      <c r="E35" s="43"/>
      <c r="F35" s="43"/>
      <c r="G35" s="439">
        <f>(B35/B20)*G20</f>
        <v>0</v>
      </c>
      <c r="H35" s="434">
        <f t="shared" si="0"/>
        <v>0</v>
      </c>
      <c r="I35" s="407"/>
      <c r="J35" s="407"/>
      <c r="K35" s="407"/>
      <c r="L35" s="407"/>
      <c r="M35" s="407"/>
      <c r="N35" s="418"/>
      <c r="P35" s="2204"/>
      <c r="Q35" s="430"/>
      <c r="R35" s="431"/>
      <c r="S35" s="435"/>
      <c r="T35" s="421"/>
      <c r="U35" s="421"/>
      <c r="V35" s="442">
        <f>(Q35/Q20)*V20</f>
        <v>0</v>
      </c>
      <c r="W35" s="437">
        <f t="shared" si="1"/>
        <v>0</v>
      </c>
      <c r="X35" s="410"/>
      <c r="Y35" s="410"/>
      <c r="Z35" s="410"/>
      <c r="AA35" s="410"/>
      <c r="AB35" s="410"/>
      <c r="AC35" s="420"/>
      <c r="AE35" s="441" t="s">
        <v>402</v>
      </c>
    </row>
    <row r="36" spans="1:35" ht="15.75" x14ac:dyDescent="0.25">
      <c r="A36" s="2204"/>
      <c r="B36" s="430"/>
      <c r="C36" s="431"/>
      <c r="D36" s="432"/>
      <c r="E36" s="43"/>
      <c r="F36" s="43"/>
      <c r="G36" s="439">
        <f>(B36/B20)*G20</f>
        <v>0</v>
      </c>
      <c r="H36" s="434">
        <f t="shared" si="0"/>
        <v>0</v>
      </c>
      <c r="I36" s="407"/>
      <c r="J36" s="407"/>
      <c r="K36" s="407"/>
      <c r="L36" s="407"/>
      <c r="M36" s="407"/>
      <c r="N36" s="418"/>
      <c r="P36" s="2204"/>
      <c r="Q36" s="430"/>
      <c r="R36" s="431"/>
      <c r="S36" s="435"/>
      <c r="T36" s="421"/>
      <c r="U36" s="421"/>
      <c r="V36" s="442">
        <f>(Q36/Q20)*V20</f>
        <v>0</v>
      </c>
      <c r="W36" s="437">
        <f t="shared" si="1"/>
        <v>0</v>
      </c>
      <c r="X36" s="410"/>
      <c r="Y36" s="410"/>
      <c r="Z36" s="410"/>
      <c r="AA36" s="410"/>
      <c r="AB36" s="410"/>
      <c r="AC36" s="420"/>
      <c r="AE36" s="441" t="s">
        <v>402</v>
      </c>
    </row>
    <row r="37" spans="1:35" ht="15.75" x14ac:dyDescent="0.25">
      <c r="A37" s="2204"/>
      <c r="B37" s="430"/>
      <c r="C37" s="431"/>
      <c r="D37" s="432"/>
      <c r="E37" s="43"/>
      <c r="F37" s="43"/>
      <c r="G37" s="439">
        <f>(B37/B20)*G20</f>
        <v>0</v>
      </c>
      <c r="H37" s="434">
        <f t="shared" si="0"/>
        <v>0</v>
      </c>
      <c r="I37" s="407"/>
      <c r="J37" s="407"/>
      <c r="K37" s="407"/>
      <c r="L37" s="407"/>
      <c r="M37" s="407"/>
      <c r="N37" s="418"/>
      <c r="P37" s="2204"/>
      <c r="Q37" s="430"/>
      <c r="R37" s="431"/>
      <c r="S37" s="435"/>
      <c r="T37" s="421"/>
      <c r="U37" s="421"/>
      <c r="V37" s="442">
        <f>(Q37/Q20)*V20</f>
        <v>0</v>
      </c>
      <c r="W37" s="437">
        <f t="shared" si="1"/>
        <v>0</v>
      </c>
      <c r="X37" s="410"/>
      <c r="Y37" s="410"/>
      <c r="Z37" s="410"/>
      <c r="AA37" s="410"/>
      <c r="AB37" s="410"/>
      <c r="AC37" s="420"/>
      <c r="AE37" s="441" t="s">
        <v>402</v>
      </c>
    </row>
    <row r="38" spans="1:35" ht="15.75" x14ac:dyDescent="0.25">
      <c r="A38" s="2204"/>
      <c r="B38" s="430"/>
      <c r="C38" s="431"/>
      <c r="D38" s="432"/>
      <c r="E38" s="43"/>
      <c r="F38" s="43"/>
      <c r="G38" s="439">
        <f>(B38/B20)*G20</f>
        <v>0</v>
      </c>
      <c r="H38" s="434">
        <f t="shared" si="0"/>
        <v>0</v>
      </c>
      <c r="I38" s="407"/>
      <c r="J38" s="407"/>
      <c r="K38" s="407"/>
      <c r="L38" s="407"/>
      <c r="M38" s="407"/>
      <c r="N38" s="418"/>
      <c r="P38" s="2204"/>
      <c r="Q38" s="430"/>
      <c r="R38" s="431"/>
      <c r="S38" s="435"/>
      <c r="T38" s="421"/>
      <c r="U38" s="421"/>
      <c r="V38" s="442">
        <f>(Q38/Q20)*V20</f>
        <v>0</v>
      </c>
      <c r="W38" s="437">
        <f t="shared" si="1"/>
        <v>0</v>
      </c>
      <c r="X38" s="410"/>
      <c r="Y38" s="410"/>
      <c r="Z38" s="410"/>
      <c r="AA38" s="410"/>
      <c r="AB38" s="410"/>
      <c r="AC38" s="420"/>
      <c r="AE38" s="441" t="s">
        <v>402</v>
      </c>
    </row>
    <row r="39" spans="1:35" ht="15.75" x14ac:dyDescent="0.25">
      <c r="A39" s="2204"/>
      <c r="B39" s="430"/>
      <c r="C39" s="431"/>
      <c r="D39" s="432"/>
      <c r="E39" s="43"/>
      <c r="F39" s="43"/>
      <c r="G39" s="439">
        <f>(B39/B20)*G20</f>
        <v>0</v>
      </c>
      <c r="H39" s="434">
        <f t="shared" si="0"/>
        <v>0</v>
      </c>
      <c r="I39" s="407"/>
      <c r="J39" s="407"/>
      <c r="K39" s="407"/>
      <c r="L39" s="407"/>
      <c r="M39" s="407"/>
      <c r="N39" s="418"/>
      <c r="P39" s="2204"/>
      <c r="Q39" s="430"/>
      <c r="R39" s="431"/>
      <c r="S39" s="435"/>
      <c r="T39" s="421"/>
      <c r="U39" s="421"/>
      <c r="V39" s="442">
        <f>(Q39/Q20)*V20</f>
        <v>0</v>
      </c>
      <c r="W39" s="437">
        <f t="shared" si="1"/>
        <v>0</v>
      </c>
      <c r="X39" s="410"/>
      <c r="Y39" s="410"/>
      <c r="Z39" s="410"/>
      <c r="AA39" s="410"/>
      <c r="AB39" s="410"/>
      <c r="AC39" s="420"/>
      <c r="AE39" s="441" t="s">
        <v>402</v>
      </c>
    </row>
    <row r="40" spans="1:35" ht="15.75" x14ac:dyDescent="0.25">
      <c r="A40" s="2204"/>
      <c r="B40" s="430"/>
      <c r="C40" s="431"/>
      <c r="D40" s="432"/>
      <c r="E40" s="43"/>
      <c r="F40" s="43"/>
      <c r="G40" s="439">
        <f>(B40/B20)*G20</f>
        <v>0</v>
      </c>
      <c r="H40" s="434">
        <f t="shared" si="0"/>
        <v>0</v>
      </c>
      <c r="I40" s="407"/>
      <c r="J40" s="407"/>
      <c r="K40" s="407"/>
      <c r="L40" s="407"/>
      <c r="M40" s="407"/>
      <c r="N40" s="418"/>
      <c r="P40" s="2204"/>
      <c r="Q40" s="430"/>
      <c r="R40" s="431"/>
      <c r="S40" s="435"/>
      <c r="T40" s="421"/>
      <c r="U40" s="421"/>
      <c r="V40" s="442">
        <f>(Q40/Q20)*V20</f>
        <v>0</v>
      </c>
      <c r="W40" s="437">
        <f t="shared" si="1"/>
        <v>0</v>
      </c>
      <c r="X40" s="410"/>
      <c r="Y40" s="410"/>
      <c r="Z40" s="410"/>
      <c r="AA40" s="410"/>
      <c r="AB40" s="410"/>
      <c r="AC40" s="420"/>
      <c r="AE40" s="441" t="s">
        <v>402</v>
      </c>
    </row>
    <row r="41" spans="1:35" ht="15.75" x14ac:dyDescent="0.25">
      <c r="A41" s="2204"/>
      <c r="B41" s="430"/>
      <c r="C41" s="431"/>
      <c r="D41" s="432"/>
      <c r="E41" s="43"/>
      <c r="F41" s="43"/>
      <c r="G41" s="439">
        <f>(B41/B20)*G20</f>
        <v>0</v>
      </c>
      <c r="H41" s="434">
        <f t="shared" si="0"/>
        <v>0</v>
      </c>
      <c r="I41" s="407"/>
      <c r="J41" s="407"/>
      <c r="K41" s="407"/>
      <c r="L41" s="407"/>
      <c r="M41" s="407"/>
      <c r="N41" s="418"/>
      <c r="P41" s="2204"/>
      <c r="Q41" s="430"/>
      <c r="R41" s="431"/>
      <c r="S41" s="435"/>
      <c r="T41" s="421"/>
      <c r="U41" s="421"/>
      <c r="V41" s="442">
        <f>(Q41/Q20)*V20</f>
        <v>0</v>
      </c>
      <c r="W41" s="437">
        <f t="shared" si="1"/>
        <v>0</v>
      </c>
      <c r="X41" s="410"/>
      <c r="Y41" s="410"/>
      <c r="Z41" s="410"/>
      <c r="AA41" s="410"/>
      <c r="AB41" s="410"/>
      <c r="AC41" s="420"/>
      <c r="AE41" s="441" t="s">
        <v>402</v>
      </c>
    </row>
    <row r="42" spans="1:35" ht="15.75" x14ac:dyDescent="0.25">
      <c r="A42" s="2204"/>
      <c r="B42" s="430"/>
      <c r="C42" s="431"/>
      <c r="D42" s="432"/>
      <c r="E42" s="43"/>
      <c r="F42" s="43"/>
      <c r="G42" s="439">
        <f>(B42/B20)*G20</f>
        <v>0</v>
      </c>
      <c r="H42" s="434">
        <f t="shared" si="0"/>
        <v>0</v>
      </c>
      <c r="I42" s="407"/>
      <c r="J42" s="407"/>
      <c r="K42" s="407"/>
      <c r="L42" s="407"/>
      <c r="M42" s="407"/>
      <c r="N42" s="418"/>
      <c r="P42" s="2204"/>
      <c r="Q42" s="430"/>
      <c r="R42" s="431"/>
      <c r="S42" s="435"/>
      <c r="T42" s="421"/>
      <c r="U42" s="421"/>
      <c r="V42" s="442">
        <f>(Q42/Q20)*V20</f>
        <v>0</v>
      </c>
      <c r="W42" s="437">
        <f t="shared" si="1"/>
        <v>0</v>
      </c>
      <c r="X42" s="410"/>
      <c r="Y42" s="410"/>
      <c r="Z42" s="410"/>
      <c r="AA42" s="410"/>
      <c r="AB42" s="410"/>
      <c r="AC42" s="420"/>
      <c r="AE42" s="441" t="s">
        <v>402</v>
      </c>
    </row>
    <row r="43" spans="1:35" ht="15.75" x14ac:dyDescent="0.25">
      <c r="A43" s="2204"/>
      <c r="B43" s="430"/>
      <c r="C43" s="431"/>
      <c r="D43" s="432"/>
      <c r="E43" s="43"/>
      <c r="F43" s="43"/>
      <c r="G43" s="439">
        <f>(B43/B20)*G20</f>
        <v>0</v>
      </c>
      <c r="H43" s="434">
        <f>C43</f>
        <v>0</v>
      </c>
      <c r="I43" s="407"/>
      <c r="J43" s="407"/>
      <c r="K43" s="407"/>
      <c r="L43" s="407"/>
      <c r="M43" s="407"/>
      <c r="N43" s="418"/>
      <c r="P43" s="2204"/>
      <c r="Q43" s="430"/>
      <c r="R43" s="431"/>
      <c r="S43" s="435"/>
      <c r="T43" s="421"/>
      <c r="U43" s="421"/>
      <c r="V43" s="442">
        <f>(Q43/Q20)*V20</f>
        <v>0</v>
      </c>
      <c r="W43" s="437">
        <f t="shared" si="1"/>
        <v>0</v>
      </c>
      <c r="X43" s="410"/>
      <c r="Y43" s="410"/>
      <c r="Z43" s="410"/>
      <c r="AA43" s="410"/>
      <c r="AB43" s="410"/>
      <c r="AC43" s="420"/>
      <c r="AE43" s="441" t="s">
        <v>402</v>
      </c>
    </row>
    <row r="44" spans="1:35" ht="15.75" x14ac:dyDescent="0.25">
      <c r="A44" s="2204"/>
      <c r="B44" s="2217" t="s">
        <v>491</v>
      </c>
      <c r="C44" s="2217"/>
      <c r="D44" s="2217"/>
      <c r="E44" s="2217"/>
      <c r="F44" s="2217"/>
      <c r="G44" s="2217"/>
      <c r="H44" s="2217"/>
      <c r="I44" s="2217"/>
      <c r="J44" s="2217"/>
      <c r="K44" s="2217"/>
      <c r="L44" s="2217"/>
      <c r="M44" s="2217"/>
      <c r="N44" s="2218"/>
      <c r="P44" s="2204"/>
      <c r="Q44" s="2217" t="s">
        <v>491</v>
      </c>
      <c r="R44" s="2217"/>
      <c r="S44" s="2217"/>
      <c r="T44" s="2217"/>
      <c r="U44" s="2217"/>
      <c r="V44" s="2217"/>
      <c r="W44" s="2217"/>
      <c r="X44" s="2217"/>
      <c r="Y44" s="2217"/>
      <c r="Z44" s="2217"/>
      <c r="AA44" s="2217"/>
      <c r="AB44" s="2217"/>
      <c r="AC44" s="2218"/>
      <c r="AE44" s="1870" t="s">
        <v>100</v>
      </c>
      <c r="AF44" s="1871" t="s">
        <v>384</v>
      </c>
      <c r="AG44" s="1871"/>
      <c r="AH44" s="1871"/>
      <c r="AI44" s="1871"/>
    </row>
    <row r="45" spans="1:35" ht="18.75" x14ac:dyDescent="0.25">
      <c r="A45" s="2204"/>
      <c r="B45" s="443" t="s">
        <v>24</v>
      </c>
      <c r="C45" s="444" t="s">
        <v>127</v>
      </c>
      <c r="D45" s="1915"/>
      <c r="E45" s="1916"/>
      <c r="F45" s="1916"/>
      <c r="G45" s="1916"/>
      <c r="H45" s="1916"/>
      <c r="I45" s="1916"/>
      <c r="J45" s="1916"/>
      <c r="K45" s="1916"/>
      <c r="L45" s="1916"/>
      <c r="M45" s="1916"/>
      <c r="N45" s="1917"/>
      <c r="P45" s="2204"/>
      <c r="Q45" s="445" t="s">
        <v>24</v>
      </c>
      <c r="R45" s="444" t="s">
        <v>127</v>
      </c>
      <c r="S45" s="1915"/>
      <c r="T45" s="1916"/>
      <c r="U45" s="1916"/>
      <c r="V45" s="1916"/>
      <c r="W45" s="1916"/>
      <c r="X45" s="1916"/>
      <c r="Y45" s="1916"/>
      <c r="Z45" s="1916"/>
      <c r="AA45" s="1916"/>
      <c r="AB45" s="1916"/>
      <c r="AC45" s="1917"/>
      <c r="AE45" s="1870"/>
      <c r="AF45" s="1871"/>
      <c r="AG45" s="1871"/>
      <c r="AH45" s="1871"/>
      <c r="AI45" s="1871"/>
    </row>
    <row r="46" spans="1:35" ht="15.75" customHeight="1" x14ac:dyDescent="0.25">
      <c r="A46" s="2204"/>
      <c r="B46" s="2206" t="s">
        <v>288</v>
      </c>
      <c r="C46" s="2206"/>
      <c r="D46" s="2206"/>
      <c r="E46" s="2206"/>
      <c r="F46" s="2206"/>
      <c r="G46" s="2206"/>
      <c r="H46" s="2206"/>
      <c r="I46" s="2206"/>
      <c r="J46" s="2206"/>
      <c r="K46" s="2206"/>
      <c r="L46" s="2206"/>
      <c r="M46" s="2206"/>
      <c r="N46" s="2207"/>
      <c r="P46" s="2204"/>
      <c r="Q46" s="2206" t="s">
        <v>288</v>
      </c>
      <c r="R46" s="2206"/>
      <c r="S46" s="2206"/>
      <c r="T46" s="2206"/>
      <c r="U46" s="2206"/>
      <c r="V46" s="2206"/>
      <c r="W46" s="2206"/>
      <c r="X46" s="2206"/>
      <c r="Y46" s="2206"/>
      <c r="Z46" s="2206"/>
      <c r="AA46" s="2206"/>
      <c r="AB46" s="2206"/>
      <c r="AC46" s="2207"/>
      <c r="AE46" s="1870"/>
      <c r="AF46" s="1871"/>
      <c r="AG46" s="1871"/>
      <c r="AH46" s="1871"/>
      <c r="AI46" s="1871"/>
    </row>
    <row r="47" spans="1:35" ht="15.75" x14ac:dyDescent="0.25">
      <c r="A47" s="2204"/>
      <c r="B47" s="2206"/>
      <c r="C47" s="2206"/>
      <c r="D47" s="2206"/>
      <c r="E47" s="2206"/>
      <c r="F47" s="2206"/>
      <c r="G47" s="2206"/>
      <c r="H47" s="2206"/>
      <c r="I47" s="2206"/>
      <c r="J47" s="2206"/>
      <c r="K47" s="2206"/>
      <c r="L47" s="2206"/>
      <c r="M47" s="2206"/>
      <c r="N47" s="2207"/>
      <c r="P47" s="2204"/>
      <c r="Q47" s="2206"/>
      <c r="R47" s="2206"/>
      <c r="S47" s="2206"/>
      <c r="T47" s="2206"/>
      <c r="U47" s="2206"/>
      <c r="V47" s="2206"/>
      <c r="W47" s="2206"/>
      <c r="X47" s="2206"/>
      <c r="Y47" s="2206"/>
      <c r="Z47" s="2206"/>
      <c r="AA47" s="2206"/>
      <c r="AB47" s="2206"/>
      <c r="AC47" s="2207"/>
      <c r="AE47" s="441" t="s">
        <v>402</v>
      </c>
    </row>
    <row r="48" spans="1:35" ht="18.75" x14ac:dyDescent="0.25">
      <c r="A48" s="2204"/>
      <c r="B48" s="2208" t="s">
        <v>375</v>
      </c>
      <c r="C48" s="1920"/>
      <c r="D48" s="1920"/>
      <c r="E48" s="1920"/>
      <c r="F48" s="1920"/>
      <c r="G48" s="1920"/>
      <c r="H48" s="1920"/>
      <c r="I48" s="1920"/>
      <c r="J48" s="1920"/>
      <c r="K48" s="1920"/>
      <c r="L48" s="1920"/>
      <c r="M48" s="1920"/>
      <c r="N48" s="1921"/>
      <c r="P48" s="2204"/>
      <c r="Q48" s="1922" t="s">
        <v>375</v>
      </c>
      <c r="R48" s="1922"/>
      <c r="S48" s="1922"/>
      <c r="T48" s="1922"/>
      <c r="U48" s="1922"/>
      <c r="V48" s="1922"/>
      <c r="W48" s="1922"/>
      <c r="X48" s="1922"/>
      <c r="Y48" s="1922"/>
      <c r="Z48" s="1922"/>
      <c r="AA48" s="1922"/>
      <c r="AB48" s="1922"/>
      <c r="AC48" s="1923"/>
      <c r="AE48" s="441" t="s">
        <v>402</v>
      </c>
    </row>
    <row r="49" spans="1:36" ht="15.75" x14ac:dyDescent="0.25">
      <c r="A49" s="2204"/>
      <c r="B49" s="44"/>
      <c r="C49" s="44"/>
      <c r="D49" s="433">
        <v>10</v>
      </c>
      <c r="E49" s="446"/>
      <c r="F49" s="439">
        <v>2.5</v>
      </c>
      <c r="G49" s="447"/>
      <c r="H49" s="438">
        <v>0.25</v>
      </c>
      <c r="I49" s="448"/>
      <c r="J49" s="448"/>
      <c r="K49" s="448"/>
      <c r="L49" s="448"/>
      <c r="M49" s="448"/>
      <c r="N49" s="449"/>
      <c r="P49" s="2204"/>
      <c r="Q49" s="44"/>
      <c r="R49" s="44"/>
      <c r="S49" s="436">
        <v>10</v>
      </c>
      <c r="T49" s="446"/>
      <c r="U49" s="442">
        <v>2.5</v>
      </c>
      <c r="V49" s="447"/>
      <c r="W49" s="450">
        <v>0.25</v>
      </c>
      <c r="X49" s="448"/>
      <c r="Y49" s="448"/>
      <c r="Z49" s="448"/>
      <c r="AA49" s="448"/>
      <c r="AB49" s="448"/>
      <c r="AC49" s="449"/>
      <c r="AE49" s="441" t="s">
        <v>402</v>
      </c>
    </row>
    <row r="50" spans="1:36" ht="15.75" x14ac:dyDescent="0.25">
      <c r="A50" s="2204"/>
      <c r="B50" s="44"/>
      <c r="C50" s="44"/>
      <c r="D50" s="430">
        <v>150</v>
      </c>
      <c r="E50" s="448"/>
      <c r="F50" s="451">
        <v>2.5</v>
      </c>
      <c r="G50" s="448"/>
      <c r="H50" s="452">
        <v>0.25</v>
      </c>
      <c r="I50" s="448"/>
      <c r="J50" s="448"/>
      <c r="K50" s="448"/>
      <c r="L50" s="448"/>
      <c r="M50" s="448"/>
      <c r="N50" s="449"/>
      <c r="P50" s="2204"/>
      <c r="Q50" s="44"/>
      <c r="R50" s="44"/>
      <c r="S50" s="430">
        <v>150</v>
      </c>
      <c r="T50" s="448"/>
      <c r="U50" s="451">
        <v>2.5</v>
      </c>
      <c r="V50" s="448"/>
      <c r="W50" s="452">
        <v>0.25</v>
      </c>
      <c r="X50" s="448"/>
      <c r="Y50" s="448"/>
      <c r="Z50" s="448"/>
      <c r="AA50" s="448"/>
      <c r="AB50" s="448"/>
      <c r="AC50" s="449"/>
      <c r="AE50" s="441" t="s">
        <v>402</v>
      </c>
    </row>
    <row r="51" spans="1:36" ht="15.75" x14ac:dyDescent="0.25">
      <c r="A51" s="2204"/>
      <c r="B51" s="2199" t="s">
        <v>36</v>
      </c>
      <c r="C51" s="2200" t="s">
        <v>97</v>
      </c>
      <c r="D51" s="2200"/>
      <c r="E51" s="2200"/>
      <c r="F51" s="2200"/>
      <c r="G51" s="2200"/>
      <c r="H51" s="2200"/>
      <c r="I51" s="2201" t="s">
        <v>21</v>
      </c>
      <c r="J51" s="2200" t="s">
        <v>23</v>
      </c>
      <c r="K51" s="2200"/>
      <c r="L51" s="2200"/>
      <c r="M51" s="2200"/>
      <c r="N51" s="2200"/>
      <c r="P51" s="2204"/>
      <c r="Q51" s="1914" t="s">
        <v>36</v>
      </c>
      <c r="R51" s="1905" t="s">
        <v>97</v>
      </c>
      <c r="S51" s="1905"/>
      <c r="T51" s="1905"/>
      <c r="U51" s="1905"/>
      <c r="V51" s="1905"/>
      <c r="W51" s="1905"/>
      <c r="X51" s="1904" t="s">
        <v>21</v>
      </c>
      <c r="Y51" s="1905" t="s">
        <v>23</v>
      </c>
      <c r="Z51" s="1905"/>
      <c r="AA51" s="1905"/>
      <c r="AB51" s="1905"/>
      <c r="AC51" s="1906"/>
      <c r="AE51" s="441" t="s">
        <v>402</v>
      </c>
    </row>
    <row r="52" spans="1:36" ht="15.75" x14ac:dyDescent="0.25">
      <c r="A52" s="2204"/>
      <c r="B52" s="2199"/>
      <c r="C52" s="2200"/>
      <c r="D52" s="2200"/>
      <c r="E52" s="2200"/>
      <c r="F52" s="2200"/>
      <c r="G52" s="2200"/>
      <c r="H52" s="2200"/>
      <c r="I52" s="2201"/>
      <c r="J52" s="2200"/>
      <c r="K52" s="2200"/>
      <c r="L52" s="2200"/>
      <c r="M52" s="2200"/>
      <c r="N52" s="2200"/>
      <c r="P52" s="2204"/>
      <c r="Q52" s="1914"/>
      <c r="R52" s="1905"/>
      <c r="S52" s="1905"/>
      <c r="T52" s="1905"/>
      <c r="U52" s="1905"/>
      <c r="V52" s="1905"/>
      <c r="W52" s="1905"/>
      <c r="X52" s="1904"/>
      <c r="Y52" s="1905"/>
      <c r="Z52" s="1905"/>
      <c r="AA52" s="1905"/>
      <c r="AB52" s="1905"/>
      <c r="AC52" s="1906"/>
      <c r="AE52" s="441" t="s">
        <v>402</v>
      </c>
    </row>
    <row r="53" spans="1:36" ht="15.75" x14ac:dyDescent="0.25">
      <c r="A53" s="2204"/>
      <c r="B53" s="2199" t="s">
        <v>39</v>
      </c>
      <c r="C53" s="2200" t="s">
        <v>369</v>
      </c>
      <c r="D53" s="2200"/>
      <c r="E53" s="2200"/>
      <c r="F53" s="2200"/>
      <c r="G53" s="2200"/>
      <c r="H53" s="2200"/>
      <c r="I53" s="2201" t="s">
        <v>22</v>
      </c>
      <c r="J53" s="2200" t="s">
        <v>265</v>
      </c>
      <c r="K53" s="2200"/>
      <c r="L53" s="2200"/>
      <c r="M53" s="2200"/>
      <c r="N53" s="2200"/>
      <c r="P53" s="2204"/>
      <c r="Q53" s="1914" t="s">
        <v>39</v>
      </c>
      <c r="R53" s="1905" t="s">
        <v>369</v>
      </c>
      <c r="S53" s="1905"/>
      <c r="T53" s="1905"/>
      <c r="U53" s="1905"/>
      <c r="V53" s="1905"/>
      <c r="W53" s="1905"/>
      <c r="X53" s="1904" t="s">
        <v>22</v>
      </c>
      <c r="Y53" s="1905" t="s">
        <v>265</v>
      </c>
      <c r="Z53" s="1905"/>
      <c r="AA53" s="1905"/>
      <c r="AB53" s="1905"/>
      <c r="AC53" s="1906"/>
      <c r="AE53" s="441" t="s">
        <v>402</v>
      </c>
    </row>
    <row r="54" spans="1:36" ht="15.75" x14ac:dyDescent="0.25">
      <c r="A54" s="2204"/>
      <c r="B54" s="2199"/>
      <c r="C54" s="2200"/>
      <c r="D54" s="2200"/>
      <c r="E54" s="2200"/>
      <c r="F54" s="2200"/>
      <c r="G54" s="2200"/>
      <c r="H54" s="2200"/>
      <c r="I54" s="2201"/>
      <c r="J54" s="2200"/>
      <c r="K54" s="2200"/>
      <c r="L54" s="2200"/>
      <c r="M54" s="2200"/>
      <c r="N54" s="2200"/>
      <c r="P54" s="2204"/>
      <c r="Q54" s="1914"/>
      <c r="R54" s="1905"/>
      <c r="S54" s="1905"/>
      <c r="T54" s="1905"/>
      <c r="U54" s="1905"/>
      <c r="V54" s="1905"/>
      <c r="W54" s="1905"/>
      <c r="X54" s="1904"/>
      <c r="Y54" s="1905"/>
      <c r="Z54" s="1905"/>
      <c r="AA54" s="1905"/>
      <c r="AB54" s="1905"/>
      <c r="AC54" s="1906"/>
      <c r="AE54" s="441" t="s">
        <v>402</v>
      </c>
    </row>
    <row r="55" spans="1:36" ht="15.75" x14ac:dyDescent="0.25">
      <c r="A55" s="2204"/>
      <c r="B55" s="2199" t="s">
        <v>103</v>
      </c>
      <c r="C55" s="2200" t="s">
        <v>104</v>
      </c>
      <c r="D55" s="2200"/>
      <c r="E55" s="2200"/>
      <c r="F55" s="2200"/>
      <c r="G55" s="2200"/>
      <c r="H55" s="2200"/>
      <c r="I55" s="2201" t="s">
        <v>24</v>
      </c>
      <c r="J55" s="2200" t="s">
        <v>105</v>
      </c>
      <c r="K55" s="2200"/>
      <c r="L55" s="2200"/>
      <c r="M55" s="2200"/>
      <c r="N55" s="2200"/>
      <c r="P55" s="2204"/>
      <c r="Q55" s="1914" t="s">
        <v>103</v>
      </c>
      <c r="R55" s="1905" t="s">
        <v>104</v>
      </c>
      <c r="S55" s="1905"/>
      <c r="T55" s="1905"/>
      <c r="U55" s="1905"/>
      <c r="V55" s="1905"/>
      <c r="W55" s="1905"/>
      <c r="X55" s="1904" t="s">
        <v>24</v>
      </c>
      <c r="Y55" s="1905" t="s">
        <v>105</v>
      </c>
      <c r="Z55" s="1905"/>
      <c r="AA55" s="1905"/>
      <c r="AB55" s="1905"/>
      <c r="AC55" s="1906"/>
      <c r="AE55" s="441" t="s">
        <v>402</v>
      </c>
    </row>
    <row r="56" spans="1:36" ht="15.75" x14ac:dyDescent="0.25">
      <c r="A56" s="2204"/>
      <c r="B56" s="2199"/>
      <c r="C56" s="2200"/>
      <c r="D56" s="2200"/>
      <c r="E56" s="2200"/>
      <c r="F56" s="2200"/>
      <c r="G56" s="2200"/>
      <c r="H56" s="2200"/>
      <c r="I56" s="2201"/>
      <c r="J56" s="2200"/>
      <c r="K56" s="2200"/>
      <c r="L56" s="2200"/>
      <c r="M56" s="2200"/>
      <c r="N56" s="2200"/>
      <c r="P56" s="2204"/>
      <c r="Q56" s="1914"/>
      <c r="R56" s="1905"/>
      <c r="S56" s="1905"/>
      <c r="T56" s="1905"/>
      <c r="U56" s="1905"/>
      <c r="V56" s="1905"/>
      <c r="W56" s="1905"/>
      <c r="X56" s="1904"/>
      <c r="Y56" s="1905"/>
      <c r="Z56" s="1905"/>
      <c r="AA56" s="1905"/>
      <c r="AB56" s="1905"/>
      <c r="AC56" s="1906"/>
      <c r="AE56" s="441" t="s">
        <v>402</v>
      </c>
    </row>
    <row r="57" spans="1:36" ht="15.75" x14ac:dyDescent="0.25">
      <c r="A57" s="2204"/>
      <c r="B57" s="453" t="s">
        <v>108</v>
      </c>
      <c r="C57" s="454" t="str">
        <f ca="1">CELL("nomfichier")</f>
        <v>C:\Users\Joël Leboucher\Desktop\UPRT a faire\EN CHANTIER\fait\PORTION\[ff-14.B-restauration-10.postits-portions.xlsx]Nota</v>
      </c>
      <c r="D57" s="454"/>
      <c r="E57" s="454"/>
      <c r="F57" s="454"/>
      <c r="G57" s="454"/>
      <c r="H57" s="454"/>
      <c r="I57" s="454"/>
      <c r="J57" s="454"/>
      <c r="K57" s="454"/>
      <c r="L57" s="454"/>
      <c r="M57" s="454"/>
      <c r="N57" s="455"/>
      <c r="P57" s="2204"/>
      <c r="Q57" s="453" t="s">
        <v>108</v>
      </c>
      <c r="R57" s="454" t="str">
        <f ca="1">CELL("nomfichier")</f>
        <v>C:\Users\Joël Leboucher\Desktop\UPRT a faire\EN CHANTIER\fait\PORTION\[ff-14.B-restauration-10.postits-portions.xlsx]Nota</v>
      </c>
      <c r="S57" s="454"/>
      <c r="T57" s="454"/>
      <c r="U57" s="454"/>
      <c r="V57" s="454"/>
      <c r="W57" s="454"/>
      <c r="X57" s="454"/>
      <c r="Y57" s="454"/>
      <c r="Z57" s="454"/>
      <c r="AA57" s="454"/>
      <c r="AB57" s="454"/>
      <c r="AC57" s="455"/>
      <c r="AE57" s="441" t="s">
        <v>402</v>
      </c>
    </row>
    <row r="58" spans="1:36" ht="15.75" x14ac:dyDescent="0.25">
      <c r="A58" s="2204"/>
      <c r="B58" s="456" t="s">
        <v>110</v>
      </c>
      <c r="C58" s="454" t="s">
        <v>371</v>
      </c>
      <c r="D58" s="454"/>
      <c r="E58" s="454"/>
      <c r="F58" s="454"/>
      <c r="G58" s="454"/>
      <c r="H58" s="454"/>
      <c r="I58" s="454"/>
      <c r="J58" s="454"/>
      <c r="K58" s="454"/>
      <c r="L58" s="454"/>
      <c r="M58" s="454"/>
      <c r="N58" s="455"/>
      <c r="P58" s="2204"/>
      <c r="Q58" s="456" t="s">
        <v>110</v>
      </c>
      <c r="R58" s="454" t="s">
        <v>371</v>
      </c>
      <c r="S58" s="454"/>
      <c r="T58" s="454"/>
      <c r="U58" s="454"/>
      <c r="V58" s="454"/>
      <c r="W58" s="454"/>
      <c r="X58" s="454"/>
      <c r="Y58" s="454"/>
      <c r="Z58" s="454"/>
      <c r="AA58" s="454"/>
      <c r="AB58" s="454"/>
      <c r="AC58" s="455"/>
      <c r="AE58" s="441" t="s">
        <v>402</v>
      </c>
    </row>
    <row r="59" spans="1:36" ht="16.5" thickBot="1" x14ac:dyDescent="0.3">
      <c r="A59" s="2204"/>
      <c r="B59" s="1907" t="s">
        <v>113</v>
      </c>
      <c r="C59" s="1907"/>
      <c r="D59" s="1907"/>
      <c r="E59" s="1907"/>
      <c r="F59" s="1907"/>
      <c r="G59" s="1907"/>
      <c r="H59" s="1907"/>
      <c r="I59" s="1907"/>
      <c r="J59" s="1907"/>
      <c r="K59" s="1907"/>
      <c r="L59" s="1907"/>
      <c r="M59" s="1907"/>
      <c r="N59" s="1908"/>
      <c r="P59" s="2204"/>
      <c r="Q59" s="1907" t="s">
        <v>113</v>
      </c>
      <c r="R59" s="1907"/>
      <c r="S59" s="1907"/>
      <c r="T59" s="1907"/>
      <c r="U59" s="1907"/>
      <c r="V59" s="1907"/>
      <c r="W59" s="1907"/>
      <c r="X59" s="1907"/>
      <c r="Y59" s="1907"/>
      <c r="Z59" s="1907"/>
      <c r="AA59" s="1907"/>
      <c r="AB59" s="1907"/>
      <c r="AC59" s="1908"/>
      <c r="AE59" s="441" t="s">
        <v>402</v>
      </c>
    </row>
    <row r="61" spans="1:36" ht="15.75" x14ac:dyDescent="0.25">
      <c r="B61" s="1909" t="s">
        <v>492</v>
      </c>
      <c r="C61" s="1909"/>
      <c r="D61" s="1909"/>
      <c r="Q61" s="1909" t="s">
        <v>492</v>
      </c>
      <c r="R61" s="1909"/>
      <c r="S61" s="1909"/>
    </row>
    <row r="62" spans="1:36" ht="19.5" thickBot="1" x14ac:dyDescent="0.3">
      <c r="AE62" s="441"/>
      <c r="AJ62" s="457" t="s">
        <v>493</v>
      </c>
    </row>
    <row r="63" spans="1:36" ht="15.75" customHeight="1" x14ac:dyDescent="0.25">
      <c r="A63" s="401" t="s">
        <v>98</v>
      </c>
      <c r="B63" s="2198" t="s">
        <v>194</v>
      </c>
      <c r="C63" s="2198"/>
      <c r="D63" s="2198"/>
      <c r="E63" s="2198"/>
      <c r="F63" s="2198"/>
      <c r="G63" s="2198"/>
      <c r="H63" s="2195" t="s">
        <v>408</v>
      </c>
      <c r="I63" s="1945" t="str">
        <f>B63</f>
        <v>NOM DE LA RECETTE</v>
      </c>
      <c r="J63" s="1945"/>
      <c r="K63" s="1945"/>
      <c r="L63" s="1945"/>
      <c r="M63" s="1945"/>
      <c r="N63" s="1946"/>
      <c r="P63" s="401" t="s">
        <v>98</v>
      </c>
      <c r="Q63" s="2198" t="s">
        <v>194</v>
      </c>
      <c r="R63" s="2198"/>
      <c r="S63" s="2198"/>
      <c r="T63" s="2198"/>
      <c r="U63" s="2198"/>
      <c r="V63" s="2198"/>
      <c r="W63" s="2195" t="s">
        <v>408</v>
      </c>
      <c r="X63" s="1945" t="str">
        <f>Q63</f>
        <v>NOM DE LA RECETTE</v>
      </c>
      <c r="Y63" s="1945"/>
      <c r="Z63" s="1945"/>
      <c r="AA63" s="1945"/>
      <c r="AB63" s="1945"/>
      <c r="AC63" s="1946"/>
      <c r="AE63" s="1909" t="s">
        <v>492</v>
      </c>
      <c r="AF63" s="1909"/>
      <c r="AG63" s="1909"/>
      <c r="AH63" s="458"/>
      <c r="AI63" s="1910" t="s">
        <v>494</v>
      </c>
      <c r="AJ63" s="1910"/>
    </row>
    <row r="64" spans="1:36" ht="15.75" customHeight="1" x14ac:dyDescent="0.25">
      <c r="A64" s="2196"/>
      <c r="B64" s="2198"/>
      <c r="C64" s="2198"/>
      <c r="D64" s="2198"/>
      <c r="E64" s="2198"/>
      <c r="F64" s="2198"/>
      <c r="G64" s="2198"/>
      <c r="H64" s="2195"/>
      <c r="I64" s="1947"/>
      <c r="J64" s="1947"/>
      <c r="K64" s="1947"/>
      <c r="L64" s="1947"/>
      <c r="M64" s="1947"/>
      <c r="N64" s="1948"/>
      <c r="P64" s="2196"/>
      <c r="Q64" s="2198"/>
      <c r="R64" s="2198"/>
      <c r="S64" s="2198"/>
      <c r="T64" s="2198"/>
      <c r="U64" s="2198"/>
      <c r="V64" s="2198"/>
      <c r="W64" s="2195"/>
      <c r="X64" s="1947"/>
      <c r="Y64" s="1947"/>
      <c r="Z64" s="1947"/>
      <c r="AA64" s="1947"/>
      <c r="AB64" s="1947"/>
      <c r="AC64" s="1948"/>
      <c r="AE64" s="1898" t="s">
        <v>495</v>
      </c>
      <c r="AF64" s="1898"/>
      <c r="AG64" s="1898"/>
      <c r="AH64" s="458"/>
      <c r="AI64" s="1899" t="s">
        <v>496</v>
      </c>
      <c r="AJ64" s="1899"/>
    </row>
    <row r="65" spans="1:36" ht="26.25" customHeight="1" x14ac:dyDescent="0.25">
      <c r="A65" s="2196"/>
      <c r="B65" s="2197" t="s">
        <v>497</v>
      </c>
      <c r="C65" s="2197"/>
      <c r="D65" s="2197"/>
      <c r="E65" s="2197"/>
      <c r="F65" s="2197"/>
      <c r="G65" s="2197"/>
      <c r="H65" s="459"/>
      <c r="I65" s="402" t="s">
        <v>102</v>
      </c>
      <c r="J65" s="403"/>
      <c r="K65" s="403"/>
      <c r="L65" s="403"/>
      <c r="M65" s="403"/>
      <c r="N65" s="404"/>
      <c r="P65" s="2196"/>
      <c r="Q65" s="1937" t="s">
        <v>497</v>
      </c>
      <c r="R65" s="1937"/>
      <c r="S65" s="1937"/>
      <c r="T65" s="1937"/>
      <c r="U65" s="1937"/>
      <c r="V65" s="1937"/>
      <c r="W65" s="1937"/>
      <c r="X65" s="57" t="s">
        <v>102</v>
      </c>
      <c r="Y65" s="405"/>
      <c r="Z65" s="405"/>
      <c r="AA65" s="405"/>
      <c r="AB65" s="405"/>
      <c r="AC65" s="406"/>
      <c r="AE65" s="1900" t="s">
        <v>498</v>
      </c>
      <c r="AF65" s="1900"/>
      <c r="AG65" s="1900"/>
      <c r="AH65" s="458"/>
      <c r="AI65" s="1901" t="s">
        <v>499</v>
      </c>
      <c r="AJ65" s="1901"/>
    </row>
    <row r="66" spans="1:36" ht="26.25" x14ac:dyDescent="0.25">
      <c r="A66" s="2196"/>
      <c r="B66" s="2197"/>
      <c r="C66" s="2197"/>
      <c r="D66" s="2197"/>
      <c r="E66" s="2197"/>
      <c r="F66" s="2197"/>
      <c r="G66" s="2197"/>
      <c r="H66" s="459"/>
      <c r="I66" s="407" t="s">
        <v>489</v>
      </c>
      <c r="J66" s="408"/>
      <c r="K66" s="408"/>
      <c r="L66" s="408"/>
      <c r="M66" s="408"/>
      <c r="N66" s="409"/>
      <c r="P66" s="2196"/>
      <c r="Q66" s="1937"/>
      <c r="R66" s="1937"/>
      <c r="S66" s="1937"/>
      <c r="T66" s="1937"/>
      <c r="U66" s="1937"/>
      <c r="V66" s="1937"/>
      <c r="W66" s="1937"/>
      <c r="X66" s="410" t="s">
        <v>489</v>
      </c>
      <c r="Y66" s="411"/>
      <c r="Z66" s="411"/>
      <c r="AA66" s="411"/>
      <c r="AB66" s="411"/>
      <c r="AC66" s="412"/>
      <c r="AE66" s="1902" t="s">
        <v>500</v>
      </c>
      <c r="AF66" s="1902"/>
      <c r="AG66" s="1902"/>
      <c r="AH66" s="458"/>
      <c r="AI66" s="1903" t="s">
        <v>501</v>
      </c>
      <c r="AJ66" s="1903"/>
    </row>
    <row r="67" spans="1:36" ht="18.75" x14ac:dyDescent="0.25">
      <c r="A67" s="2196"/>
      <c r="B67" s="460" t="s">
        <v>21</v>
      </c>
      <c r="C67" s="461"/>
      <c r="D67" s="461"/>
      <c r="E67" s="461"/>
      <c r="F67" s="461"/>
      <c r="G67" s="2194" t="s">
        <v>22</v>
      </c>
      <c r="H67" s="2194"/>
      <c r="I67" s="407"/>
      <c r="J67" s="408"/>
      <c r="K67" s="408"/>
      <c r="L67" s="408"/>
      <c r="M67" s="408"/>
      <c r="N67" s="409"/>
      <c r="P67" s="2196"/>
      <c r="Q67" s="415" t="s">
        <v>21</v>
      </c>
      <c r="R67" s="416"/>
      <c r="S67" s="416"/>
      <c r="T67" s="416"/>
      <c r="U67" s="416"/>
      <c r="V67" s="1939" t="s">
        <v>22</v>
      </c>
      <c r="W67" s="1939"/>
      <c r="X67" s="410"/>
      <c r="Y67" s="411"/>
      <c r="Z67" s="411"/>
      <c r="AA67" s="411"/>
      <c r="AB67" s="411"/>
      <c r="AC67" s="412"/>
      <c r="AE67" s="1894" t="s">
        <v>502</v>
      </c>
      <c r="AF67" s="1894"/>
      <c r="AG67" s="1894"/>
      <c r="AH67" s="458"/>
      <c r="AI67" s="1895" t="s">
        <v>503</v>
      </c>
      <c r="AJ67" s="1895"/>
    </row>
    <row r="68" spans="1:36" ht="15.75" x14ac:dyDescent="0.25">
      <c r="A68" s="2196"/>
      <c r="B68" s="2193" t="s">
        <v>106</v>
      </c>
      <c r="C68" s="2193"/>
      <c r="D68" s="462"/>
      <c r="E68" s="462"/>
      <c r="F68" s="462"/>
      <c r="G68" s="2192" t="s">
        <v>27</v>
      </c>
      <c r="H68" s="2192"/>
      <c r="I68" s="407"/>
      <c r="J68" s="407"/>
      <c r="K68" s="407"/>
      <c r="L68" s="407"/>
      <c r="M68" s="407"/>
      <c r="N68" s="418"/>
      <c r="P68" s="2196"/>
      <c r="Q68" s="1941" t="s">
        <v>106</v>
      </c>
      <c r="R68" s="1941"/>
      <c r="S68" s="419"/>
      <c r="T68" s="419"/>
      <c r="U68" s="419"/>
      <c r="V68" s="1942" t="s">
        <v>27</v>
      </c>
      <c r="W68" s="1942"/>
      <c r="X68" s="410"/>
      <c r="Y68" s="410"/>
      <c r="Z68" s="410"/>
      <c r="AA68" s="410"/>
      <c r="AB68" s="410"/>
      <c r="AC68" s="420"/>
      <c r="AE68" s="1886" t="s">
        <v>504</v>
      </c>
      <c r="AF68" s="1886"/>
      <c r="AG68" s="1886"/>
      <c r="AH68" s="458"/>
      <c r="AI68" s="1887" t="s">
        <v>505</v>
      </c>
      <c r="AJ68" s="1887"/>
    </row>
    <row r="69" spans="1:36" ht="15.75" x14ac:dyDescent="0.25">
      <c r="A69" s="2196"/>
      <c r="B69" s="1930">
        <v>2</v>
      </c>
      <c r="C69" s="2192" t="s">
        <v>30</v>
      </c>
      <c r="D69" s="2190" t="s">
        <v>107</v>
      </c>
      <c r="E69" s="463"/>
      <c r="F69" s="463"/>
      <c r="G69" s="1932">
        <v>10</v>
      </c>
      <c r="H69" s="1932"/>
      <c r="I69" s="407"/>
      <c r="J69" s="407"/>
      <c r="K69" s="407"/>
      <c r="L69" s="407"/>
      <c r="M69" s="407"/>
      <c r="N69" s="418"/>
      <c r="P69" s="2196"/>
      <c r="Q69" s="2191">
        <v>2</v>
      </c>
      <c r="R69" s="1934" t="s">
        <v>30</v>
      </c>
      <c r="S69" s="1924" t="s">
        <v>107</v>
      </c>
      <c r="T69" s="421"/>
      <c r="U69" s="421"/>
      <c r="V69" s="1925">
        <v>10</v>
      </c>
      <c r="W69" s="1925"/>
      <c r="X69" s="410"/>
      <c r="Y69" s="410"/>
      <c r="Z69" s="410"/>
      <c r="AA69" s="410"/>
      <c r="AB69" s="410"/>
      <c r="AC69" s="420"/>
      <c r="AE69" s="1896" t="s">
        <v>506</v>
      </c>
      <c r="AF69" s="1896"/>
      <c r="AG69" s="1896"/>
      <c r="AH69" s="458"/>
      <c r="AI69" s="1897" t="s">
        <v>507</v>
      </c>
      <c r="AJ69" s="1897"/>
    </row>
    <row r="70" spans="1:36" ht="15.75" x14ac:dyDescent="0.25">
      <c r="A70" s="2196"/>
      <c r="B70" s="1930"/>
      <c r="C70" s="2192"/>
      <c r="D70" s="2190"/>
      <c r="E70" s="463"/>
      <c r="F70" s="463"/>
      <c r="G70" s="1932"/>
      <c r="H70" s="1932"/>
      <c r="I70" s="407"/>
      <c r="J70" s="407"/>
      <c r="K70" s="407"/>
      <c r="L70" s="407"/>
      <c r="M70" s="407"/>
      <c r="N70" s="418"/>
      <c r="P70" s="2196"/>
      <c r="Q70" s="2191"/>
      <c r="R70" s="1934"/>
      <c r="S70" s="1924"/>
      <c r="T70" s="421"/>
      <c r="U70" s="421"/>
      <c r="V70" s="1925"/>
      <c r="W70" s="1925"/>
      <c r="X70" s="410"/>
      <c r="Y70" s="410"/>
      <c r="Z70" s="410"/>
      <c r="AA70" s="410"/>
      <c r="AB70" s="410"/>
      <c r="AC70" s="420"/>
      <c r="AE70" s="1888" t="s">
        <v>508</v>
      </c>
      <c r="AF70" s="1888"/>
      <c r="AG70" s="1888"/>
      <c r="AH70" s="458"/>
      <c r="AI70" s="1889" t="s">
        <v>509</v>
      </c>
      <c r="AJ70" s="1889"/>
    </row>
    <row r="71" spans="1:36" ht="15.75" x14ac:dyDescent="0.25">
      <c r="A71" s="2196"/>
      <c r="B71" s="464"/>
      <c r="C71" s="464"/>
      <c r="D71" s="464"/>
      <c r="E71" s="463"/>
      <c r="F71" s="463"/>
      <c r="G71" s="2190" t="s">
        <v>109</v>
      </c>
      <c r="H71" s="2190"/>
      <c r="I71" s="407"/>
      <c r="J71" s="407"/>
      <c r="K71" s="407"/>
      <c r="L71" s="407"/>
      <c r="M71" s="407"/>
      <c r="N71" s="418"/>
      <c r="P71" s="2196"/>
      <c r="Q71" s="423"/>
      <c r="R71" s="423"/>
      <c r="S71" s="423"/>
      <c r="T71" s="421"/>
      <c r="U71" s="421"/>
      <c r="V71" s="1927" t="s">
        <v>109</v>
      </c>
      <c r="W71" s="1927"/>
      <c r="X71" s="410"/>
      <c r="Y71" s="410"/>
      <c r="Z71" s="410"/>
      <c r="AA71" s="410"/>
      <c r="AB71" s="410"/>
      <c r="AC71" s="420"/>
      <c r="AE71" s="1890" t="s">
        <v>510</v>
      </c>
      <c r="AF71" s="1890"/>
      <c r="AG71" s="1890"/>
      <c r="AH71" s="458"/>
      <c r="AI71" s="1891" t="s">
        <v>511</v>
      </c>
      <c r="AJ71" s="1891"/>
    </row>
    <row r="72" spans="1:36" ht="15.75" x14ac:dyDescent="0.25">
      <c r="A72" s="2196"/>
      <c r="B72" s="465" t="s">
        <v>39</v>
      </c>
      <c r="C72" s="465" t="s">
        <v>103</v>
      </c>
      <c r="D72" s="465" t="s">
        <v>36</v>
      </c>
      <c r="E72" s="463"/>
      <c r="F72" s="463"/>
      <c r="G72" s="466"/>
      <c r="H72" s="467"/>
      <c r="I72" s="407"/>
      <c r="J72" s="407"/>
      <c r="K72" s="407"/>
      <c r="L72" s="407"/>
      <c r="M72" s="407"/>
      <c r="N72" s="418"/>
      <c r="P72" s="2196"/>
      <c r="Q72" s="468" t="s">
        <v>39</v>
      </c>
      <c r="R72" s="468" t="s">
        <v>103</v>
      </c>
      <c r="S72" s="468" t="s">
        <v>36</v>
      </c>
      <c r="T72" s="421"/>
      <c r="U72" s="421"/>
      <c r="V72" s="428"/>
      <c r="W72" s="429"/>
      <c r="X72" s="410"/>
      <c r="Y72" s="410"/>
      <c r="Z72" s="410"/>
      <c r="AA72" s="410"/>
      <c r="AB72" s="410"/>
      <c r="AC72" s="420"/>
      <c r="AE72" s="1892" t="s">
        <v>512</v>
      </c>
      <c r="AF72" s="1892"/>
      <c r="AG72" s="1892"/>
      <c r="AH72" s="458"/>
      <c r="AI72" s="1893" t="s">
        <v>513</v>
      </c>
      <c r="AJ72" s="1893"/>
    </row>
    <row r="73" spans="1:36" ht="15.75" x14ac:dyDescent="0.25">
      <c r="A73" s="2196"/>
      <c r="B73" s="430">
        <v>150</v>
      </c>
      <c r="C73" s="431" t="s">
        <v>355</v>
      </c>
      <c r="D73" s="469" t="s">
        <v>344</v>
      </c>
      <c r="E73" s="463"/>
      <c r="F73" s="463"/>
      <c r="G73" s="470">
        <f>(B73/B69)*G69</f>
        <v>750</v>
      </c>
      <c r="H73" s="471" t="str">
        <f t="shared" ref="H73:H92" si="2">C73</f>
        <v>g</v>
      </c>
      <c r="I73" s="407"/>
      <c r="J73" s="407"/>
      <c r="K73" s="407"/>
      <c r="L73" s="407"/>
      <c r="M73" s="407"/>
      <c r="N73" s="418"/>
      <c r="P73" s="2196"/>
      <c r="Q73" s="430">
        <v>150</v>
      </c>
      <c r="R73" s="431" t="s">
        <v>355</v>
      </c>
      <c r="S73" s="472" t="s">
        <v>344</v>
      </c>
      <c r="T73" s="421"/>
      <c r="U73" s="421"/>
      <c r="V73" s="436">
        <f>(Q73/Q69)*V69</f>
        <v>750</v>
      </c>
      <c r="W73" s="437" t="str">
        <f t="shared" ref="W73:W92" si="3">R73</f>
        <v>g</v>
      </c>
      <c r="X73" s="410"/>
      <c r="Y73" s="410"/>
      <c r="Z73" s="410"/>
      <c r="AA73" s="410"/>
      <c r="AB73" s="410"/>
      <c r="AC73" s="420"/>
      <c r="AE73" s="1882" t="s">
        <v>514</v>
      </c>
      <c r="AF73" s="1882"/>
      <c r="AG73" s="1882"/>
      <c r="AH73" s="458"/>
      <c r="AI73" s="1883" t="s">
        <v>515</v>
      </c>
      <c r="AJ73" s="1883"/>
    </row>
    <row r="74" spans="1:36" ht="15.75" x14ac:dyDescent="0.25">
      <c r="A74" s="2196"/>
      <c r="B74" s="430">
        <v>80</v>
      </c>
      <c r="C74" s="431" t="s">
        <v>355</v>
      </c>
      <c r="D74" s="469" t="s">
        <v>344</v>
      </c>
      <c r="E74" s="463"/>
      <c r="F74" s="463"/>
      <c r="G74" s="470">
        <f>(B74/B69)*G69</f>
        <v>400</v>
      </c>
      <c r="H74" s="471" t="str">
        <f t="shared" si="2"/>
        <v>g</v>
      </c>
      <c r="I74" s="407"/>
      <c r="J74" s="407"/>
      <c r="K74" s="407"/>
      <c r="L74" s="407"/>
      <c r="M74" s="407"/>
      <c r="N74" s="418"/>
      <c r="P74" s="2196"/>
      <c r="Q74" s="430">
        <v>80</v>
      </c>
      <c r="R74" s="431" t="s">
        <v>355</v>
      </c>
      <c r="S74" s="472" t="s">
        <v>344</v>
      </c>
      <c r="T74" s="421"/>
      <c r="U74" s="421"/>
      <c r="V74" s="436">
        <f>(Q74/Q69)*V69</f>
        <v>400</v>
      </c>
      <c r="W74" s="437" t="str">
        <f t="shared" si="3"/>
        <v>g</v>
      </c>
      <c r="X74" s="410"/>
      <c r="Y74" s="410"/>
      <c r="Z74" s="410"/>
      <c r="AA74" s="410"/>
      <c r="AB74" s="410"/>
      <c r="AC74" s="420"/>
      <c r="AE74" s="1884" t="s">
        <v>516</v>
      </c>
      <c r="AF74" s="1884"/>
      <c r="AG74" s="1884"/>
      <c r="AH74" s="458"/>
      <c r="AI74" s="1885" t="s">
        <v>517</v>
      </c>
      <c r="AJ74" s="1885"/>
    </row>
    <row r="75" spans="1:36" ht="15.75" x14ac:dyDescent="0.25">
      <c r="A75" s="2196"/>
      <c r="B75" s="430">
        <v>1</v>
      </c>
      <c r="C75" s="431" t="s">
        <v>118</v>
      </c>
      <c r="D75" s="469" t="s">
        <v>344</v>
      </c>
      <c r="E75" s="463"/>
      <c r="F75" s="463"/>
      <c r="G75" s="473">
        <f>(B75/B69)*G69</f>
        <v>5</v>
      </c>
      <c r="H75" s="471" t="str">
        <f t="shared" si="2"/>
        <v>blanc</v>
      </c>
      <c r="I75" s="407"/>
      <c r="J75" s="407"/>
      <c r="K75" s="407"/>
      <c r="L75" s="407"/>
      <c r="M75" s="407"/>
      <c r="N75" s="418"/>
      <c r="P75" s="2196"/>
      <c r="Q75" s="430">
        <v>1</v>
      </c>
      <c r="R75" s="431" t="s">
        <v>118</v>
      </c>
      <c r="S75" s="472" t="s">
        <v>344</v>
      </c>
      <c r="T75" s="421"/>
      <c r="U75" s="421"/>
      <c r="V75" s="436">
        <f>(Q75/Q69)*V69</f>
        <v>5</v>
      </c>
      <c r="W75" s="437" t="str">
        <f t="shared" si="3"/>
        <v>blanc</v>
      </c>
      <c r="X75" s="410"/>
      <c r="Y75" s="410"/>
      <c r="Z75" s="410"/>
      <c r="AA75" s="410"/>
      <c r="AB75" s="410"/>
      <c r="AC75" s="420"/>
      <c r="AE75" s="1886" t="s">
        <v>518</v>
      </c>
      <c r="AF75" s="1886"/>
      <c r="AG75" s="1886"/>
      <c r="AH75" s="458"/>
      <c r="AI75" s="1887" t="s">
        <v>505</v>
      </c>
      <c r="AJ75" s="1887"/>
    </row>
    <row r="76" spans="1:36" ht="15.75" x14ac:dyDescent="0.25">
      <c r="A76" s="2196"/>
      <c r="B76" s="430">
        <v>2</v>
      </c>
      <c r="C76" s="431" t="s">
        <v>125</v>
      </c>
      <c r="D76" s="469" t="s">
        <v>344</v>
      </c>
      <c r="E76" s="463"/>
      <c r="F76" s="463"/>
      <c r="G76" s="474">
        <f>(B76/B69)*G69</f>
        <v>10</v>
      </c>
      <c r="H76" s="471" t="str">
        <f t="shared" si="2"/>
        <v>pincées</v>
      </c>
      <c r="I76" s="407"/>
      <c r="J76" s="407"/>
      <c r="K76" s="407"/>
      <c r="L76" s="407"/>
      <c r="M76" s="407"/>
      <c r="N76" s="418"/>
      <c r="P76" s="2196"/>
      <c r="Q76" s="430">
        <v>2</v>
      </c>
      <c r="R76" s="431" t="s">
        <v>125</v>
      </c>
      <c r="S76" s="472" t="s">
        <v>344</v>
      </c>
      <c r="T76" s="421"/>
      <c r="U76" s="421"/>
      <c r="V76" s="436">
        <f>(Q76/Q69)*V69</f>
        <v>10</v>
      </c>
      <c r="W76" s="437" t="str">
        <f t="shared" si="3"/>
        <v>pincées</v>
      </c>
      <c r="X76" s="410"/>
      <c r="Y76" s="410"/>
      <c r="Z76" s="410"/>
      <c r="AA76" s="410"/>
      <c r="AB76" s="410"/>
      <c r="AC76" s="420"/>
      <c r="AE76" s="1876" t="s">
        <v>519</v>
      </c>
      <c r="AF76" s="1876"/>
      <c r="AG76" s="1876"/>
      <c r="AH76" s="458"/>
      <c r="AI76" s="1877" t="s">
        <v>520</v>
      </c>
      <c r="AJ76" s="1877"/>
    </row>
    <row r="77" spans="1:36" ht="15.75" x14ac:dyDescent="0.25">
      <c r="A77" s="2196"/>
      <c r="B77" s="430"/>
      <c r="C77" s="431"/>
      <c r="D77" s="469"/>
      <c r="E77" s="463"/>
      <c r="F77" s="463"/>
      <c r="G77" s="474">
        <f>(B77/B69)*G69</f>
        <v>0</v>
      </c>
      <c r="H77" s="471">
        <f t="shared" si="2"/>
        <v>0</v>
      </c>
      <c r="I77" s="407"/>
      <c r="J77" s="407"/>
      <c r="K77" s="407"/>
      <c r="L77" s="407"/>
      <c r="M77" s="407"/>
      <c r="N77" s="418"/>
      <c r="P77" s="2196"/>
      <c r="Q77" s="430"/>
      <c r="R77" s="431"/>
      <c r="S77" s="472"/>
      <c r="T77" s="421"/>
      <c r="U77" s="421"/>
      <c r="V77" s="442">
        <f>(Q77/Q69)*V69</f>
        <v>0</v>
      </c>
      <c r="W77" s="437">
        <f t="shared" si="3"/>
        <v>0</v>
      </c>
      <c r="X77" s="410"/>
      <c r="Y77" s="410"/>
      <c r="Z77" s="410"/>
      <c r="AA77" s="410"/>
      <c r="AB77" s="410"/>
      <c r="AC77" s="420"/>
      <c r="AE77" s="1878" t="s">
        <v>521</v>
      </c>
      <c r="AF77" s="1878"/>
      <c r="AG77" s="1878"/>
      <c r="AH77" s="458"/>
      <c r="AI77" s="1879" t="s">
        <v>522</v>
      </c>
      <c r="AJ77" s="1879"/>
    </row>
    <row r="78" spans="1:36" ht="15.75" x14ac:dyDescent="0.25">
      <c r="A78" s="2196"/>
      <c r="B78" s="430"/>
      <c r="C78" s="431"/>
      <c r="D78" s="469"/>
      <c r="E78" s="463"/>
      <c r="F78" s="463"/>
      <c r="G78" s="474">
        <f>(B78/B69)*G69</f>
        <v>0</v>
      </c>
      <c r="H78" s="471">
        <f t="shared" si="2"/>
        <v>0</v>
      </c>
      <c r="I78" s="407"/>
      <c r="J78" s="407"/>
      <c r="K78" s="407"/>
      <c r="L78" s="407"/>
      <c r="M78" s="407"/>
      <c r="N78" s="418"/>
      <c r="P78" s="2196"/>
      <c r="Q78" s="430"/>
      <c r="R78" s="431"/>
      <c r="S78" s="472"/>
      <c r="T78" s="421"/>
      <c r="U78" s="421"/>
      <c r="V78" s="442">
        <f>(Q78/Q69)*V69</f>
        <v>0</v>
      </c>
      <c r="W78" s="437">
        <f t="shared" si="3"/>
        <v>0</v>
      </c>
      <c r="X78" s="410"/>
      <c r="Y78" s="410"/>
      <c r="Z78" s="410"/>
      <c r="AA78" s="410"/>
      <c r="AB78" s="410"/>
      <c r="AC78" s="420"/>
      <c r="AE78" s="1880" t="s">
        <v>523</v>
      </c>
      <c r="AF78" s="1880"/>
      <c r="AG78" s="1880"/>
      <c r="AH78" s="458"/>
      <c r="AI78" s="1881" t="s">
        <v>524</v>
      </c>
      <c r="AJ78" s="1881"/>
    </row>
    <row r="79" spans="1:36" ht="15.75" x14ac:dyDescent="0.25">
      <c r="A79" s="2196"/>
      <c r="B79" s="430"/>
      <c r="C79" s="431"/>
      <c r="D79" s="469"/>
      <c r="E79" s="463"/>
      <c r="F79" s="463"/>
      <c r="G79" s="474">
        <f>(B79/B69)*G69</f>
        <v>0</v>
      </c>
      <c r="H79" s="471">
        <f t="shared" si="2"/>
        <v>0</v>
      </c>
      <c r="I79" s="407"/>
      <c r="J79" s="407"/>
      <c r="K79" s="407"/>
      <c r="L79" s="407"/>
      <c r="M79" s="407"/>
      <c r="N79" s="418"/>
      <c r="P79" s="2196"/>
      <c r="Q79" s="430"/>
      <c r="R79" s="431"/>
      <c r="S79" s="472"/>
      <c r="T79" s="421"/>
      <c r="U79" s="421"/>
      <c r="V79" s="442">
        <f>(Q79/Q69)*V69</f>
        <v>0</v>
      </c>
      <c r="W79" s="437">
        <f t="shared" si="3"/>
        <v>0</v>
      </c>
      <c r="X79" s="410"/>
      <c r="Y79" s="410"/>
      <c r="Z79" s="410"/>
      <c r="AA79" s="410"/>
      <c r="AB79" s="410"/>
      <c r="AC79" s="420"/>
      <c r="AE79" s="1874" t="s">
        <v>525</v>
      </c>
      <c r="AF79" s="1874"/>
      <c r="AG79" s="1874"/>
      <c r="AH79" s="458"/>
      <c r="AI79" s="1875" t="s">
        <v>526</v>
      </c>
      <c r="AJ79" s="1875"/>
    </row>
    <row r="80" spans="1:36" ht="15.75" x14ac:dyDescent="0.25">
      <c r="A80" s="2196"/>
      <c r="B80" s="430"/>
      <c r="C80" s="431"/>
      <c r="D80" s="469"/>
      <c r="E80" s="463"/>
      <c r="F80" s="463"/>
      <c r="G80" s="474">
        <f>(B80/B69)*G69</f>
        <v>0</v>
      </c>
      <c r="H80" s="471">
        <f t="shared" si="2"/>
        <v>0</v>
      </c>
      <c r="I80" s="407"/>
      <c r="J80" s="407"/>
      <c r="K80" s="407"/>
      <c r="L80" s="407"/>
      <c r="M80" s="407"/>
      <c r="N80" s="418"/>
      <c r="P80" s="2196"/>
      <c r="Q80" s="430"/>
      <c r="R80" s="431"/>
      <c r="S80" s="472"/>
      <c r="T80" s="421"/>
      <c r="U80" s="421"/>
      <c r="V80" s="442">
        <f>(Q80/Q69)*V69</f>
        <v>0</v>
      </c>
      <c r="W80" s="437">
        <f t="shared" si="3"/>
        <v>0</v>
      </c>
      <c r="X80" s="410"/>
      <c r="Y80" s="410"/>
      <c r="Z80" s="410"/>
      <c r="AA80" s="410"/>
      <c r="AB80" s="410"/>
      <c r="AC80" s="420"/>
    </row>
    <row r="81" spans="1:29" ht="15.75" x14ac:dyDescent="0.25">
      <c r="A81" s="2196"/>
      <c r="B81" s="430"/>
      <c r="C81" s="431"/>
      <c r="D81" s="469"/>
      <c r="E81" s="463"/>
      <c r="F81" s="463"/>
      <c r="G81" s="474">
        <f>(B81/B69)*G69</f>
        <v>0</v>
      </c>
      <c r="H81" s="471">
        <f t="shared" si="2"/>
        <v>0</v>
      </c>
      <c r="I81" s="407"/>
      <c r="J81" s="407"/>
      <c r="K81" s="407"/>
      <c r="L81" s="407"/>
      <c r="M81" s="407"/>
      <c r="N81" s="418"/>
      <c r="P81" s="2196"/>
      <c r="Q81" s="430"/>
      <c r="R81" s="431"/>
      <c r="S81" s="472"/>
      <c r="T81" s="421"/>
      <c r="U81" s="421"/>
      <c r="V81" s="442">
        <f>(Q81/Q69)*V69</f>
        <v>0</v>
      </c>
      <c r="W81" s="437">
        <f t="shared" si="3"/>
        <v>0</v>
      </c>
      <c r="X81" s="410"/>
      <c r="Y81" s="410"/>
      <c r="Z81" s="410"/>
      <c r="AA81" s="410"/>
      <c r="AB81" s="410"/>
      <c r="AC81" s="420"/>
    </row>
    <row r="82" spans="1:29" ht="15.75" x14ac:dyDescent="0.25">
      <c r="A82" s="2196"/>
      <c r="B82" s="430"/>
      <c r="C82" s="431"/>
      <c r="D82" s="469"/>
      <c r="E82" s="463"/>
      <c r="F82" s="463"/>
      <c r="G82" s="474">
        <f>(B82/B69)*G69</f>
        <v>0</v>
      </c>
      <c r="H82" s="471">
        <f t="shared" si="2"/>
        <v>0</v>
      </c>
      <c r="I82" s="407"/>
      <c r="J82" s="407"/>
      <c r="K82" s="407"/>
      <c r="L82" s="407"/>
      <c r="M82" s="407"/>
      <c r="N82" s="418"/>
      <c r="P82" s="2196"/>
      <c r="Q82" s="430"/>
      <c r="R82" s="431"/>
      <c r="S82" s="472"/>
      <c r="T82" s="421"/>
      <c r="U82" s="421"/>
      <c r="V82" s="442">
        <f>(Q82/Q69)*V69</f>
        <v>0</v>
      </c>
      <c r="W82" s="437">
        <f t="shared" si="3"/>
        <v>0</v>
      </c>
      <c r="X82" s="410"/>
      <c r="Y82" s="410"/>
      <c r="Z82" s="410"/>
      <c r="AA82" s="410"/>
      <c r="AB82" s="410"/>
      <c r="AC82" s="420"/>
    </row>
    <row r="83" spans="1:29" ht="15.75" x14ac:dyDescent="0.25">
      <c r="A83" s="2196"/>
      <c r="B83" s="430"/>
      <c r="C83" s="431"/>
      <c r="D83" s="469"/>
      <c r="E83" s="463"/>
      <c r="F83" s="463"/>
      <c r="G83" s="474">
        <f>(B83/B69)*G69</f>
        <v>0</v>
      </c>
      <c r="H83" s="471">
        <f t="shared" si="2"/>
        <v>0</v>
      </c>
      <c r="I83" s="407"/>
      <c r="J83" s="407"/>
      <c r="K83" s="407"/>
      <c r="L83" s="407"/>
      <c r="M83" s="407"/>
      <c r="N83" s="418"/>
      <c r="P83" s="2196"/>
      <c r="Q83" s="430"/>
      <c r="R83" s="431"/>
      <c r="S83" s="472"/>
      <c r="T83" s="421"/>
      <c r="U83" s="421"/>
      <c r="V83" s="442">
        <f>(Q83/Q69)*V69</f>
        <v>0</v>
      </c>
      <c r="W83" s="437">
        <f t="shared" si="3"/>
        <v>0</v>
      </c>
      <c r="X83" s="410"/>
      <c r="Y83" s="410"/>
      <c r="Z83" s="410"/>
      <c r="AA83" s="410"/>
      <c r="AB83" s="410"/>
      <c r="AC83" s="420"/>
    </row>
    <row r="84" spans="1:29" ht="15.75" x14ac:dyDescent="0.25">
      <c r="A84" s="2196"/>
      <c r="B84" s="430"/>
      <c r="C84" s="431"/>
      <c r="D84" s="469"/>
      <c r="E84" s="463"/>
      <c r="F84" s="463"/>
      <c r="G84" s="474">
        <f>(B84/B69)*G69</f>
        <v>0</v>
      </c>
      <c r="H84" s="471">
        <f t="shared" si="2"/>
        <v>0</v>
      </c>
      <c r="I84" s="407"/>
      <c r="J84" s="407"/>
      <c r="K84" s="407"/>
      <c r="L84" s="407"/>
      <c r="M84" s="407"/>
      <c r="N84" s="418"/>
      <c r="P84" s="2196"/>
      <c r="Q84" s="430"/>
      <c r="R84" s="431"/>
      <c r="S84" s="472"/>
      <c r="T84" s="421"/>
      <c r="U84" s="421"/>
      <c r="V84" s="442">
        <f>(Q84/Q69)*V69</f>
        <v>0</v>
      </c>
      <c r="W84" s="437">
        <f t="shared" si="3"/>
        <v>0</v>
      </c>
      <c r="X84" s="410"/>
      <c r="Y84" s="410"/>
      <c r="Z84" s="410"/>
      <c r="AA84" s="410"/>
      <c r="AB84" s="410"/>
      <c r="AC84" s="420"/>
    </row>
    <row r="85" spans="1:29" ht="15.75" x14ac:dyDescent="0.25">
      <c r="A85" s="2196"/>
      <c r="B85" s="430"/>
      <c r="C85" s="431"/>
      <c r="D85" s="469"/>
      <c r="E85" s="463"/>
      <c r="F85" s="463"/>
      <c r="G85" s="474">
        <f>(B85/B69)*G69</f>
        <v>0</v>
      </c>
      <c r="H85" s="471">
        <f t="shared" si="2"/>
        <v>0</v>
      </c>
      <c r="I85" s="407"/>
      <c r="J85" s="407"/>
      <c r="K85" s="407"/>
      <c r="L85" s="407"/>
      <c r="M85" s="407"/>
      <c r="N85" s="418"/>
      <c r="P85" s="2196"/>
      <c r="Q85" s="430"/>
      <c r="R85" s="431"/>
      <c r="S85" s="472"/>
      <c r="T85" s="421"/>
      <c r="U85" s="421"/>
      <c r="V85" s="442">
        <f>(Q85/Q69)*V69</f>
        <v>0</v>
      </c>
      <c r="W85" s="437">
        <f t="shared" si="3"/>
        <v>0</v>
      </c>
      <c r="X85" s="410"/>
      <c r="Y85" s="410"/>
      <c r="Z85" s="410"/>
      <c r="AA85" s="410"/>
      <c r="AB85" s="410"/>
      <c r="AC85" s="420"/>
    </row>
    <row r="86" spans="1:29" ht="15.75" x14ac:dyDescent="0.25">
      <c r="A86" s="2196"/>
      <c r="B86" s="430"/>
      <c r="C86" s="431"/>
      <c r="D86" s="469"/>
      <c r="E86" s="463"/>
      <c r="F86" s="463"/>
      <c r="G86" s="474">
        <f>(B86/B69)*G69</f>
        <v>0</v>
      </c>
      <c r="H86" s="471">
        <f t="shared" si="2"/>
        <v>0</v>
      </c>
      <c r="I86" s="407"/>
      <c r="J86" s="407"/>
      <c r="K86" s="407"/>
      <c r="L86" s="407"/>
      <c r="M86" s="407"/>
      <c r="N86" s="418"/>
      <c r="P86" s="2196"/>
      <c r="Q86" s="430"/>
      <c r="R86" s="431"/>
      <c r="S86" s="472"/>
      <c r="T86" s="421"/>
      <c r="U86" s="421"/>
      <c r="V86" s="442">
        <f>(Q86/Q69)*V69</f>
        <v>0</v>
      </c>
      <c r="W86" s="437">
        <f t="shared" si="3"/>
        <v>0</v>
      </c>
      <c r="X86" s="410"/>
      <c r="Y86" s="410"/>
      <c r="Z86" s="410"/>
      <c r="AA86" s="410"/>
      <c r="AB86" s="410"/>
      <c r="AC86" s="420"/>
    </row>
    <row r="87" spans="1:29" ht="15.75" x14ac:dyDescent="0.25">
      <c r="A87" s="2196"/>
      <c r="B87" s="430"/>
      <c r="C87" s="431"/>
      <c r="D87" s="469"/>
      <c r="E87" s="463"/>
      <c r="F87" s="463"/>
      <c r="G87" s="474">
        <f>(B87/B69)*G69</f>
        <v>0</v>
      </c>
      <c r="H87" s="471">
        <f t="shared" si="2"/>
        <v>0</v>
      </c>
      <c r="I87" s="407"/>
      <c r="J87" s="407"/>
      <c r="K87" s="407"/>
      <c r="L87" s="407"/>
      <c r="M87" s="407"/>
      <c r="N87" s="418"/>
      <c r="P87" s="2196"/>
      <c r="Q87" s="430"/>
      <c r="R87" s="431"/>
      <c r="S87" s="472"/>
      <c r="T87" s="421"/>
      <c r="U87" s="421"/>
      <c r="V87" s="442">
        <f>(Q87/Q69)*V69</f>
        <v>0</v>
      </c>
      <c r="W87" s="437">
        <f t="shared" si="3"/>
        <v>0</v>
      </c>
      <c r="X87" s="410"/>
      <c r="Y87" s="410"/>
      <c r="Z87" s="410"/>
      <c r="AA87" s="410"/>
      <c r="AB87" s="410"/>
      <c r="AC87" s="420"/>
    </row>
    <row r="88" spans="1:29" ht="15.75" x14ac:dyDescent="0.25">
      <c r="A88" s="2196"/>
      <c r="B88" s="430"/>
      <c r="C88" s="431"/>
      <c r="D88" s="469"/>
      <c r="E88" s="463"/>
      <c r="F88" s="463"/>
      <c r="G88" s="474">
        <f>(B88/B69)*G69</f>
        <v>0</v>
      </c>
      <c r="H88" s="471">
        <f t="shared" si="2"/>
        <v>0</v>
      </c>
      <c r="I88" s="407"/>
      <c r="J88" s="407"/>
      <c r="K88" s="407"/>
      <c r="L88" s="407"/>
      <c r="M88" s="407"/>
      <c r="N88" s="418"/>
      <c r="P88" s="2196"/>
      <c r="Q88" s="430"/>
      <c r="R88" s="431"/>
      <c r="S88" s="472"/>
      <c r="T88" s="421"/>
      <c r="U88" s="421"/>
      <c r="V88" s="442">
        <f>(Q88/Q69)*V69</f>
        <v>0</v>
      </c>
      <c r="W88" s="437">
        <f t="shared" si="3"/>
        <v>0</v>
      </c>
      <c r="X88" s="410"/>
      <c r="Y88" s="410"/>
      <c r="Z88" s="410"/>
      <c r="AA88" s="410"/>
      <c r="AB88" s="410"/>
      <c r="AC88" s="420"/>
    </row>
    <row r="89" spans="1:29" ht="15.75" x14ac:dyDescent="0.25">
      <c r="A89" s="2196"/>
      <c r="B89" s="430"/>
      <c r="C89" s="431"/>
      <c r="D89" s="469"/>
      <c r="E89" s="463"/>
      <c r="F89" s="463"/>
      <c r="G89" s="474">
        <f>(B89/B69)*G69</f>
        <v>0</v>
      </c>
      <c r="H89" s="471">
        <f t="shared" si="2"/>
        <v>0</v>
      </c>
      <c r="I89" s="407"/>
      <c r="J89" s="407"/>
      <c r="K89" s="407"/>
      <c r="L89" s="407"/>
      <c r="M89" s="407"/>
      <c r="N89" s="418"/>
      <c r="P89" s="2196"/>
      <c r="Q89" s="430"/>
      <c r="R89" s="431"/>
      <c r="S89" s="472"/>
      <c r="T89" s="421"/>
      <c r="U89" s="421"/>
      <c r="V89" s="442">
        <f>(Q89/Q69)*V69</f>
        <v>0</v>
      </c>
      <c r="W89" s="437">
        <f t="shared" si="3"/>
        <v>0</v>
      </c>
      <c r="X89" s="410"/>
      <c r="Y89" s="410"/>
      <c r="Z89" s="410"/>
      <c r="AA89" s="410"/>
      <c r="AB89" s="410"/>
      <c r="AC89" s="420"/>
    </row>
    <row r="90" spans="1:29" ht="15.75" x14ac:dyDescent="0.25">
      <c r="A90" s="2196"/>
      <c r="B90" s="430"/>
      <c r="C90" s="431"/>
      <c r="D90" s="469"/>
      <c r="E90" s="463"/>
      <c r="F90" s="463"/>
      <c r="G90" s="474">
        <f>(B90/B69)*G69</f>
        <v>0</v>
      </c>
      <c r="H90" s="471">
        <f t="shared" si="2"/>
        <v>0</v>
      </c>
      <c r="I90" s="407"/>
      <c r="J90" s="407"/>
      <c r="K90" s="407"/>
      <c r="L90" s="407"/>
      <c r="M90" s="407"/>
      <c r="N90" s="418"/>
      <c r="P90" s="2196"/>
      <c r="Q90" s="430"/>
      <c r="R90" s="431"/>
      <c r="S90" s="472"/>
      <c r="T90" s="421"/>
      <c r="U90" s="421"/>
      <c r="V90" s="442">
        <f>(Q90/Q69)*V69</f>
        <v>0</v>
      </c>
      <c r="W90" s="437">
        <f t="shared" si="3"/>
        <v>0</v>
      </c>
      <c r="X90" s="410"/>
      <c r="Y90" s="410"/>
      <c r="Z90" s="410"/>
      <c r="AA90" s="410"/>
      <c r="AB90" s="410"/>
      <c r="AC90" s="420"/>
    </row>
    <row r="91" spans="1:29" ht="15.75" x14ac:dyDescent="0.25">
      <c r="A91" s="2196"/>
      <c r="B91" s="430"/>
      <c r="C91" s="431"/>
      <c r="D91" s="469"/>
      <c r="E91" s="463"/>
      <c r="F91" s="463"/>
      <c r="G91" s="474">
        <f>(B91/B69)*G69</f>
        <v>0</v>
      </c>
      <c r="H91" s="471">
        <f t="shared" si="2"/>
        <v>0</v>
      </c>
      <c r="I91" s="407"/>
      <c r="J91" s="407"/>
      <c r="K91" s="407"/>
      <c r="L91" s="407"/>
      <c r="M91" s="407"/>
      <c r="N91" s="418"/>
      <c r="P91" s="2196"/>
      <c r="Q91" s="430"/>
      <c r="R91" s="431"/>
      <c r="S91" s="472"/>
      <c r="T91" s="421"/>
      <c r="U91" s="421"/>
      <c r="V91" s="442">
        <f>(Q91/Q69)*V69</f>
        <v>0</v>
      </c>
      <c r="W91" s="437">
        <f t="shared" si="3"/>
        <v>0</v>
      </c>
      <c r="X91" s="410"/>
      <c r="Y91" s="410"/>
      <c r="Z91" s="410"/>
      <c r="AA91" s="410"/>
      <c r="AB91" s="410"/>
      <c r="AC91" s="420"/>
    </row>
    <row r="92" spans="1:29" ht="15.75" x14ac:dyDescent="0.25">
      <c r="A92" s="2196"/>
      <c r="B92" s="430"/>
      <c r="C92" s="431"/>
      <c r="D92" s="469"/>
      <c r="E92" s="463"/>
      <c r="F92" s="463"/>
      <c r="G92" s="474">
        <f>(B92/B69)*G69</f>
        <v>0</v>
      </c>
      <c r="H92" s="471">
        <f t="shared" si="2"/>
        <v>0</v>
      </c>
      <c r="I92" s="407"/>
      <c r="J92" s="407"/>
      <c r="K92" s="407"/>
      <c r="L92" s="407"/>
      <c r="M92" s="407"/>
      <c r="N92" s="418"/>
      <c r="P92" s="2196"/>
      <c r="Q92" s="430"/>
      <c r="R92" s="431"/>
      <c r="S92" s="472"/>
      <c r="T92" s="421"/>
      <c r="U92" s="421"/>
      <c r="V92" s="442">
        <f>(Q92/Q69)*V69</f>
        <v>0</v>
      </c>
      <c r="W92" s="437">
        <f t="shared" si="3"/>
        <v>0</v>
      </c>
      <c r="X92" s="410"/>
      <c r="Y92" s="410"/>
      <c r="Z92" s="410"/>
      <c r="AA92" s="410"/>
      <c r="AB92" s="410"/>
      <c r="AC92" s="420"/>
    </row>
    <row r="93" spans="1:29" ht="15.75" x14ac:dyDescent="0.25">
      <c r="A93" s="2196"/>
      <c r="B93" s="2188" t="s">
        <v>491</v>
      </c>
      <c r="C93" s="2188"/>
      <c r="D93" s="2188"/>
      <c r="E93" s="2188"/>
      <c r="F93" s="2188"/>
      <c r="G93" s="2188"/>
      <c r="H93" s="2188"/>
      <c r="I93" s="2188"/>
      <c r="J93" s="2188"/>
      <c r="K93" s="2188"/>
      <c r="L93" s="2188"/>
      <c r="M93" s="2188"/>
      <c r="N93" s="2189"/>
      <c r="P93" s="2196"/>
      <c r="Q93" s="2188" t="s">
        <v>491</v>
      </c>
      <c r="R93" s="2188"/>
      <c r="S93" s="2188"/>
      <c r="T93" s="2188"/>
      <c r="U93" s="2188"/>
      <c r="V93" s="2188"/>
      <c r="W93" s="2188"/>
      <c r="X93" s="2188"/>
      <c r="Y93" s="2188"/>
      <c r="Z93" s="2188"/>
      <c r="AA93" s="2188"/>
      <c r="AB93" s="2188"/>
      <c r="AC93" s="2189"/>
    </row>
    <row r="94" spans="1:29" ht="18.75" x14ac:dyDescent="0.25">
      <c r="A94" s="2196"/>
      <c r="B94" s="475" t="s">
        <v>24</v>
      </c>
      <c r="C94" s="444" t="s">
        <v>127</v>
      </c>
      <c r="D94" s="1915"/>
      <c r="E94" s="1916"/>
      <c r="F94" s="1916"/>
      <c r="G94" s="1916"/>
      <c r="H94" s="1916"/>
      <c r="I94" s="1916"/>
      <c r="J94" s="1916"/>
      <c r="K94" s="1916"/>
      <c r="L94" s="1916"/>
      <c r="M94" s="1916"/>
      <c r="N94" s="1917"/>
      <c r="P94" s="2196"/>
      <c r="Q94" s="445" t="s">
        <v>24</v>
      </c>
      <c r="R94" s="444" t="s">
        <v>127</v>
      </c>
      <c r="S94" s="1915"/>
      <c r="T94" s="1916"/>
      <c r="U94" s="1916"/>
      <c r="V94" s="1916"/>
      <c r="W94" s="1916"/>
      <c r="X94" s="1916"/>
      <c r="Y94" s="1916"/>
      <c r="Z94" s="1916"/>
      <c r="AA94" s="1916"/>
      <c r="AB94" s="1916"/>
      <c r="AC94" s="1917"/>
    </row>
    <row r="95" spans="1:29" ht="15" customHeight="1" x14ac:dyDescent="0.25">
      <c r="A95" s="2196"/>
      <c r="B95" s="2202" t="s">
        <v>288</v>
      </c>
      <c r="C95" s="2202"/>
      <c r="D95" s="2202"/>
      <c r="E95" s="2202"/>
      <c r="F95" s="2202"/>
      <c r="G95" s="2202"/>
      <c r="H95" s="2202"/>
      <c r="I95" s="2202"/>
      <c r="J95" s="2202"/>
      <c r="K95" s="2202"/>
      <c r="L95" s="2202"/>
      <c r="M95" s="2202"/>
      <c r="N95" s="2203"/>
      <c r="P95" s="2196"/>
      <c r="Q95" s="2202" t="s">
        <v>288</v>
      </c>
      <c r="R95" s="2202"/>
      <c r="S95" s="2202"/>
      <c r="T95" s="2202"/>
      <c r="U95" s="2202"/>
      <c r="V95" s="2202"/>
      <c r="W95" s="2202"/>
      <c r="X95" s="2202"/>
      <c r="Y95" s="2202"/>
      <c r="Z95" s="2202"/>
      <c r="AA95" s="2202"/>
      <c r="AB95" s="2202"/>
      <c r="AC95" s="2203"/>
    </row>
    <row r="96" spans="1:29" ht="15" customHeight="1" x14ac:dyDescent="0.25">
      <c r="A96" s="2196"/>
      <c r="B96" s="2202"/>
      <c r="C96" s="2202"/>
      <c r="D96" s="2202"/>
      <c r="E96" s="2202"/>
      <c r="F96" s="2202"/>
      <c r="G96" s="2202"/>
      <c r="H96" s="2202"/>
      <c r="I96" s="2202"/>
      <c r="J96" s="2202"/>
      <c r="K96" s="2202"/>
      <c r="L96" s="2202"/>
      <c r="M96" s="2202"/>
      <c r="N96" s="2203"/>
      <c r="P96" s="2196"/>
      <c r="Q96" s="2202"/>
      <c r="R96" s="2202"/>
      <c r="S96" s="2202"/>
      <c r="T96" s="2202"/>
      <c r="U96" s="2202"/>
      <c r="V96" s="2202"/>
      <c r="W96" s="2202"/>
      <c r="X96" s="2202"/>
      <c r="Y96" s="2202"/>
      <c r="Z96" s="2202"/>
      <c r="AA96" s="2202"/>
      <c r="AB96" s="2202"/>
      <c r="AC96" s="2203"/>
    </row>
    <row r="97" spans="1:35" ht="18.75" x14ac:dyDescent="0.25">
      <c r="A97" s="2196"/>
      <c r="B97" s="1920" t="s">
        <v>375</v>
      </c>
      <c r="C97" s="1920"/>
      <c r="D97" s="1920"/>
      <c r="E97" s="1920"/>
      <c r="F97" s="1920"/>
      <c r="G97" s="1920"/>
      <c r="H97" s="1920"/>
      <c r="I97" s="1920"/>
      <c r="J97" s="1920"/>
      <c r="K97" s="1920"/>
      <c r="L97" s="1920"/>
      <c r="M97" s="1920"/>
      <c r="N97" s="1921"/>
      <c r="P97" s="2196"/>
      <c r="Q97" s="1922" t="s">
        <v>375</v>
      </c>
      <c r="R97" s="1922"/>
      <c r="S97" s="1922"/>
      <c r="T97" s="1922"/>
      <c r="U97" s="1922"/>
      <c r="V97" s="1922"/>
      <c r="W97" s="1922"/>
      <c r="X97" s="1922"/>
      <c r="Y97" s="1922"/>
      <c r="Z97" s="1922"/>
      <c r="AA97" s="1922"/>
      <c r="AB97" s="1922"/>
      <c r="AC97" s="1923"/>
    </row>
    <row r="98" spans="1:35" ht="15.75" x14ac:dyDescent="0.25">
      <c r="A98" s="2196"/>
      <c r="B98" s="44"/>
      <c r="C98" s="44"/>
      <c r="D98" s="470">
        <v>10</v>
      </c>
      <c r="E98" s="446"/>
      <c r="F98" s="474">
        <v>2.5</v>
      </c>
      <c r="G98" s="447"/>
      <c r="H98" s="473">
        <v>0.25</v>
      </c>
      <c r="I98" s="448"/>
      <c r="J98" s="448"/>
      <c r="K98" s="448"/>
      <c r="L98" s="448"/>
      <c r="M98" s="448"/>
      <c r="N98" s="449"/>
      <c r="P98" s="2196"/>
      <c r="Q98" s="44"/>
      <c r="R98" s="44"/>
      <c r="S98" s="436">
        <v>10</v>
      </c>
      <c r="T98" s="446"/>
      <c r="U98" s="442">
        <v>2.5</v>
      </c>
      <c r="V98" s="447"/>
      <c r="W98" s="450">
        <v>0.25</v>
      </c>
      <c r="X98" s="448"/>
      <c r="Y98" s="448"/>
      <c r="Z98" s="448"/>
      <c r="AA98" s="448"/>
      <c r="AB98" s="448"/>
      <c r="AC98" s="449"/>
    </row>
    <row r="99" spans="1:35" x14ac:dyDescent="0.25">
      <c r="A99" s="2196"/>
      <c r="B99" s="44"/>
      <c r="C99" s="44"/>
      <c r="D99" s="430">
        <v>150</v>
      </c>
      <c r="E99" s="448"/>
      <c r="F99" s="451">
        <v>2.5</v>
      </c>
      <c r="G99" s="448"/>
      <c r="H99" s="452">
        <v>0.25</v>
      </c>
      <c r="I99" s="448"/>
      <c r="J99" s="448"/>
      <c r="K99" s="448"/>
      <c r="L99" s="448"/>
      <c r="M99" s="448"/>
      <c r="N99" s="449"/>
      <c r="P99" s="2196"/>
      <c r="Q99" s="44"/>
      <c r="R99" s="44"/>
      <c r="S99" s="430">
        <v>150</v>
      </c>
      <c r="T99" s="448"/>
      <c r="U99" s="451">
        <v>2.5</v>
      </c>
      <c r="V99" s="448"/>
      <c r="W99" s="452">
        <v>0.25</v>
      </c>
      <c r="X99" s="448"/>
      <c r="Y99" s="448"/>
      <c r="Z99" s="448"/>
      <c r="AA99" s="448"/>
      <c r="AB99" s="448"/>
      <c r="AC99" s="449"/>
    </row>
    <row r="100" spans="1:35" ht="15" customHeight="1" x14ac:dyDescent="0.25">
      <c r="A100" s="2196"/>
      <c r="B100" s="2185" t="s">
        <v>36</v>
      </c>
      <c r="C100" s="2186" t="s">
        <v>97</v>
      </c>
      <c r="D100" s="2186"/>
      <c r="E100" s="2186"/>
      <c r="F100" s="2186"/>
      <c r="G100" s="2186"/>
      <c r="H100" s="2186"/>
      <c r="I100" s="2187" t="s">
        <v>21</v>
      </c>
      <c r="J100" s="2186" t="s">
        <v>23</v>
      </c>
      <c r="K100" s="2186"/>
      <c r="L100" s="2186"/>
      <c r="M100" s="2186"/>
      <c r="N100" s="2186"/>
      <c r="P100" s="2196"/>
      <c r="Q100" s="1914" t="s">
        <v>36</v>
      </c>
      <c r="R100" s="1905" t="s">
        <v>97</v>
      </c>
      <c r="S100" s="1905"/>
      <c r="T100" s="1905"/>
      <c r="U100" s="1905"/>
      <c r="V100" s="1905"/>
      <c r="W100" s="1905"/>
      <c r="X100" s="1904" t="s">
        <v>21</v>
      </c>
      <c r="Y100" s="1905" t="s">
        <v>23</v>
      </c>
      <c r="Z100" s="1905"/>
      <c r="AA100" s="1905"/>
      <c r="AB100" s="1905"/>
      <c r="AC100" s="1906"/>
    </row>
    <row r="101" spans="1:35" ht="15" customHeight="1" x14ac:dyDescent="0.25">
      <c r="A101" s="2196"/>
      <c r="B101" s="2185"/>
      <c r="C101" s="2186"/>
      <c r="D101" s="2186"/>
      <c r="E101" s="2186"/>
      <c r="F101" s="2186"/>
      <c r="G101" s="2186"/>
      <c r="H101" s="2186"/>
      <c r="I101" s="2187"/>
      <c r="J101" s="2186"/>
      <c r="K101" s="2186"/>
      <c r="L101" s="2186"/>
      <c r="M101" s="2186"/>
      <c r="N101" s="2186"/>
      <c r="P101" s="2196"/>
      <c r="Q101" s="1914"/>
      <c r="R101" s="1905"/>
      <c r="S101" s="1905"/>
      <c r="T101" s="1905"/>
      <c r="U101" s="1905"/>
      <c r="V101" s="1905"/>
      <c r="W101" s="1905"/>
      <c r="X101" s="1904"/>
      <c r="Y101" s="1905"/>
      <c r="Z101" s="1905"/>
      <c r="AA101" s="1905"/>
      <c r="AB101" s="1905"/>
      <c r="AC101" s="1906"/>
    </row>
    <row r="102" spans="1:35" ht="15" customHeight="1" x14ac:dyDescent="0.25">
      <c r="A102" s="2196"/>
      <c r="B102" s="2185" t="s">
        <v>39</v>
      </c>
      <c r="C102" s="2186" t="s">
        <v>369</v>
      </c>
      <c r="D102" s="2186"/>
      <c r="E102" s="2186"/>
      <c r="F102" s="2186"/>
      <c r="G102" s="2186"/>
      <c r="H102" s="2186"/>
      <c r="I102" s="2187" t="s">
        <v>22</v>
      </c>
      <c r="J102" s="2186" t="s">
        <v>265</v>
      </c>
      <c r="K102" s="2186"/>
      <c r="L102" s="2186"/>
      <c r="M102" s="2186"/>
      <c r="N102" s="2186"/>
      <c r="P102" s="2196"/>
      <c r="Q102" s="1914" t="s">
        <v>39</v>
      </c>
      <c r="R102" s="1905" t="s">
        <v>369</v>
      </c>
      <c r="S102" s="1905"/>
      <c r="T102" s="1905"/>
      <c r="U102" s="1905"/>
      <c r="V102" s="1905"/>
      <c r="W102" s="1905"/>
      <c r="X102" s="1904" t="s">
        <v>22</v>
      </c>
      <c r="Y102" s="1905" t="s">
        <v>265</v>
      </c>
      <c r="Z102" s="1905"/>
      <c r="AA102" s="1905"/>
      <c r="AB102" s="1905"/>
      <c r="AC102" s="1906"/>
    </row>
    <row r="103" spans="1:35" ht="15" customHeight="1" x14ac:dyDescent="0.25">
      <c r="A103" s="2196"/>
      <c r="B103" s="2185"/>
      <c r="C103" s="2186"/>
      <c r="D103" s="2186"/>
      <c r="E103" s="2186"/>
      <c r="F103" s="2186"/>
      <c r="G103" s="2186"/>
      <c r="H103" s="2186"/>
      <c r="I103" s="2187"/>
      <c r="J103" s="2186"/>
      <c r="K103" s="2186"/>
      <c r="L103" s="2186"/>
      <c r="M103" s="2186"/>
      <c r="N103" s="2186"/>
      <c r="P103" s="2196"/>
      <c r="Q103" s="1914"/>
      <c r="R103" s="1905"/>
      <c r="S103" s="1905"/>
      <c r="T103" s="1905"/>
      <c r="U103" s="1905"/>
      <c r="V103" s="1905"/>
      <c r="W103" s="1905"/>
      <c r="X103" s="1904"/>
      <c r="Y103" s="1905"/>
      <c r="Z103" s="1905"/>
      <c r="AA103" s="1905"/>
      <c r="AB103" s="1905"/>
      <c r="AC103" s="1906"/>
    </row>
    <row r="104" spans="1:35" ht="15" customHeight="1" x14ac:dyDescent="0.25">
      <c r="A104" s="2196"/>
      <c r="B104" s="2185" t="s">
        <v>103</v>
      </c>
      <c r="C104" s="2186" t="s">
        <v>104</v>
      </c>
      <c r="D104" s="2186"/>
      <c r="E104" s="2186"/>
      <c r="F104" s="2186"/>
      <c r="G104" s="2186"/>
      <c r="H104" s="2186"/>
      <c r="I104" s="2187" t="s">
        <v>24</v>
      </c>
      <c r="J104" s="2186" t="s">
        <v>105</v>
      </c>
      <c r="K104" s="2186"/>
      <c r="L104" s="2186"/>
      <c r="M104" s="2186"/>
      <c r="N104" s="2186"/>
      <c r="P104" s="2196"/>
      <c r="Q104" s="1914" t="s">
        <v>103</v>
      </c>
      <c r="R104" s="1905" t="s">
        <v>104</v>
      </c>
      <c r="S104" s="1905"/>
      <c r="T104" s="1905"/>
      <c r="U104" s="1905"/>
      <c r="V104" s="1905"/>
      <c r="W104" s="1905"/>
      <c r="X104" s="1904" t="s">
        <v>24</v>
      </c>
      <c r="Y104" s="1905" t="s">
        <v>105</v>
      </c>
      <c r="Z104" s="1905"/>
      <c r="AA104" s="1905"/>
      <c r="AB104" s="1905"/>
      <c r="AC104" s="1906"/>
    </row>
    <row r="105" spans="1:35" ht="15" customHeight="1" x14ac:dyDescent="0.25">
      <c r="A105" s="2196"/>
      <c r="B105" s="2185"/>
      <c r="C105" s="2186"/>
      <c r="D105" s="2186"/>
      <c r="E105" s="2186"/>
      <c r="F105" s="2186"/>
      <c r="G105" s="2186"/>
      <c r="H105" s="2186"/>
      <c r="I105" s="2187"/>
      <c r="J105" s="2186"/>
      <c r="K105" s="2186"/>
      <c r="L105" s="2186"/>
      <c r="M105" s="2186"/>
      <c r="N105" s="2186"/>
      <c r="P105" s="2196"/>
      <c r="Q105" s="1914"/>
      <c r="R105" s="1905"/>
      <c r="S105" s="1905"/>
      <c r="T105" s="1905"/>
      <c r="U105" s="1905"/>
      <c r="V105" s="1905"/>
      <c r="W105" s="1905"/>
      <c r="X105" s="1904"/>
      <c r="Y105" s="1905"/>
      <c r="Z105" s="1905"/>
      <c r="AA105" s="1905"/>
      <c r="AB105" s="1905"/>
      <c r="AC105" s="1906"/>
    </row>
    <row r="106" spans="1:35" x14ac:dyDescent="0.25">
      <c r="A106" s="2196"/>
      <c r="B106" s="453" t="s">
        <v>108</v>
      </c>
      <c r="C106" s="454" t="str">
        <f ca="1">CELL("nomfichier")</f>
        <v>C:\Users\Joël Leboucher\Desktop\UPRT a faire\EN CHANTIER\fait\PORTION\[ff-14.B-restauration-10.postits-portions.xlsx]Nota</v>
      </c>
      <c r="D106" s="454"/>
      <c r="E106" s="454"/>
      <c r="F106" s="454"/>
      <c r="G106" s="454"/>
      <c r="H106" s="454"/>
      <c r="I106" s="454"/>
      <c r="J106" s="454"/>
      <c r="K106" s="454"/>
      <c r="L106" s="454"/>
      <c r="M106" s="454"/>
      <c r="N106" s="455"/>
      <c r="P106" s="2196"/>
      <c r="Q106" s="453" t="s">
        <v>108</v>
      </c>
      <c r="R106" s="454" t="str">
        <f ca="1">CELL("nomfichier")</f>
        <v>C:\Users\Joël Leboucher\Desktop\UPRT a faire\EN CHANTIER\fait\PORTION\[ff-14.B-restauration-10.postits-portions.xlsx]Nota</v>
      </c>
      <c r="S106" s="454"/>
      <c r="T106" s="454"/>
      <c r="U106" s="454"/>
      <c r="V106" s="454"/>
      <c r="W106" s="454"/>
      <c r="X106" s="454"/>
      <c r="Y106" s="454"/>
      <c r="Z106" s="454"/>
      <c r="AA106" s="454"/>
      <c r="AB106" s="454"/>
      <c r="AC106" s="455"/>
    </row>
    <row r="107" spans="1:35" x14ac:dyDescent="0.25">
      <c r="A107" s="2196"/>
      <c r="B107" s="456" t="s">
        <v>110</v>
      </c>
      <c r="C107" s="454" t="s">
        <v>371</v>
      </c>
      <c r="D107" s="454"/>
      <c r="E107" s="454"/>
      <c r="F107" s="454"/>
      <c r="G107" s="454"/>
      <c r="H107" s="454"/>
      <c r="I107" s="454"/>
      <c r="J107" s="454"/>
      <c r="K107" s="454"/>
      <c r="L107" s="454"/>
      <c r="M107" s="454"/>
      <c r="N107" s="455"/>
      <c r="P107" s="2196"/>
      <c r="Q107" s="456" t="s">
        <v>110</v>
      </c>
      <c r="R107" s="454" t="s">
        <v>371</v>
      </c>
      <c r="S107" s="454"/>
      <c r="T107" s="454"/>
      <c r="U107" s="454"/>
      <c r="V107" s="454"/>
      <c r="W107" s="454"/>
      <c r="X107" s="454"/>
      <c r="Y107" s="454"/>
      <c r="Z107" s="454"/>
      <c r="AA107" s="454"/>
      <c r="AB107" s="454"/>
      <c r="AC107" s="455"/>
    </row>
    <row r="108" spans="1:35" ht="15.75" thickBot="1" x14ac:dyDescent="0.3">
      <c r="A108" s="2196"/>
      <c r="B108" s="1907" t="s">
        <v>113</v>
      </c>
      <c r="C108" s="1907"/>
      <c r="D108" s="1907"/>
      <c r="E108" s="1907"/>
      <c r="F108" s="1907"/>
      <c r="G108" s="1907"/>
      <c r="H108" s="1907"/>
      <c r="I108" s="1907"/>
      <c r="J108" s="1907"/>
      <c r="K108" s="1907"/>
      <c r="L108" s="1907"/>
      <c r="M108" s="1907"/>
      <c r="N108" s="1908"/>
      <c r="P108" s="2196"/>
      <c r="Q108" s="1907" t="s">
        <v>113</v>
      </c>
      <c r="R108" s="1907"/>
      <c r="S108" s="1907"/>
      <c r="T108" s="1907"/>
      <c r="U108" s="1907"/>
      <c r="V108" s="1907"/>
      <c r="W108" s="1907"/>
      <c r="X108" s="1907"/>
      <c r="Y108" s="1907"/>
      <c r="Z108" s="1907"/>
      <c r="AA108" s="1907"/>
      <c r="AB108" s="1907"/>
      <c r="AC108" s="1908"/>
    </row>
    <row r="109" spans="1:35" x14ac:dyDescent="0.25">
      <c r="B109" s="476"/>
      <c r="C109" s="476"/>
      <c r="D109" s="476"/>
      <c r="E109" s="476"/>
      <c r="F109" s="476"/>
      <c r="G109" s="476"/>
      <c r="H109" s="476"/>
      <c r="I109" s="476"/>
      <c r="J109" s="476"/>
      <c r="K109" s="476"/>
      <c r="L109" s="476"/>
      <c r="M109" s="476"/>
      <c r="N109" s="476"/>
      <c r="Q109" s="476"/>
      <c r="R109" s="476"/>
      <c r="S109" s="476"/>
      <c r="T109" s="476"/>
      <c r="U109" s="476"/>
      <c r="V109" s="476"/>
      <c r="W109" s="476"/>
      <c r="X109" s="476"/>
      <c r="Y109" s="476"/>
      <c r="Z109" s="476"/>
      <c r="AA109" s="476"/>
      <c r="AB109" s="476"/>
      <c r="AC109" s="476"/>
    </row>
    <row r="110" spans="1:35" ht="15.75" x14ac:dyDescent="0.25">
      <c r="B110" s="1898" t="s">
        <v>495</v>
      </c>
      <c r="C110" s="1898"/>
      <c r="D110" s="1898"/>
      <c r="E110" s="476"/>
      <c r="F110" s="476"/>
      <c r="G110" s="476"/>
      <c r="H110" s="476"/>
      <c r="I110" s="476"/>
      <c r="J110" s="476"/>
      <c r="K110" s="476"/>
      <c r="L110" s="476"/>
      <c r="M110" s="476"/>
      <c r="N110" s="476"/>
      <c r="Q110" s="1898" t="s">
        <v>495</v>
      </c>
      <c r="R110" s="1898"/>
      <c r="S110" s="1898"/>
      <c r="T110" s="476"/>
      <c r="U110" s="476"/>
      <c r="V110" s="476"/>
      <c r="W110" s="476"/>
      <c r="X110" s="476"/>
      <c r="Y110" s="476"/>
      <c r="Z110" s="476"/>
      <c r="AA110" s="476"/>
      <c r="AB110" s="476"/>
      <c r="AC110" s="476"/>
    </row>
    <row r="111" spans="1:35" ht="15.75" thickBot="1" x14ac:dyDescent="0.3">
      <c r="A111" s="44"/>
      <c r="B111" s="44"/>
      <c r="C111" s="44"/>
      <c r="D111" s="44"/>
      <c r="E111" s="44"/>
      <c r="F111" s="44"/>
      <c r="G111" s="44"/>
      <c r="H111" s="44"/>
      <c r="I111" s="44"/>
      <c r="J111" s="44"/>
      <c r="K111" s="44"/>
      <c r="L111" s="44"/>
      <c r="M111" s="44"/>
      <c r="N111" s="44"/>
      <c r="P111" s="44"/>
      <c r="Q111" s="44"/>
      <c r="R111" s="44"/>
      <c r="S111" s="44"/>
      <c r="T111" s="44"/>
      <c r="U111" s="44"/>
      <c r="V111" s="44"/>
      <c r="W111" s="44"/>
      <c r="X111" s="44"/>
      <c r="Y111" s="44"/>
      <c r="Z111" s="44"/>
      <c r="AA111" s="44"/>
      <c r="AB111" s="44"/>
      <c r="AC111" s="44"/>
    </row>
    <row r="112" spans="1:35" x14ac:dyDescent="0.25">
      <c r="A112" s="401" t="s">
        <v>98</v>
      </c>
      <c r="B112" s="2183" t="s">
        <v>194</v>
      </c>
      <c r="C112" s="2183"/>
      <c r="D112" s="2183"/>
      <c r="E112" s="2183"/>
      <c r="F112" s="2183"/>
      <c r="G112" s="2183"/>
      <c r="H112" s="2184" t="s">
        <v>528</v>
      </c>
      <c r="I112" s="1945" t="str">
        <f>B112</f>
        <v>NOM DE LA RECETTE</v>
      </c>
      <c r="J112" s="1945"/>
      <c r="K112" s="1945"/>
      <c r="L112" s="1945"/>
      <c r="M112" s="1945"/>
      <c r="N112" s="1946"/>
      <c r="P112" s="401" t="s">
        <v>98</v>
      </c>
      <c r="Q112" s="2183" t="s">
        <v>194</v>
      </c>
      <c r="R112" s="2183"/>
      <c r="S112" s="2183"/>
      <c r="T112" s="2183"/>
      <c r="U112" s="2183"/>
      <c r="V112" s="2183"/>
      <c r="W112" s="2184" t="s">
        <v>528</v>
      </c>
      <c r="X112" s="1945" t="str">
        <f>Q112</f>
        <v>NOM DE LA RECETTE</v>
      </c>
      <c r="Y112" s="1945"/>
      <c r="Z112" s="1945"/>
      <c r="AA112" s="1945"/>
      <c r="AB112" s="1945"/>
      <c r="AC112" s="1946"/>
      <c r="AE112" s="1872" t="s">
        <v>100</v>
      </c>
      <c r="AF112" s="1873" t="s">
        <v>384</v>
      </c>
      <c r="AG112" s="1873"/>
      <c r="AH112" s="1873"/>
      <c r="AI112" s="1873"/>
    </row>
    <row r="113" spans="1:35" x14ac:dyDescent="0.25">
      <c r="A113" s="2179"/>
      <c r="B113" s="2183"/>
      <c r="C113" s="2183"/>
      <c r="D113" s="2183"/>
      <c r="E113" s="2183"/>
      <c r="F113" s="2183"/>
      <c r="G113" s="2183"/>
      <c r="H113" s="2184"/>
      <c r="I113" s="1947"/>
      <c r="J113" s="1947"/>
      <c r="K113" s="1947"/>
      <c r="L113" s="1947"/>
      <c r="M113" s="1947"/>
      <c r="N113" s="1948"/>
      <c r="P113" s="2179"/>
      <c r="Q113" s="2183"/>
      <c r="R113" s="2183"/>
      <c r="S113" s="2183"/>
      <c r="T113" s="2183"/>
      <c r="U113" s="2183"/>
      <c r="V113" s="2183"/>
      <c r="W113" s="2184"/>
      <c r="X113" s="1947"/>
      <c r="Y113" s="1947"/>
      <c r="Z113" s="1947"/>
      <c r="AA113" s="1947"/>
      <c r="AB113" s="1947"/>
      <c r="AC113" s="1948"/>
      <c r="AE113" s="1872"/>
      <c r="AF113" s="1873"/>
      <c r="AG113" s="1873"/>
      <c r="AH113" s="1873"/>
      <c r="AI113" s="1873"/>
    </row>
    <row r="114" spans="1:35" ht="26.25" x14ac:dyDescent="0.25">
      <c r="A114" s="2179"/>
      <c r="B114" s="2180" t="s">
        <v>497</v>
      </c>
      <c r="C114" s="2180"/>
      <c r="D114" s="2180"/>
      <c r="E114" s="2180"/>
      <c r="F114" s="2180"/>
      <c r="G114" s="2180"/>
      <c r="H114" s="477"/>
      <c r="I114" s="402" t="s">
        <v>102</v>
      </c>
      <c r="J114" s="403"/>
      <c r="K114" s="403"/>
      <c r="L114" s="403"/>
      <c r="M114" s="403"/>
      <c r="N114" s="404"/>
      <c r="P114" s="2179"/>
      <c r="Q114" s="1937" t="s">
        <v>497</v>
      </c>
      <c r="R114" s="1937"/>
      <c r="S114" s="1937"/>
      <c r="T114" s="1937"/>
      <c r="U114" s="1937"/>
      <c r="V114" s="1937"/>
      <c r="W114" s="1937"/>
      <c r="X114" s="57" t="s">
        <v>102</v>
      </c>
      <c r="Y114" s="405"/>
      <c r="Z114" s="405"/>
      <c r="AA114" s="405"/>
      <c r="AB114" s="405"/>
      <c r="AC114" s="406"/>
      <c r="AE114" s="1872"/>
      <c r="AF114" s="1873"/>
      <c r="AG114" s="1873"/>
      <c r="AH114" s="1873"/>
      <c r="AI114" s="1873"/>
    </row>
    <row r="115" spans="1:35" ht="26.25" x14ac:dyDescent="0.25">
      <c r="A115" s="2179"/>
      <c r="B115" s="2180"/>
      <c r="C115" s="2180"/>
      <c r="D115" s="2180"/>
      <c r="E115" s="2180"/>
      <c r="F115" s="2180"/>
      <c r="G115" s="2180"/>
      <c r="H115" s="477"/>
      <c r="I115" s="407" t="s">
        <v>489</v>
      </c>
      <c r="J115" s="408"/>
      <c r="K115" s="408"/>
      <c r="L115" s="408"/>
      <c r="M115" s="408"/>
      <c r="N115" s="409"/>
      <c r="P115" s="2179"/>
      <c r="Q115" s="1937"/>
      <c r="R115" s="1937"/>
      <c r="S115" s="1937"/>
      <c r="T115" s="1937"/>
      <c r="U115" s="1937"/>
      <c r="V115" s="1937"/>
      <c r="W115" s="1937"/>
      <c r="X115" s="410" t="s">
        <v>489</v>
      </c>
      <c r="Y115" s="411"/>
      <c r="Z115" s="411"/>
      <c r="AA115" s="411"/>
      <c r="AB115" s="411"/>
      <c r="AC115" s="412"/>
      <c r="AE115" s="1872"/>
      <c r="AF115" s="1873"/>
      <c r="AG115" s="1873"/>
      <c r="AH115" s="1873"/>
      <c r="AI115" s="1873"/>
    </row>
    <row r="116" spans="1:35" ht="18.75" x14ac:dyDescent="0.25">
      <c r="A116" s="2179"/>
      <c r="B116" s="478" t="s">
        <v>21</v>
      </c>
      <c r="C116" s="479"/>
      <c r="D116" s="479"/>
      <c r="E116" s="479"/>
      <c r="F116" s="479"/>
      <c r="G116" s="2181" t="s">
        <v>22</v>
      </c>
      <c r="H116" s="2181"/>
      <c r="I116" s="407"/>
      <c r="J116" s="408"/>
      <c r="K116" s="408"/>
      <c r="L116" s="408"/>
      <c r="M116" s="408"/>
      <c r="N116" s="409"/>
      <c r="P116" s="2179"/>
      <c r="Q116" s="415" t="s">
        <v>21</v>
      </c>
      <c r="R116" s="416"/>
      <c r="S116" s="416"/>
      <c r="T116" s="416"/>
      <c r="U116" s="416"/>
      <c r="V116" s="1939" t="s">
        <v>22</v>
      </c>
      <c r="W116" s="1939"/>
      <c r="X116" s="410"/>
      <c r="Y116" s="411"/>
      <c r="Z116" s="411"/>
      <c r="AA116" s="411"/>
      <c r="AB116" s="411"/>
      <c r="AC116" s="412"/>
      <c r="AE116" s="1872"/>
      <c r="AF116" s="1873"/>
      <c r="AG116" s="1873"/>
      <c r="AH116" s="1873"/>
      <c r="AI116" s="1873"/>
    </row>
    <row r="117" spans="1:35" ht="15.75" x14ac:dyDescent="0.25">
      <c r="A117" s="2179"/>
      <c r="B117" s="2182" t="s">
        <v>106</v>
      </c>
      <c r="C117" s="2182"/>
      <c r="D117" s="480"/>
      <c r="E117" s="480"/>
      <c r="F117" s="480"/>
      <c r="G117" s="2177" t="s">
        <v>27</v>
      </c>
      <c r="H117" s="2177"/>
      <c r="I117" s="407"/>
      <c r="J117" s="407"/>
      <c r="K117" s="407"/>
      <c r="L117" s="407"/>
      <c r="M117" s="407"/>
      <c r="N117" s="418"/>
      <c r="P117" s="2179"/>
      <c r="Q117" s="1941" t="s">
        <v>106</v>
      </c>
      <c r="R117" s="1941"/>
      <c r="S117" s="419"/>
      <c r="T117" s="419"/>
      <c r="U117" s="419"/>
      <c r="V117" s="1942" t="s">
        <v>27</v>
      </c>
      <c r="W117" s="1942"/>
      <c r="X117" s="410"/>
      <c r="Y117" s="410"/>
      <c r="Z117" s="410"/>
      <c r="AA117" s="410"/>
      <c r="AB117" s="410"/>
      <c r="AC117" s="420"/>
      <c r="AE117" s="1872"/>
      <c r="AF117" s="1873"/>
      <c r="AG117" s="1873"/>
      <c r="AH117" s="1873"/>
      <c r="AI117" s="1873"/>
    </row>
    <row r="118" spans="1:35" ht="15.75" x14ac:dyDescent="0.25">
      <c r="A118" s="2179"/>
      <c r="B118" s="1930">
        <v>2</v>
      </c>
      <c r="C118" s="2177" t="s">
        <v>30</v>
      </c>
      <c r="D118" s="2172" t="s">
        <v>107</v>
      </c>
      <c r="E118" s="481"/>
      <c r="F118" s="481"/>
      <c r="G118" s="1932">
        <v>10</v>
      </c>
      <c r="H118" s="1932"/>
      <c r="I118" s="407"/>
      <c r="J118" s="407"/>
      <c r="K118" s="407"/>
      <c r="L118" s="407"/>
      <c r="M118" s="407"/>
      <c r="N118" s="418"/>
      <c r="P118" s="2179"/>
      <c r="Q118" s="2178">
        <v>2</v>
      </c>
      <c r="R118" s="1934" t="s">
        <v>30</v>
      </c>
      <c r="S118" s="1924" t="s">
        <v>107</v>
      </c>
      <c r="T118" s="421"/>
      <c r="U118" s="421"/>
      <c r="V118" s="1925">
        <v>10</v>
      </c>
      <c r="W118" s="1925"/>
      <c r="X118" s="410"/>
      <c r="Y118" s="410"/>
      <c r="Z118" s="410"/>
      <c r="AA118" s="410"/>
      <c r="AB118" s="410"/>
      <c r="AC118" s="420"/>
      <c r="AE118" s="1872"/>
      <c r="AF118" s="1873"/>
      <c r="AG118" s="1873"/>
      <c r="AH118" s="1873"/>
      <c r="AI118" s="1873"/>
    </row>
    <row r="119" spans="1:35" ht="15.75" x14ac:dyDescent="0.25">
      <c r="A119" s="2179"/>
      <c r="B119" s="1930"/>
      <c r="C119" s="2177"/>
      <c r="D119" s="2172"/>
      <c r="E119" s="481"/>
      <c r="F119" s="481"/>
      <c r="G119" s="1932"/>
      <c r="H119" s="1932"/>
      <c r="I119" s="407"/>
      <c r="J119" s="407"/>
      <c r="K119" s="407"/>
      <c r="L119" s="407"/>
      <c r="M119" s="407"/>
      <c r="N119" s="418"/>
      <c r="P119" s="2179"/>
      <c r="Q119" s="2178"/>
      <c r="R119" s="1934"/>
      <c r="S119" s="1924"/>
      <c r="T119" s="421"/>
      <c r="U119" s="421"/>
      <c r="V119" s="1925"/>
      <c r="W119" s="1925"/>
      <c r="X119" s="410"/>
      <c r="Y119" s="410"/>
      <c r="Z119" s="410"/>
      <c r="AA119" s="410"/>
      <c r="AB119" s="410"/>
      <c r="AC119" s="420"/>
      <c r="AE119" s="1872"/>
      <c r="AF119" s="1873"/>
      <c r="AG119" s="1873"/>
      <c r="AH119" s="1873"/>
      <c r="AI119" s="1873"/>
    </row>
    <row r="120" spans="1:35" ht="15.75" x14ac:dyDescent="0.25">
      <c r="A120" s="2179"/>
      <c r="B120" s="482"/>
      <c r="C120" s="482"/>
      <c r="D120" s="482"/>
      <c r="E120" s="481"/>
      <c r="F120" s="481"/>
      <c r="G120" s="2172" t="s">
        <v>109</v>
      </c>
      <c r="H120" s="2172"/>
      <c r="I120" s="407"/>
      <c r="J120" s="407"/>
      <c r="K120" s="407"/>
      <c r="L120" s="407"/>
      <c r="M120" s="407"/>
      <c r="N120" s="418"/>
      <c r="P120" s="2179"/>
      <c r="Q120" s="423"/>
      <c r="R120" s="423"/>
      <c r="S120" s="423"/>
      <c r="T120" s="421"/>
      <c r="U120" s="421"/>
      <c r="V120" s="1927" t="s">
        <v>109</v>
      </c>
      <c r="W120" s="1927"/>
      <c r="X120" s="410"/>
      <c r="Y120" s="410"/>
      <c r="Z120" s="410"/>
      <c r="AA120" s="410"/>
      <c r="AB120" s="410"/>
      <c r="AC120" s="420"/>
      <c r="AE120" s="1872"/>
      <c r="AF120" s="1873"/>
      <c r="AG120" s="1873"/>
      <c r="AH120" s="1873"/>
      <c r="AI120" s="1873"/>
    </row>
    <row r="121" spans="1:35" ht="15.75" x14ac:dyDescent="0.25">
      <c r="A121" s="2179"/>
      <c r="B121" s="483" t="s">
        <v>39</v>
      </c>
      <c r="C121" s="483" t="s">
        <v>103</v>
      </c>
      <c r="D121" s="483" t="s">
        <v>36</v>
      </c>
      <c r="E121" s="481"/>
      <c r="F121" s="481"/>
      <c r="G121" s="484"/>
      <c r="H121" s="485"/>
      <c r="I121" s="407"/>
      <c r="J121" s="407"/>
      <c r="K121" s="407"/>
      <c r="L121" s="407"/>
      <c r="M121" s="407"/>
      <c r="N121" s="418"/>
      <c r="P121" s="2179"/>
      <c r="Q121" s="468" t="s">
        <v>39</v>
      </c>
      <c r="R121" s="468" t="s">
        <v>103</v>
      </c>
      <c r="S121" s="468" t="s">
        <v>36</v>
      </c>
      <c r="T121" s="421"/>
      <c r="U121" s="421"/>
      <c r="V121" s="428"/>
      <c r="W121" s="429"/>
      <c r="X121" s="410"/>
      <c r="Y121" s="410"/>
      <c r="Z121" s="410"/>
      <c r="AA121" s="410"/>
      <c r="AB121" s="410"/>
      <c r="AC121" s="420"/>
      <c r="AE121" s="1872"/>
      <c r="AF121" s="1873"/>
      <c r="AG121" s="1873"/>
      <c r="AH121" s="1873"/>
      <c r="AI121" s="1873"/>
    </row>
    <row r="122" spans="1:35" ht="15.75" x14ac:dyDescent="0.25">
      <c r="A122" s="2179"/>
      <c r="B122" s="430">
        <v>150</v>
      </c>
      <c r="C122" s="431" t="s">
        <v>355</v>
      </c>
      <c r="D122" s="486" t="s">
        <v>344</v>
      </c>
      <c r="E122" s="481"/>
      <c r="F122" s="481"/>
      <c r="G122" s="487">
        <f>(B122/B118)*G118</f>
        <v>750</v>
      </c>
      <c r="H122" s="488" t="str">
        <f t="shared" ref="H122:H141" si="4">C122</f>
        <v>g</v>
      </c>
      <c r="I122" s="407"/>
      <c r="J122" s="407"/>
      <c r="K122" s="407"/>
      <c r="L122" s="407"/>
      <c r="M122" s="407"/>
      <c r="N122" s="418"/>
      <c r="P122" s="2179"/>
      <c r="Q122" s="430">
        <v>150</v>
      </c>
      <c r="R122" s="431" t="s">
        <v>355</v>
      </c>
      <c r="S122" s="489" t="s">
        <v>344</v>
      </c>
      <c r="T122" s="421"/>
      <c r="U122" s="421"/>
      <c r="V122" s="436">
        <f>(Q122/Q118)*V118</f>
        <v>750</v>
      </c>
      <c r="W122" s="437" t="str">
        <f t="shared" ref="W122:W141" si="5">R122</f>
        <v>g</v>
      </c>
      <c r="X122" s="410"/>
      <c r="Y122" s="410"/>
      <c r="Z122" s="410"/>
      <c r="AA122" s="410"/>
      <c r="AB122" s="410"/>
      <c r="AC122" s="420"/>
      <c r="AE122" s="1872"/>
      <c r="AF122" s="1873"/>
      <c r="AG122" s="1873"/>
      <c r="AH122" s="1873"/>
      <c r="AI122" s="1873"/>
    </row>
    <row r="123" spans="1:35" ht="15.75" x14ac:dyDescent="0.25">
      <c r="A123" s="2179"/>
      <c r="B123" s="430">
        <v>80</v>
      </c>
      <c r="C123" s="431" t="s">
        <v>355</v>
      </c>
      <c r="D123" s="486" t="s">
        <v>344</v>
      </c>
      <c r="E123" s="481"/>
      <c r="F123" s="481"/>
      <c r="G123" s="487">
        <f>(B123/B118)*G118</f>
        <v>400</v>
      </c>
      <c r="H123" s="488" t="str">
        <f t="shared" si="4"/>
        <v>g</v>
      </c>
      <c r="I123" s="407"/>
      <c r="J123" s="407"/>
      <c r="K123" s="407"/>
      <c r="L123" s="407"/>
      <c r="M123" s="407"/>
      <c r="N123" s="418"/>
      <c r="P123" s="2179"/>
      <c r="Q123" s="430">
        <v>80</v>
      </c>
      <c r="R123" s="431" t="s">
        <v>355</v>
      </c>
      <c r="S123" s="489" t="s">
        <v>344</v>
      </c>
      <c r="T123" s="421"/>
      <c r="U123" s="421"/>
      <c r="V123" s="436">
        <f>(Q123/Q118)*V118</f>
        <v>400</v>
      </c>
      <c r="W123" s="437" t="str">
        <f t="shared" si="5"/>
        <v>g</v>
      </c>
      <c r="X123" s="410"/>
      <c r="Y123" s="410"/>
      <c r="Z123" s="410"/>
      <c r="AA123" s="410"/>
      <c r="AB123" s="410"/>
      <c r="AC123" s="420"/>
      <c r="AE123" s="1872"/>
      <c r="AF123" s="1873"/>
      <c r="AG123" s="1873"/>
      <c r="AH123" s="1873"/>
      <c r="AI123" s="1873"/>
    </row>
    <row r="124" spans="1:35" ht="15.75" x14ac:dyDescent="0.25">
      <c r="A124" s="2179"/>
      <c r="B124" s="430">
        <v>1</v>
      </c>
      <c r="C124" s="431" t="s">
        <v>118</v>
      </c>
      <c r="D124" s="486" t="s">
        <v>344</v>
      </c>
      <c r="E124" s="481"/>
      <c r="F124" s="481"/>
      <c r="G124" s="490">
        <f>(B124/B118)*G118</f>
        <v>5</v>
      </c>
      <c r="H124" s="488" t="str">
        <f t="shared" si="4"/>
        <v>blanc</v>
      </c>
      <c r="I124" s="407"/>
      <c r="J124" s="407"/>
      <c r="K124" s="407"/>
      <c r="L124" s="407"/>
      <c r="M124" s="407"/>
      <c r="N124" s="418"/>
      <c r="P124" s="2179"/>
      <c r="Q124" s="430">
        <v>1</v>
      </c>
      <c r="R124" s="431" t="s">
        <v>118</v>
      </c>
      <c r="S124" s="489" t="s">
        <v>344</v>
      </c>
      <c r="T124" s="421"/>
      <c r="U124" s="421"/>
      <c r="V124" s="436">
        <f>(Q124/Q118)*V118</f>
        <v>5</v>
      </c>
      <c r="W124" s="437" t="str">
        <f t="shared" si="5"/>
        <v>blanc</v>
      </c>
      <c r="X124" s="410"/>
      <c r="Y124" s="410"/>
      <c r="Z124" s="410"/>
      <c r="AA124" s="410"/>
      <c r="AB124" s="410"/>
      <c r="AC124" s="420"/>
      <c r="AE124" s="1872"/>
      <c r="AF124" s="1873"/>
      <c r="AG124" s="1873"/>
      <c r="AH124" s="1873"/>
      <c r="AI124" s="1873"/>
    </row>
    <row r="125" spans="1:35" ht="18.75" x14ac:dyDescent="0.25">
      <c r="A125" s="2179"/>
      <c r="B125" s="430">
        <v>2</v>
      </c>
      <c r="C125" s="431" t="s">
        <v>125</v>
      </c>
      <c r="D125" s="486" t="s">
        <v>344</v>
      </c>
      <c r="E125" s="481"/>
      <c r="F125" s="481"/>
      <c r="G125" s="491">
        <f>(B125/B118)*G118</f>
        <v>10</v>
      </c>
      <c r="H125" s="488" t="str">
        <f t="shared" si="4"/>
        <v>pincées</v>
      </c>
      <c r="I125" s="407"/>
      <c r="J125" s="407"/>
      <c r="K125" s="407"/>
      <c r="L125" s="407"/>
      <c r="M125" s="407"/>
      <c r="N125" s="418"/>
      <c r="P125" s="2179"/>
      <c r="Q125" s="430">
        <v>2</v>
      </c>
      <c r="R125" s="431" t="s">
        <v>125</v>
      </c>
      <c r="S125" s="489" t="s">
        <v>344</v>
      </c>
      <c r="T125" s="421"/>
      <c r="U125" s="421"/>
      <c r="V125" s="436">
        <f>(Q125/Q118)*V118</f>
        <v>10</v>
      </c>
      <c r="W125" s="437" t="str">
        <f t="shared" si="5"/>
        <v>pincées</v>
      </c>
      <c r="X125" s="410"/>
      <c r="Y125" s="410"/>
      <c r="Z125" s="410"/>
      <c r="AA125" s="410"/>
      <c r="AB125" s="410"/>
      <c r="AC125" s="420"/>
      <c r="AE125" s="440" t="s">
        <v>402</v>
      </c>
    </row>
    <row r="126" spans="1:35" ht="15.75" x14ac:dyDescent="0.25">
      <c r="A126" s="2179"/>
      <c r="B126" s="430"/>
      <c r="C126" s="431"/>
      <c r="D126" s="486"/>
      <c r="E126" s="481"/>
      <c r="F126" s="481"/>
      <c r="G126" s="491">
        <f>(B126/B118)*G118</f>
        <v>0</v>
      </c>
      <c r="H126" s="488">
        <f t="shared" si="4"/>
        <v>0</v>
      </c>
      <c r="I126" s="407"/>
      <c r="J126" s="407"/>
      <c r="K126" s="407"/>
      <c r="L126" s="407"/>
      <c r="M126" s="407"/>
      <c r="N126" s="418"/>
      <c r="P126" s="2179"/>
      <c r="Q126" s="430"/>
      <c r="R126" s="431"/>
      <c r="S126" s="489"/>
      <c r="T126" s="421"/>
      <c r="U126" s="421"/>
      <c r="V126" s="442">
        <f>(Q126/Q118)*V118</f>
        <v>0</v>
      </c>
      <c r="W126" s="437">
        <f t="shared" si="5"/>
        <v>0</v>
      </c>
      <c r="X126" s="410"/>
      <c r="Y126" s="410"/>
      <c r="Z126" s="410"/>
      <c r="AA126" s="410"/>
      <c r="AB126" s="410"/>
      <c r="AC126" s="420"/>
      <c r="AE126" s="441" t="s">
        <v>402</v>
      </c>
    </row>
    <row r="127" spans="1:35" ht="15.75" x14ac:dyDescent="0.25">
      <c r="A127" s="2179"/>
      <c r="B127" s="430"/>
      <c r="C127" s="431"/>
      <c r="D127" s="486"/>
      <c r="E127" s="481"/>
      <c r="F127" s="481"/>
      <c r="G127" s="491">
        <f>(B127/B118)*G118</f>
        <v>0</v>
      </c>
      <c r="H127" s="488">
        <f t="shared" si="4"/>
        <v>0</v>
      </c>
      <c r="I127" s="407"/>
      <c r="J127" s="407"/>
      <c r="K127" s="407"/>
      <c r="L127" s="407"/>
      <c r="M127" s="407"/>
      <c r="N127" s="418"/>
      <c r="P127" s="2179"/>
      <c r="Q127" s="430"/>
      <c r="R127" s="431"/>
      <c r="S127" s="489"/>
      <c r="T127" s="421"/>
      <c r="U127" s="421"/>
      <c r="V127" s="442">
        <f>(Q127/Q118)*V118</f>
        <v>0</v>
      </c>
      <c r="W127" s="437">
        <f t="shared" si="5"/>
        <v>0</v>
      </c>
      <c r="X127" s="410"/>
      <c r="Y127" s="410"/>
      <c r="Z127" s="410"/>
      <c r="AA127" s="410"/>
      <c r="AB127" s="410"/>
      <c r="AC127" s="420"/>
      <c r="AE127" s="441" t="s">
        <v>402</v>
      </c>
    </row>
    <row r="128" spans="1:35" ht="15.75" x14ac:dyDescent="0.25">
      <c r="A128" s="2179"/>
      <c r="B128" s="430"/>
      <c r="C128" s="431"/>
      <c r="D128" s="486"/>
      <c r="E128" s="481"/>
      <c r="F128" s="481"/>
      <c r="G128" s="491">
        <f>(B128/B118)*G118</f>
        <v>0</v>
      </c>
      <c r="H128" s="488">
        <f t="shared" si="4"/>
        <v>0</v>
      </c>
      <c r="I128" s="407"/>
      <c r="J128" s="407"/>
      <c r="K128" s="407"/>
      <c r="L128" s="407"/>
      <c r="M128" s="407"/>
      <c r="N128" s="418"/>
      <c r="P128" s="2179"/>
      <c r="Q128" s="430"/>
      <c r="R128" s="431"/>
      <c r="S128" s="489"/>
      <c r="T128" s="421"/>
      <c r="U128" s="421"/>
      <c r="V128" s="442">
        <f>(Q128/Q118)*V118</f>
        <v>0</v>
      </c>
      <c r="W128" s="437">
        <f t="shared" si="5"/>
        <v>0</v>
      </c>
      <c r="X128" s="410"/>
      <c r="Y128" s="410"/>
      <c r="Z128" s="410"/>
      <c r="AA128" s="410"/>
      <c r="AB128" s="410"/>
      <c r="AC128" s="420"/>
      <c r="AE128" s="441" t="s">
        <v>402</v>
      </c>
    </row>
    <row r="129" spans="1:35" ht="15.75" x14ac:dyDescent="0.25">
      <c r="A129" s="2179"/>
      <c r="B129" s="430"/>
      <c r="C129" s="431"/>
      <c r="D129" s="486"/>
      <c r="E129" s="481"/>
      <c r="F129" s="481"/>
      <c r="G129" s="491">
        <f>(B129/B118)*G118</f>
        <v>0</v>
      </c>
      <c r="H129" s="488">
        <f t="shared" si="4"/>
        <v>0</v>
      </c>
      <c r="I129" s="407"/>
      <c r="J129" s="407"/>
      <c r="K129" s="407"/>
      <c r="L129" s="407"/>
      <c r="M129" s="407"/>
      <c r="N129" s="418"/>
      <c r="P129" s="2179"/>
      <c r="Q129" s="430"/>
      <c r="R129" s="431"/>
      <c r="S129" s="489"/>
      <c r="T129" s="421"/>
      <c r="U129" s="421"/>
      <c r="V129" s="442">
        <f>(Q129/Q118)*V118</f>
        <v>0</v>
      </c>
      <c r="W129" s="437">
        <f t="shared" si="5"/>
        <v>0</v>
      </c>
      <c r="X129" s="410"/>
      <c r="Y129" s="410"/>
      <c r="Z129" s="410"/>
      <c r="AA129" s="410"/>
      <c r="AB129" s="410"/>
      <c r="AC129" s="420"/>
      <c r="AE129" s="441" t="s">
        <v>402</v>
      </c>
    </row>
    <row r="130" spans="1:35" ht="15.75" x14ac:dyDescent="0.25">
      <c r="A130" s="2179"/>
      <c r="B130" s="430"/>
      <c r="C130" s="431"/>
      <c r="D130" s="486"/>
      <c r="E130" s="481"/>
      <c r="F130" s="481"/>
      <c r="G130" s="491">
        <f>(B130/B118)*G118</f>
        <v>0</v>
      </c>
      <c r="H130" s="488">
        <f t="shared" si="4"/>
        <v>0</v>
      </c>
      <c r="I130" s="407"/>
      <c r="J130" s="407"/>
      <c r="K130" s="407"/>
      <c r="L130" s="407"/>
      <c r="M130" s="407"/>
      <c r="N130" s="418"/>
      <c r="P130" s="2179"/>
      <c r="Q130" s="430"/>
      <c r="R130" s="431"/>
      <c r="S130" s="489"/>
      <c r="T130" s="421"/>
      <c r="U130" s="421"/>
      <c r="V130" s="442">
        <f>(Q130/Q118)*V118</f>
        <v>0</v>
      </c>
      <c r="W130" s="437">
        <f t="shared" si="5"/>
        <v>0</v>
      </c>
      <c r="X130" s="410"/>
      <c r="Y130" s="410"/>
      <c r="Z130" s="410"/>
      <c r="AA130" s="410"/>
      <c r="AB130" s="410"/>
      <c r="AC130" s="420"/>
      <c r="AE130" s="441" t="s">
        <v>402</v>
      </c>
    </row>
    <row r="131" spans="1:35" ht="15.75" x14ac:dyDescent="0.25">
      <c r="A131" s="2179"/>
      <c r="B131" s="430"/>
      <c r="C131" s="431"/>
      <c r="D131" s="486"/>
      <c r="E131" s="481"/>
      <c r="F131" s="481"/>
      <c r="G131" s="491">
        <f>(B131/B118)*G118</f>
        <v>0</v>
      </c>
      <c r="H131" s="488">
        <f t="shared" si="4"/>
        <v>0</v>
      </c>
      <c r="I131" s="407"/>
      <c r="J131" s="407"/>
      <c r="K131" s="407"/>
      <c r="L131" s="407"/>
      <c r="M131" s="407"/>
      <c r="N131" s="418"/>
      <c r="P131" s="2179"/>
      <c r="Q131" s="430"/>
      <c r="R131" s="431"/>
      <c r="S131" s="489"/>
      <c r="T131" s="421"/>
      <c r="U131" s="421"/>
      <c r="V131" s="442">
        <f>(Q131/Q118)*V118</f>
        <v>0</v>
      </c>
      <c r="W131" s="437">
        <f t="shared" si="5"/>
        <v>0</v>
      </c>
      <c r="X131" s="410"/>
      <c r="Y131" s="410"/>
      <c r="Z131" s="410"/>
      <c r="AA131" s="410"/>
      <c r="AB131" s="410"/>
      <c r="AC131" s="420"/>
      <c r="AE131" s="441" t="s">
        <v>402</v>
      </c>
    </row>
    <row r="132" spans="1:35" ht="15.75" x14ac:dyDescent="0.25">
      <c r="A132" s="2179"/>
      <c r="B132" s="430"/>
      <c r="C132" s="431"/>
      <c r="D132" s="486"/>
      <c r="E132" s="481"/>
      <c r="F132" s="481"/>
      <c r="G132" s="491">
        <f>(B132/B118)*G118</f>
        <v>0</v>
      </c>
      <c r="H132" s="488">
        <f t="shared" si="4"/>
        <v>0</v>
      </c>
      <c r="I132" s="407"/>
      <c r="J132" s="407"/>
      <c r="K132" s="407"/>
      <c r="L132" s="407"/>
      <c r="M132" s="407"/>
      <c r="N132" s="418"/>
      <c r="P132" s="2179"/>
      <c r="Q132" s="430"/>
      <c r="R132" s="431"/>
      <c r="S132" s="489"/>
      <c r="T132" s="421"/>
      <c r="U132" s="421"/>
      <c r="V132" s="442">
        <f>(Q132/Q118)*V118</f>
        <v>0</v>
      </c>
      <c r="W132" s="437">
        <f t="shared" si="5"/>
        <v>0</v>
      </c>
      <c r="X132" s="410"/>
      <c r="Y132" s="410"/>
      <c r="Z132" s="410"/>
      <c r="AA132" s="410"/>
      <c r="AB132" s="410"/>
      <c r="AC132" s="420"/>
      <c r="AE132" s="441" t="s">
        <v>402</v>
      </c>
    </row>
    <row r="133" spans="1:35" ht="15.75" x14ac:dyDescent="0.25">
      <c r="A133" s="2179"/>
      <c r="B133" s="430"/>
      <c r="C133" s="431"/>
      <c r="D133" s="486"/>
      <c r="E133" s="481"/>
      <c r="F133" s="481"/>
      <c r="G133" s="491">
        <f>(B133/B118)*G118</f>
        <v>0</v>
      </c>
      <c r="H133" s="488">
        <f t="shared" si="4"/>
        <v>0</v>
      </c>
      <c r="I133" s="407"/>
      <c r="J133" s="407"/>
      <c r="K133" s="407"/>
      <c r="L133" s="407"/>
      <c r="M133" s="407"/>
      <c r="N133" s="418"/>
      <c r="P133" s="2179"/>
      <c r="Q133" s="430"/>
      <c r="R133" s="431"/>
      <c r="S133" s="489"/>
      <c r="T133" s="421"/>
      <c r="U133" s="421"/>
      <c r="V133" s="442">
        <f>(Q133/Q118)*V118</f>
        <v>0</v>
      </c>
      <c r="W133" s="437">
        <f t="shared" si="5"/>
        <v>0</v>
      </c>
      <c r="X133" s="410"/>
      <c r="Y133" s="410"/>
      <c r="Z133" s="410"/>
      <c r="AA133" s="410"/>
      <c r="AB133" s="410"/>
      <c r="AC133" s="420"/>
      <c r="AE133" s="441" t="s">
        <v>402</v>
      </c>
    </row>
    <row r="134" spans="1:35" ht="15.75" x14ac:dyDescent="0.25">
      <c r="A134" s="2179"/>
      <c r="B134" s="430"/>
      <c r="C134" s="431"/>
      <c r="D134" s="486"/>
      <c r="E134" s="481"/>
      <c r="F134" s="481"/>
      <c r="G134" s="491">
        <f>(B134/B118)*G118</f>
        <v>0</v>
      </c>
      <c r="H134" s="488">
        <f t="shared" si="4"/>
        <v>0</v>
      </c>
      <c r="I134" s="407"/>
      <c r="J134" s="407"/>
      <c r="K134" s="407"/>
      <c r="L134" s="407"/>
      <c r="M134" s="407"/>
      <c r="N134" s="418"/>
      <c r="P134" s="2179"/>
      <c r="Q134" s="430"/>
      <c r="R134" s="431"/>
      <c r="S134" s="489"/>
      <c r="T134" s="421"/>
      <c r="U134" s="421"/>
      <c r="V134" s="442">
        <f>(Q134/Q118)*V118</f>
        <v>0</v>
      </c>
      <c r="W134" s="437">
        <f t="shared" si="5"/>
        <v>0</v>
      </c>
      <c r="X134" s="410"/>
      <c r="Y134" s="410"/>
      <c r="Z134" s="410"/>
      <c r="AA134" s="410"/>
      <c r="AB134" s="410"/>
      <c r="AC134" s="420"/>
      <c r="AE134" s="441" t="s">
        <v>402</v>
      </c>
    </row>
    <row r="135" spans="1:35" ht="15.75" x14ac:dyDescent="0.25">
      <c r="A135" s="2179"/>
      <c r="B135" s="430"/>
      <c r="C135" s="431"/>
      <c r="D135" s="486"/>
      <c r="E135" s="481"/>
      <c r="F135" s="481"/>
      <c r="G135" s="491">
        <f>(B135/B118)*G118</f>
        <v>0</v>
      </c>
      <c r="H135" s="488">
        <f t="shared" si="4"/>
        <v>0</v>
      </c>
      <c r="I135" s="407"/>
      <c r="J135" s="407"/>
      <c r="K135" s="407"/>
      <c r="L135" s="407"/>
      <c r="M135" s="407"/>
      <c r="N135" s="418"/>
      <c r="P135" s="2179"/>
      <c r="Q135" s="430"/>
      <c r="R135" s="431"/>
      <c r="S135" s="489"/>
      <c r="T135" s="421"/>
      <c r="U135" s="421"/>
      <c r="V135" s="442">
        <f>(Q135/Q118)*V118</f>
        <v>0</v>
      </c>
      <c r="W135" s="437">
        <f t="shared" si="5"/>
        <v>0</v>
      </c>
      <c r="X135" s="410"/>
      <c r="Y135" s="410"/>
      <c r="Z135" s="410"/>
      <c r="AA135" s="410"/>
      <c r="AB135" s="410"/>
      <c r="AC135" s="420"/>
      <c r="AE135" s="441" t="s">
        <v>402</v>
      </c>
    </row>
    <row r="136" spans="1:35" ht="15.75" x14ac:dyDescent="0.25">
      <c r="A136" s="2179"/>
      <c r="B136" s="430"/>
      <c r="C136" s="431"/>
      <c r="D136" s="486"/>
      <c r="E136" s="481"/>
      <c r="F136" s="481"/>
      <c r="G136" s="491">
        <f>(B136/B118)*G118</f>
        <v>0</v>
      </c>
      <c r="H136" s="488">
        <f t="shared" si="4"/>
        <v>0</v>
      </c>
      <c r="I136" s="407"/>
      <c r="J136" s="407"/>
      <c r="K136" s="407"/>
      <c r="L136" s="407"/>
      <c r="M136" s="407"/>
      <c r="N136" s="418"/>
      <c r="P136" s="2179"/>
      <c r="Q136" s="430"/>
      <c r="R136" s="431"/>
      <c r="S136" s="489"/>
      <c r="T136" s="421"/>
      <c r="U136" s="421"/>
      <c r="V136" s="442">
        <f>(Q136/Q118)*V118</f>
        <v>0</v>
      </c>
      <c r="W136" s="437">
        <f t="shared" si="5"/>
        <v>0</v>
      </c>
      <c r="X136" s="410"/>
      <c r="Y136" s="410"/>
      <c r="Z136" s="410"/>
      <c r="AA136" s="410"/>
      <c r="AB136" s="410"/>
      <c r="AC136" s="420"/>
      <c r="AE136" s="441" t="s">
        <v>402</v>
      </c>
    </row>
    <row r="137" spans="1:35" ht="15.75" x14ac:dyDescent="0.25">
      <c r="A137" s="2179"/>
      <c r="B137" s="430"/>
      <c r="C137" s="431"/>
      <c r="D137" s="486"/>
      <c r="E137" s="481"/>
      <c r="F137" s="481"/>
      <c r="G137" s="491">
        <f>(B137/B118)*G118</f>
        <v>0</v>
      </c>
      <c r="H137" s="488">
        <f t="shared" si="4"/>
        <v>0</v>
      </c>
      <c r="I137" s="407"/>
      <c r="J137" s="407"/>
      <c r="K137" s="407"/>
      <c r="L137" s="407"/>
      <c r="M137" s="407"/>
      <c r="N137" s="418"/>
      <c r="P137" s="2179"/>
      <c r="Q137" s="430"/>
      <c r="R137" s="431"/>
      <c r="S137" s="489"/>
      <c r="T137" s="421"/>
      <c r="U137" s="421"/>
      <c r="V137" s="442">
        <f>(Q137/Q118)*V118</f>
        <v>0</v>
      </c>
      <c r="W137" s="437">
        <f t="shared" si="5"/>
        <v>0</v>
      </c>
      <c r="X137" s="410"/>
      <c r="Y137" s="410"/>
      <c r="Z137" s="410"/>
      <c r="AA137" s="410"/>
      <c r="AB137" s="410"/>
      <c r="AC137" s="420"/>
      <c r="AE137" s="441" t="s">
        <v>402</v>
      </c>
    </row>
    <row r="138" spans="1:35" ht="15.75" x14ac:dyDescent="0.25">
      <c r="A138" s="2179"/>
      <c r="B138" s="430"/>
      <c r="C138" s="431"/>
      <c r="D138" s="486"/>
      <c r="E138" s="481"/>
      <c r="F138" s="481"/>
      <c r="G138" s="491">
        <f>(B138/B118)*G118</f>
        <v>0</v>
      </c>
      <c r="H138" s="488">
        <f t="shared" si="4"/>
        <v>0</v>
      </c>
      <c r="I138" s="407"/>
      <c r="J138" s="407"/>
      <c r="K138" s="407"/>
      <c r="L138" s="407"/>
      <c r="M138" s="407"/>
      <c r="N138" s="418"/>
      <c r="P138" s="2179"/>
      <c r="Q138" s="430"/>
      <c r="R138" s="431"/>
      <c r="S138" s="489"/>
      <c r="T138" s="421"/>
      <c r="U138" s="421"/>
      <c r="V138" s="442">
        <f>(Q138/Q118)*V118</f>
        <v>0</v>
      </c>
      <c r="W138" s="437">
        <f t="shared" si="5"/>
        <v>0</v>
      </c>
      <c r="X138" s="410"/>
      <c r="Y138" s="410"/>
      <c r="Z138" s="410"/>
      <c r="AA138" s="410"/>
      <c r="AB138" s="410"/>
      <c r="AC138" s="420"/>
      <c r="AE138" s="441" t="s">
        <v>402</v>
      </c>
    </row>
    <row r="139" spans="1:35" ht="15.75" x14ac:dyDescent="0.25">
      <c r="A139" s="2179"/>
      <c r="B139" s="430"/>
      <c r="C139" s="431"/>
      <c r="D139" s="486"/>
      <c r="E139" s="481"/>
      <c r="F139" s="481"/>
      <c r="G139" s="491">
        <f>(B139/B118)*G118</f>
        <v>0</v>
      </c>
      <c r="H139" s="488">
        <f t="shared" si="4"/>
        <v>0</v>
      </c>
      <c r="I139" s="407"/>
      <c r="J139" s="407"/>
      <c r="K139" s="407"/>
      <c r="L139" s="407"/>
      <c r="M139" s="407"/>
      <c r="N139" s="418"/>
      <c r="P139" s="2179"/>
      <c r="Q139" s="430"/>
      <c r="R139" s="431"/>
      <c r="S139" s="489"/>
      <c r="T139" s="421"/>
      <c r="U139" s="421"/>
      <c r="V139" s="442">
        <f>(Q139/Q118)*V118</f>
        <v>0</v>
      </c>
      <c r="W139" s="437">
        <f t="shared" si="5"/>
        <v>0</v>
      </c>
      <c r="X139" s="410"/>
      <c r="Y139" s="410"/>
      <c r="Z139" s="410"/>
      <c r="AA139" s="410"/>
      <c r="AB139" s="410"/>
      <c r="AC139" s="420"/>
      <c r="AE139" s="441" t="s">
        <v>402</v>
      </c>
    </row>
    <row r="140" spans="1:35" ht="15.75" x14ac:dyDescent="0.25">
      <c r="A140" s="2179"/>
      <c r="B140" s="430"/>
      <c r="C140" s="431"/>
      <c r="D140" s="486"/>
      <c r="E140" s="481"/>
      <c r="F140" s="481"/>
      <c r="G140" s="491">
        <f>(B140/B118)*G118</f>
        <v>0</v>
      </c>
      <c r="H140" s="488">
        <f t="shared" si="4"/>
        <v>0</v>
      </c>
      <c r="I140" s="407"/>
      <c r="J140" s="407"/>
      <c r="K140" s="407"/>
      <c r="L140" s="407"/>
      <c r="M140" s="407"/>
      <c r="N140" s="418"/>
      <c r="P140" s="2179"/>
      <c r="Q140" s="430"/>
      <c r="R140" s="431"/>
      <c r="S140" s="489"/>
      <c r="T140" s="421"/>
      <c r="U140" s="421"/>
      <c r="V140" s="442">
        <f>(Q140/Q118)*V118</f>
        <v>0</v>
      </c>
      <c r="W140" s="437">
        <f t="shared" si="5"/>
        <v>0</v>
      </c>
      <c r="X140" s="410"/>
      <c r="Y140" s="410"/>
      <c r="Z140" s="410"/>
      <c r="AA140" s="410"/>
      <c r="AB140" s="410"/>
      <c r="AC140" s="420"/>
      <c r="AE140" s="441" t="s">
        <v>402</v>
      </c>
    </row>
    <row r="141" spans="1:35" ht="15.75" x14ac:dyDescent="0.25">
      <c r="A141" s="2179"/>
      <c r="B141" s="430"/>
      <c r="C141" s="431"/>
      <c r="D141" s="486"/>
      <c r="E141" s="481"/>
      <c r="F141" s="481"/>
      <c r="G141" s="491">
        <f>(B141/B118)*G118</f>
        <v>0</v>
      </c>
      <c r="H141" s="488">
        <f t="shared" si="4"/>
        <v>0</v>
      </c>
      <c r="I141" s="407"/>
      <c r="J141" s="407"/>
      <c r="K141" s="407"/>
      <c r="L141" s="407"/>
      <c r="M141" s="407"/>
      <c r="N141" s="418"/>
      <c r="P141" s="2179"/>
      <c r="Q141" s="430"/>
      <c r="R141" s="431"/>
      <c r="S141" s="489"/>
      <c r="T141" s="421"/>
      <c r="U141" s="421"/>
      <c r="V141" s="442">
        <f>(Q141/Q118)*V118</f>
        <v>0</v>
      </c>
      <c r="W141" s="437">
        <f t="shared" si="5"/>
        <v>0</v>
      </c>
      <c r="X141" s="410"/>
      <c r="Y141" s="410"/>
      <c r="Z141" s="410"/>
      <c r="AA141" s="410"/>
      <c r="AB141" s="410"/>
      <c r="AC141" s="420"/>
      <c r="AE141" s="441" t="s">
        <v>402</v>
      </c>
    </row>
    <row r="142" spans="1:35" ht="15.75" x14ac:dyDescent="0.25">
      <c r="A142" s="2179"/>
      <c r="B142" s="2173" t="s">
        <v>491</v>
      </c>
      <c r="C142" s="2173"/>
      <c r="D142" s="2173"/>
      <c r="E142" s="2173"/>
      <c r="F142" s="2173"/>
      <c r="G142" s="2173"/>
      <c r="H142" s="2173"/>
      <c r="I142" s="2173"/>
      <c r="J142" s="2173"/>
      <c r="K142" s="2173"/>
      <c r="L142" s="2173"/>
      <c r="M142" s="2173"/>
      <c r="N142" s="2174"/>
      <c r="P142" s="2179"/>
      <c r="Q142" s="2175" t="s">
        <v>491</v>
      </c>
      <c r="R142" s="2175"/>
      <c r="S142" s="2175"/>
      <c r="T142" s="2175"/>
      <c r="U142" s="2175"/>
      <c r="V142" s="2175"/>
      <c r="W142" s="2175"/>
      <c r="X142" s="2175"/>
      <c r="Y142" s="2175"/>
      <c r="Z142" s="2175"/>
      <c r="AA142" s="2175"/>
      <c r="AB142" s="2175"/>
      <c r="AC142" s="2176"/>
      <c r="AE142" s="1870" t="s">
        <v>100</v>
      </c>
      <c r="AF142" s="1871" t="s">
        <v>384</v>
      </c>
      <c r="AG142" s="1871"/>
      <c r="AH142" s="1871"/>
      <c r="AI142" s="1871"/>
    </row>
    <row r="143" spans="1:35" ht="18.75" x14ac:dyDescent="0.25">
      <c r="A143" s="2179"/>
      <c r="B143" s="492" t="s">
        <v>24</v>
      </c>
      <c r="C143" s="444" t="s">
        <v>127</v>
      </c>
      <c r="D143" s="1915"/>
      <c r="E143" s="1916"/>
      <c r="F143" s="1916"/>
      <c r="G143" s="1916"/>
      <c r="H143" s="1916"/>
      <c r="I143" s="1916"/>
      <c r="J143" s="1916"/>
      <c r="K143" s="1916"/>
      <c r="L143" s="1916"/>
      <c r="M143" s="1916"/>
      <c r="N143" s="1917"/>
      <c r="P143" s="2179"/>
      <c r="Q143" s="445" t="s">
        <v>24</v>
      </c>
      <c r="R143" s="444" t="s">
        <v>127</v>
      </c>
      <c r="S143" s="1915"/>
      <c r="T143" s="1916"/>
      <c r="U143" s="1916"/>
      <c r="V143" s="1916"/>
      <c r="W143" s="1916"/>
      <c r="X143" s="1916"/>
      <c r="Y143" s="1916"/>
      <c r="Z143" s="1916"/>
      <c r="AA143" s="1916"/>
      <c r="AB143" s="1916"/>
      <c r="AC143" s="1917"/>
      <c r="AE143" s="1870"/>
      <c r="AF143" s="1871"/>
      <c r="AG143" s="1871"/>
      <c r="AH143" s="1871"/>
      <c r="AI143" s="1871"/>
    </row>
    <row r="144" spans="1:35" ht="15" customHeight="1" x14ac:dyDescent="0.25">
      <c r="A144" s="2179"/>
      <c r="B144" s="2168" t="s">
        <v>288</v>
      </c>
      <c r="C144" s="2168"/>
      <c r="D144" s="2168"/>
      <c r="E144" s="2168"/>
      <c r="F144" s="2168"/>
      <c r="G144" s="2168"/>
      <c r="H144" s="2168"/>
      <c r="I144" s="2168"/>
      <c r="J144" s="2168"/>
      <c r="K144" s="2168"/>
      <c r="L144" s="2168"/>
      <c r="M144" s="2168"/>
      <c r="N144" s="2169"/>
      <c r="P144" s="2179"/>
      <c r="Q144" s="2170" t="s">
        <v>288</v>
      </c>
      <c r="R144" s="2170"/>
      <c r="S144" s="2170"/>
      <c r="T144" s="2170"/>
      <c r="U144" s="2170"/>
      <c r="V144" s="2170"/>
      <c r="W144" s="2170"/>
      <c r="X144" s="2170"/>
      <c r="Y144" s="2170"/>
      <c r="Z144" s="2170"/>
      <c r="AA144" s="2170"/>
      <c r="AB144" s="2170"/>
      <c r="AC144" s="2171"/>
      <c r="AE144" s="1870"/>
      <c r="AF144" s="1871"/>
      <c r="AG144" s="1871"/>
      <c r="AH144" s="1871"/>
      <c r="AI144" s="1871"/>
    </row>
    <row r="145" spans="1:31" ht="15" customHeight="1" x14ac:dyDescent="0.25">
      <c r="A145" s="2179"/>
      <c r="B145" s="2168"/>
      <c r="C145" s="2168"/>
      <c r="D145" s="2168"/>
      <c r="E145" s="2168"/>
      <c r="F145" s="2168"/>
      <c r="G145" s="2168"/>
      <c r="H145" s="2168"/>
      <c r="I145" s="2168"/>
      <c r="J145" s="2168"/>
      <c r="K145" s="2168"/>
      <c r="L145" s="2168"/>
      <c r="M145" s="2168"/>
      <c r="N145" s="2169"/>
      <c r="P145" s="2179"/>
      <c r="Q145" s="2170"/>
      <c r="R145" s="2170"/>
      <c r="S145" s="2170"/>
      <c r="T145" s="2170"/>
      <c r="U145" s="2170"/>
      <c r="V145" s="2170"/>
      <c r="W145" s="2170"/>
      <c r="X145" s="2170"/>
      <c r="Y145" s="2170"/>
      <c r="Z145" s="2170"/>
      <c r="AA145" s="2170"/>
      <c r="AB145" s="2170"/>
      <c r="AC145" s="2171"/>
      <c r="AE145" s="441" t="s">
        <v>402</v>
      </c>
    </row>
    <row r="146" spans="1:31" ht="18.75" x14ac:dyDescent="0.25">
      <c r="A146" s="2179"/>
      <c r="B146" s="1920" t="s">
        <v>375</v>
      </c>
      <c r="C146" s="1920"/>
      <c r="D146" s="1920"/>
      <c r="E146" s="1920"/>
      <c r="F146" s="1920"/>
      <c r="G146" s="1920"/>
      <c r="H146" s="1920"/>
      <c r="I146" s="1920"/>
      <c r="J146" s="1920"/>
      <c r="K146" s="1920"/>
      <c r="L146" s="1920"/>
      <c r="M146" s="1920"/>
      <c r="N146" s="1921"/>
      <c r="P146" s="2179"/>
      <c r="Q146" s="1922" t="s">
        <v>375</v>
      </c>
      <c r="R146" s="1922"/>
      <c r="S146" s="1922"/>
      <c r="T146" s="1922"/>
      <c r="U146" s="1922"/>
      <c r="V146" s="1922"/>
      <c r="W146" s="1922"/>
      <c r="X146" s="1922"/>
      <c r="Y146" s="1922"/>
      <c r="Z146" s="1922"/>
      <c r="AA146" s="1922"/>
      <c r="AB146" s="1922"/>
      <c r="AC146" s="1923"/>
      <c r="AE146" s="441" t="s">
        <v>402</v>
      </c>
    </row>
    <row r="147" spans="1:31" ht="15.75" x14ac:dyDescent="0.25">
      <c r="A147" s="2179"/>
      <c r="B147" s="44"/>
      <c r="C147" s="44"/>
      <c r="D147" s="487">
        <v>10</v>
      </c>
      <c r="E147" s="446"/>
      <c r="F147" s="491">
        <v>2.5</v>
      </c>
      <c r="G147" s="447"/>
      <c r="H147" s="493">
        <v>0.25</v>
      </c>
      <c r="I147" s="448"/>
      <c r="J147" s="448"/>
      <c r="K147" s="448"/>
      <c r="L147" s="448"/>
      <c r="M147" s="448"/>
      <c r="N147" s="449"/>
      <c r="P147" s="2179"/>
      <c r="Q147" s="44"/>
      <c r="R147" s="44"/>
      <c r="S147" s="436">
        <v>10</v>
      </c>
      <c r="T147" s="446"/>
      <c r="U147" s="442">
        <v>2.5</v>
      </c>
      <c r="V147" s="447"/>
      <c r="W147" s="450">
        <v>0.25</v>
      </c>
      <c r="X147" s="448"/>
      <c r="Y147" s="448"/>
      <c r="Z147" s="448"/>
      <c r="AA147" s="448"/>
      <c r="AB147" s="448"/>
      <c r="AC147" s="449"/>
      <c r="AE147" s="441" t="s">
        <v>402</v>
      </c>
    </row>
    <row r="148" spans="1:31" ht="15.75" x14ac:dyDescent="0.25">
      <c r="A148" s="2179"/>
      <c r="B148" s="44"/>
      <c r="C148" s="44"/>
      <c r="D148" s="430">
        <v>150</v>
      </c>
      <c r="E148" s="448"/>
      <c r="F148" s="451">
        <v>2.5</v>
      </c>
      <c r="G148" s="448"/>
      <c r="H148" s="452">
        <v>0.25</v>
      </c>
      <c r="I148" s="448"/>
      <c r="J148" s="448"/>
      <c r="K148" s="448"/>
      <c r="L148" s="448"/>
      <c r="M148" s="448"/>
      <c r="N148" s="449"/>
      <c r="P148" s="2179"/>
      <c r="Q148" s="44"/>
      <c r="R148" s="44"/>
      <c r="S148" s="430">
        <v>150</v>
      </c>
      <c r="T148" s="448"/>
      <c r="U148" s="451">
        <v>2.5</v>
      </c>
      <c r="V148" s="448"/>
      <c r="W148" s="452">
        <v>0.25</v>
      </c>
      <c r="X148" s="448"/>
      <c r="Y148" s="448"/>
      <c r="Z148" s="448"/>
      <c r="AA148" s="448"/>
      <c r="AB148" s="448"/>
      <c r="AC148" s="449"/>
      <c r="AE148" s="441" t="s">
        <v>402</v>
      </c>
    </row>
    <row r="149" spans="1:31" ht="15" customHeight="1" x14ac:dyDescent="0.25">
      <c r="A149" s="2179"/>
      <c r="B149" s="2161" t="s">
        <v>36</v>
      </c>
      <c r="C149" s="2162" t="s">
        <v>97</v>
      </c>
      <c r="D149" s="2162"/>
      <c r="E149" s="2162"/>
      <c r="F149" s="2162"/>
      <c r="G149" s="2162"/>
      <c r="H149" s="2162"/>
      <c r="I149" s="2163" t="s">
        <v>21</v>
      </c>
      <c r="J149" s="2162" t="s">
        <v>23</v>
      </c>
      <c r="K149" s="2162"/>
      <c r="L149" s="2162"/>
      <c r="M149" s="2162"/>
      <c r="N149" s="2162"/>
      <c r="P149" s="2179"/>
      <c r="Q149" s="1914" t="s">
        <v>36</v>
      </c>
      <c r="R149" s="1905" t="s">
        <v>97</v>
      </c>
      <c r="S149" s="1905"/>
      <c r="T149" s="1905"/>
      <c r="U149" s="1905"/>
      <c r="V149" s="1905"/>
      <c r="W149" s="1905"/>
      <c r="X149" s="1904" t="s">
        <v>21</v>
      </c>
      <c r="Y149" s="1905" t="s">
        <v>23</v>
      </c>
      <c r="Z149" s="1905"/>
      <c r="AA149" s="1905"/>
      <c r="AB149" s="1905"/>
      <c r="AC149" s="1906"/>
      <c r="AE149" s="441" t="s">
        <v>402</v>
      </c>
    </row>
    <row r="150" spans="1:31" ht="15" customHeight="1" x14ac:dyDescent="0.25">
      <c r="A150" s="2179"/>
      <c r="B150" s="2161"/>
      <c r="C150" s="2162"/>
      <c r="D150" s="2162"/>
      <c r="E150" s="2162"/>
      <c r="F150" s="2162"/>
      <c r="G150" s="2162"/>
      <c r="H150" s="2162"/>
      <c r="I150" s="2163"/>
      <c r="J150" s="2162"/>
      <c r="K150" s="2162"/>
      <c r="L150" s="2162"/>
      <c r="M150" s="2162"/>
      <c r="N150" s="2162"/>
      <c r="P150" s="2179"/>
      <c r="Q150" s="1914"/>
      <c r="R150" s="1905"/>
      <c r="S150" s="1905"/>
      <c r="T150" s="1905"/>
      <c r="U150" s="1905"/>
      <c r="V150" s="1905"/>
      <c r="W150" s="1905"/>
      <c r="X150" s="1904"/>
      <c r="Y150" s="1905"/>
      <c r="Z150" s="1905"/>
      <c r="AA150" s="1905"/>
      <c r="AB150" s="1905"/>
      <c r="AC150" s="1906"/>
      <c r="AE150" s="441" t="s">
        <v>402</v>
      </c>
    </row>
    <row r="151" spans="1:31" ht="15" customHeight="1" x14ac:dyDescent="0.25">
      <c r="A151" s="2179"/>
      <c r="B151" s="2161" t="s">
        <v>39</v>
      </c>
      <c r="C151" s="2162" t="s">
        <v>369</v>
      </c>
      <c r="D151" s="2162"/>
      <c r="E151" s="2162"/>
      <c r="F151" s="2162"/>
      <c r="G151" s="2162"/>
      <c r="H151" s="2162"/>
      <c r="I151" s="2163" t="s">
        <v>22</v>
      </c>
      <c r="J151" s="2162" t="s">
        <v>265</v>
      </c>
      <c r="K151" s="2162"/>
      <c r="L151" s="2162"/>
      <c r="M151" s="2162"/>
      <c r="N151" s="2162"/>
      <c r="P151" s="2179"/>
      <c r="Q151" s="1914" t="s">
        <v>39</v>
      </c>
      <c r="R151" s="1905" t="s">
        <v>369</v>
      </c>
      <c r="S151" s="1905"/>
      <c r="T151" s="1905"/>
      <c r="U151" s="1905"/>
      <c r="V151" s="1905"/>
      <c r="W151" s="1905"/>
      <c r="X151" s="1904" t="s">
        <v>22</v>
      </c>
      <c r="Y151" s="1905" t="s">
        <v>265</v>
      </c>
      <c r="Z151" s="1905"/>
      <c r="AA151" s="1905"/>
      <c r="AB151" s="1905"/>
      <c r="AC151" s="1906"/>
      <c r="AE151" s="441" t="s">
        <v>402</v>
      </c>
    </row>
    <row r="152" spans="1:31" ht="15" customHeight="1" x14ac:dyDescent="0.25">
      <c r="A152" s="2179"/>
      <c r="B152" s="2161"/>
      <c r="C152" s="2162"/>
      <c r="D152" s="2162"/>
      <c r="E152" s="2162"/>
      <c r="F152" s="2162"/>
      <c r="G152" s="2162"/>
      <c r="H152" s="2162"/>
      <c r="I152" s="2163"/>
      <c r="J152" s="2162"/>
      <c r="K152" s="2162"/>
      <c r="L152" s="2162"/>
      <c r="M152" s="2162"/>
      <c r="N152" s="2162"/>
      <c r="P152" s="2179"/>
      <c r="Q152" s="1914"/>
      <c r="R152" s="1905"/>
      <c r="S152" s="1905"/>
      <c r="T152" s="1905"/>
      <c r="U152" s="1905"/>
      <c r="V152" s="1905"/>
      <c r="W152" s="1905"/>
      <c r="X152" s="1904"/>
      <c r="Y152" s="1905"/>
      <c r="Z152" s="1905"/>
      <c r="AA152" s="1905"/>
      <c r="AB152" s="1905"/>
      <c r="AC152" s="1906"/>
      <c r="AE152" s="441" t="s">
        <v>402</v>
      </c>
    </row>
    <row r="153" spans="1:31" ht="15" customHeight="1" x14ac:dyDescent="0.25">
      <c r="A153" s="2179"/>
      <c r="B153" s="2161" t="s">
        <v>103</v>
      </c>
      <c r="C153" s="2162" t="s">
        <v>104</v>
      </c>
      <c r="D153" s="2162"/>
      <c r="E153" s="2162"/>
      <c r="F153" s="2162"/>
      <c r="G153" s="2162"/>
      <c r="H153" s="2162"/>
      <c r="I153" s="2163" t="s">
        <v>24</v>
      </c>
      <c r="J153" s="2162" t="s">
        <v>105</v>
      </c>
      <c r="K153" s="2162"/>
      <c r="L153" s="2162"/>
      <c r="M153" s="2162"/>
      <c r="N153" s="2162"/>
      <c r="P153" s="2179"/>
      <c r="Q153" s="1914" t="s">
        <v>103</v>
      </c>
      <c r="R153" s="1905" t="s">
        <v>104</v>
      </c>
      <c r="S153" s="1905"/>
      <c r="T153" s="1905"/>
      <c r="U153" s="1905"/>
      <c r="V153" s="1905"/>
      <c r="W153" s="1905"/>
      <c r="X153" s="1904" t="s">
        <v>24</v>
      </c>
      <c r="Y153" s="1905" t="s">
        <v>105</v>
      </c>
      <c r="Z153" s="1905"/>
      <c r="AA153" s="1905"/>
      <c r="AB153" s="1905"/>
      <c r="AC153" s="1906"/>
      <c r="AE153" s="441" t="s">
        <v>402</v>
      </c>
    </row>
    <row r="154" spans="1:31" ht="15" customHeight="1" x14ac:dyDescent="0.25">
      <c r="A154" s="2179"/>
      <c r="B154" s="2161"/>
      <c r="C154" s="2162"/>
      <c r="D154" s="2162"/>
      <c r="E154" s="2162"/>
      <c r="F154" s="2162"/>
      <c r="G154" s="2162"/>
      <c r="H154" s="2162"/>
      <c r="I154" s="2163"/>
      <c r="J154" s="2162"/>
      <c r="K154" s="2162"/>
      <c r="L154" s="2162"/>
      <c r="M154" s="2162"/>
      <c r="N154" s="2162"/>
      <c r="P154" s="2179"/>
      <c r="Q154" s="1914"/>
      <c r="R154" s="1905"/>
      <c r="S154" s="1905"/>
      <c r="T154" s="1905"/>
      <c r="U154" s="1905"/>
      <c r="V154" s="1905"/>
      <c r="W154" s="1905"/>
      <c r="X154" s="1904"/>
      <c r="Y154" s="1905"/>
      <c r="Z154" s="1905"/>
      <c r="AA154" s="1905"/>
      <c r="AB154" s="1905"/>
      <c r="AC154" s="1906"/>
      <c r="AE154" s="441" t="s">
        <v>402</v>
      </c>
    </row>
    <row r="155" spans="1:31" ht="15.75" x14ac:dyDescent="0.25">
      <c r="A155" s="2179"/>
      <c r="B155" s="453" t="s">
        <v>108</v>
      </c>
      <c r="C155" s="454" t="str">
        <f ca="1">CELL("nomfichier")</f>
        <v>C:\Users\Joël Leboucher\Desktop\UPRT a faire\EN CHANTIER\fait\PORTION\[ff-14.B-restauration-10.postits-portions.xlsx]Nota</v>
      </c>
      <c r="D155" s="454"/>
      <c r="E155" s="454"/>
      <c r="F155" s="454"/>
      <c r="G155" s="454"/>
      <c r="H155" s="454"/>
      <c r="I155" s="454"/>
      <c r="J155" s="454"/>
      <c r="K155" s="454"/>
      <c r="L155" s="454"/>
      <c r="M155" s="454"/>
      <c r="N155" s="455"/>
      <c r="P155" s="2179"/>
      <c r="Q155" s="453" t="s">
        <v>108</v>
      </c>
      <c r="R155" s="454" t="str">
        <f ca="1">CELL("nomfichier")</f>
        <v>C:\Users\Joël Leboucher\Desktop\UPRT a faire\EN CHANTIER\fait\PORTION\[ff-14.B-restauration-10.postits-portions.xlsx]Nota</v>
      </c>
      <c r="S155" s="454"/>
      <c r="T155" s="454"/>
      <c r="U155" s="454"/>
      <c r="V155" s="454"/>
      <c r="W155" s="454"/>
      <c r="X155" s="454"/>
      <c r="Y155" s="454"/>
      <c r="Z155" s="454"/>
      <c r="AA155" s="454"/>
      <c r="AB155" s="454"/>
      <c r="AC155" s="455"/>
      <c r="AE155" s="441" t="s">
        <v>402</v>
      </c>
    </row>
    <row r="156" spans="1:31" ht="15.75" x14ac:dyDescent="0.25">
      <c r="A156" s="2179"/>
      <c r="B156" s="456" t="s">
        <v>110</v>
      </c>
      <c r="C156" s="454" t="s">
        <v>371</v>
      </c>
      <c r="D156" s="454"/>
      <c r="E156" s="454"/>
      <c r="F156" s="454"/>
      <c r="G156" s="454"/>
      <c r="H156" s="454"/>
      <c r="I156" s="454"/>
      <c r="J156" s="454"/>
      <c r="K156" s="454"/>
      <c r="L156" s="454"/>
      <c r="M156" s="454"/>
      <c r="N156" s="455"/>
      <c r="P156" s="2179"/>
      <c r="Q156" s="456" t="s">
        <v>110</v>
      </c>
      <c r="R156" s="454" t="s">
        <v>371</v>
      </c>
      <c r="S156" s="454"/>
      <c r="T156" s="454"/>
      <c r="U156" s="454"/>
      <c r="V156" s="454"/>
      <c r="W156" s="454"/>
      <c r="X156" s="454"/>
      <c r="Y156" s="454"/>
      <c r="Z156" s="454"/>
      <c r="AA156" s="454"/>
      <c r="AB156" s="454"/>
      <c r="AC156" s="455"/>
      <c r="AE156" s="441" t="s">
        <v>402</v>
      </c>
    </row>
    <row r="157" spans="1:31" ht="16.5" thickBot="1" x14ac:dyDescent="0.3">
      <c r="A157" s="2179"/>
      <c r="B157" s="1907" t="s">
        <v>113</v>
      </c>
      <c r="C157" s="1907"/>
      <c r="D157" s="1907"/>
      <c r="E157" s="1907"/>
      <c r="F157" s="1907"/>
      <c r="G157" s="1907"/>
      <c r="H157" s="1907"/>
      <c r="I157" s="1907"/>
      <c r="J157" s="1907"/>
      <c r="K157" s="1907"/>
      <c r="L157" s="1907"/>
      <c r="M157" s="1907"/>
      <c r="N157" s="1908"/>
      <c r="P157" s="2179"/>
      <c r="Q157" s="1907" t="s">
        <v>113</v>
      </c>
      <c r="R157" s="1907"/>
      <c r="S157" s="1907"/>
      <c r="T157" s="1907"/>
      <c r="U157" s="1907"/>
      <c r="V157" s="1907"/>
      <c r="W157" s="1907"/>
      <c r="X157" s="1907"/>
      <c r="Y157" s="1907"/>
      <c r="Z157" s="1907"/>
      <c r="AA157" s="1907"/>
      <c r="AB157" s="1907"/>
      <c r="AC157" s="1908"/>
      <c r="AE157" s="441" t="s">
        <v>402</v>
      </c>
    </row>
    <row r="158" spans="1:31" x14ac:dyDescent="0.25">
      <c r="A158" s="44"/>
      <c r="B158" s="44"/>
      <c r="C158" s="44"/>
      <c r="D158" s="44"/>
      <c r="E158" s="44"/>
      <c r="F158" s="44"/>
      <c r="G158" s="44"/>
      <c r="H158" s="44"/>
      <c r="I158" s="44"/>
      <c r="J158" s="44"/>
      <c r="K158" s="44"/>
      <c r="L158" s="44"/>
      <c r="M158" s="44"/>
      <c r="N158" s="44"/>
      <c r="P158" s="44"/>
      <c r="Q158" s="44"/>
      <c r="R158" s="44"/>
      <c r="S158" s="44"/>
      <c r="T158" s="44"/>
      <c r="U158" s="44"/>
      <c r="V158" s="44"/>
      <c r="W158" s="44"/>
      <c r="X158" s="44"/>
      <c r="Y158" s="44"/>
      <c r="Z158" s="44"/>
      <c r="AA158" s="44"/>
      <c r="AB158" s="44"/>
      <c r="AC158" s="44"/>
    </row>
    <row r="159" spans="1:31" ht="15.75" x14ac:dyDescent="0.25">
      <c r="B159" s="1900" t="s">
        <v>498</v>
      </c>
      <c r="C159" s="1900"/>
      <c r="D159" s="1900"/>
      <c r="E159" s="476"/>
      <c r="F159" s="476"/>
      <c r="G159" s="476"/>
      <c r="H159" s="476"/>
      <c r="I159" s="476"/>
      <c r="J159" s="476"/>
      <c r="K159" s="476"/>
      <c r="L159" s="476"/>
      <c r="M159" s="476"/>
      <c r="N159" s="476"/>
      <c r="Q159" s="1900" t="s">
        <v>498</v>
      </c>
      <c r="R159" s="1900"/>
      <c r="S159" s="1900"/>
      <c r="T159" s="476"/>
      <c r="U159" s="476"/>
      <c r="V159" s="476"/>
      <c r="W159" s="476"/>
      <c r="X159" s="476"/>
      <c r="Y159" s="476"/>
      <c r="Z159" s="476"/>
      <c r="AA159" s="476"/>
      <c r="AB159" s="476"/>
      <c r="AC159" s="476"/>
    </row>
    <row r="160" spans="1:31" ht="15.75" thickBot="1" x14ac:dyDescent="0.3">
      <c r="A160" s="44"/>
      <c r="B160" s="44"/>
      <c r="C160" s="44"/>
      <c r="D160" s="44"/>
      <c r="E160" s="44"/>
      <c r="F160" s="44"/>
      <c r="G160" s="44"/>
      <c r="H160" s="44"/>
      <c r="I160" s="44"/>
      <c r="J160" s="44"/>
      <c r="K160" s="44"/>
      <c r="L160" s="44"/>
      <c r="M160" s="44"/>
      <c r="N160" s="44"/>
      <c r="P160" s="44"/>
      <c r="Q160" s="44"/>
      <c r="R160" s="44"/>
      <c r="S160" s="44"/>
      <c r="T160" s="44"/>
      <c r="U160" s="44"/>
      <c r="V160" s="44"/>
      <c r="W160" s="44"/>
      <c r="X160" s="44"/>
      <c r="Y160" s="44"/>
      <c r="Z160" s="44"/>
      <c r="AA160" s="44"/>
      <c r="AB160" s="44"/>
      <c r="AC160" s="44"/>
    </row>
    <row r="161" spans="1:35" ht="15" customHeight="1" x14ac:dyDescent="0.25">
      <c r="A161" s="401" t="s">
        <v>98</v>
      </c>
      <c r="B161" s="2159" t="s">
        <v>194</v>
      </c>
      <c r="C161" s="2159"/>
      <c r="D161" s="2159"/>
      <c r="E161" s="2159"/>
      <c r="F161" s="2159"/>
      <c r="G161" s="2159"/>
      <c r="H161" s="2160" t="s">
        <v>527</v>
      </c>
      <c r="I161" s="1945" t="str">
        <f>B161</f>
        <v>NOM DE LA RECETTE</v>
      </c>
      <c r="J161" s="1945"/>
      <c r="K161" s="1945"/>
      <c r="L161" s="1945"/>
      <c r="M161" s="1945"/>
      <c r="N161" s="1946"/>
      <c r="P161" s="401" t="s">
        <v>98</v>
      </c>
      <c r="Q161" s="2159" t="s">
        <v>194</v>
      </c>
      <c r="R161" s="2159"/>
      <c r="S161" s="2159"/>
      <c r="T161" s="2159"/>
      <c r="U161" s="2159"/>
      <c r="V161" s="2159"/>
      <c r="W161" s="2160" t="s">
        <v>527</v>
      </c>
      <c r="X161" s="1945" t="str">
        <f>Q161</f>
        <v>NOM DE LA RECETTE</v>
      </c>
      <c r="Y161" s="1945"/>
      <c r="Z161" s="1945"/>
      <c r="AA161" s="1945"/>
      <c r="AB161" s="1945"/>
      <c r="AC161" s="1946"/>
      <c r="AE161" s="1872" t="s">
        <v>100</v>
      </c>
      <c r="AF161" s="1873" t="s">
        <v>384</v>
      </c>
      <c r="AG161" s="1873"/>
      <c r="AH161" s="1873"/>
      <c r="AI161" s="1873"/>
    </row>
    <row r="162" spans="1:35" ht="15" customHeight="1" x14ac:dyDescent="0.25">
      <c r="A162" s="2155"/>
      <c r="B162" s="2159"/>
      <c r="C162" s="2159"/>
      <c r="D162" s="2159"/>
      <c r="E162" s="2159"/>
      <c r="F162" s="2159"/>
      <c r="G162" s="2159"/>
      <c r="H162" s="2160"/>
      <c r="I162" s="1947"/>
      <c r="J162" s="1947"/>
      <c r="K162" s="1947"/>
      <c r="L162" s="1947"/>
      <c r="M162" s="1947"/>
      <c r="N162" s="1948"/>
      <c r="P162" s="2155"/>
      <c r="Q162" s="2159"/>
      <c r="R162" s="2159"/>
      <c r="S162" s="2159"/>
      <c r="T162" s="2159"/>
      <c r="U162" s="2159"/>
      <c r="V162" s="2159"/>
      <c r="W162" s="2160"/>
      <c r="X162" s="1947"/>
      <c r="Y162" s="1947"/>
      <c r="Z162" s="1947"/>
      <c r="AA162" s="1947"/>
      <c r="AB162" s="1947"/>
      <c r="AC162" s="1948"/>
      <c r="AE162" s="1872"/>
      <c r="AF162" s="1873"/>
      <c r="AG162" s="1873"/>
      <c r="AH162" s="1873"/>
      <c r="AI162" s="1873"/>
    </row>
    <row r="163" spans="1:35" ht="26.25" x14ac:dyDescent="0.25">
      <c r="A163" s="2155"/>
      <c r="B163" s="2156" t="s">
        <v>497</v>
      </c>
      <c r="C163" s="2156"/>
      <c r="D163" s="2156"/>
      <c r="E163" s="2156"/>
      <c r="F163" s="2156"/>
      <c r="G163" s="2156"/>
      <c r="H163" s="494"/>
      <c r="I163" s="402" t="s">
        <v>102</v>
      </c>
      <c r="J163" s="403"/>
      <c r="K163" s="403"/>
      <c r="L163" s="403"/>
      <c r="M163" s="403"/>
      <c r="N163" s="404"/>
      <c r="P163" s="2155"/>
      <c r="Q163" s="1937" t="s">
        <v>497</v>
      </c>
      <c r="R163" s="1937"/>
      <c r="S163" s="1937"/>
      <c r="T163" s="1937"/>
      <c r="U163" s="1937"/>
      <c r="V163" s="1937"/>
      <c r="W163" s="1937"/>
      <c r="X163" s="57" t="s">
        <v>102</v>
      </c>
      <c r="Y163" s="405"/>
      <c r="Z163" s="405"/>
      <c r="AA163" s="405"/>
      <c r="AB163" s="405"/>
      <c r="AC163" s="406"/>
      <c r="AE163" s="1872"/>
      <c r="AF163" s="1873"/>
      <c r="AG163" s="1873"/>
      <c r="AH163" s="1873"/>
      <c r="AI163" s="1873"/>
    </row>
    <row r="164" spans="1:35" ht="26.25" x14ac:dyDescent="0.25">
      <c r="A164" s="2155"/>
      <c r="B164" s="2156"/>
      <c r="C164" s="2156"/>
      <c r="D164" s="2156"/>
      <c r="E164" s="2156"/>
      <c r="F164" s="2156"/>
      <c r="G164" s="2156"/>
      <c r="H164" s="494"/>
      <c r="I164" s="407" t="s">
        <v>489</v>
      </c>
      <c r="J164" s="408"/>
      <c r="K164" s="408"/>
      <c r="L164" s="408"/>
      <c r="M164" s="408"/>
      <c r="N164" s="409"/>
      <c r="P164" s="2155"/>
      <c r="Q164" s="1937"/>
      <c r="R164" s="1937"/>
      <c r="S164" s="1937"/>
      <c r="T164" s="1937"/>
      <c r="U164" s="1937"/>
      <c r="V164" s="1937"/>
      <c r="W164" s="1937"/>
      <c r="X164" s="410" t="s">
        <v>489</v>
      </c>
      <c r="Y164" s="411"/>
      <c r="Z164" s="411"/>
      <c r="AA164" s="411"/>
      <c r="AB164" s="411"/>
      <c r="AC164" s="412"/>
      <c r="AE164" s="1872"/>
      <c r="AF164" s="1873"/>
      <c r="AG164" s="1873"/>
      <c r="AH164" s="1873"/>
      <c r="AI164" s="1873"/>
    </row>
    <row r="165" spans="1:35" ht="18.75" customHeight="1" x14ac:dyDescent="0.25">
      <c r="A165" s="2155"/>
      <c r="B165" s="495" t="s">
        <v>21</v>
      </c>
      <c r="C165" s="496"/>
      <c r="D165" s="496"/>
      <c r="E165" s="496"/>
      <c r="F165" s="496"/>
      <c r="G165" s="2157" t="s">
        <v>22</v>
      </c>
      <c r="H165" s="2157"/>
      <c r="I165" s="407"/>
      <c r="J165" s="408"/>
      <c r="K165" s="408"/>
      <c r="L165" s="408"/>
      <c r="M165" s="408"/>
      <c r="N165" s="409"/>
      <c r="P165" s="2155"/>
      <c r="Q165" s="415" t="s">
        <v>21</v>
      </c>
      <c r="R165" s="416"/>
      <c r="S165" s="416"/>
      <c r="T165" s="416"/>
      <c r="U165" s="416"/>
      <c r="V165" s="1939" t="s">
        <v>22</v>
      </c>
      <c r="W165" s="1939"/>
      <c r="X165" s="410"/>
      <c r="Y165" s="411"/>
      <c r="Z165" s="411"/>
      <c r="AA165" s="411"/>
      <c r="AB165" s="411"/>
      <c r="AC165" s="412"/>
      <c r="AE165" s="1872"/>
      <c r="AF165" s="1873"/>
      <c r="AG165" s="1873"/>
      <c r="AH165" s="1873"/>
      <c r="AI165" s="1873"/>
    </row>
    <row r="166" spans="1:35" ht="15.75" customHeight="1" x14ac:dyDescent="0.25">
      <c r="A166" s="2155"/>
      <c r="B166" s="2158" t="s">
        <v>106</v>
      </c>
      <c r="C166" s="2158"/>
      <c r="D166" s="497"/>
      <c r="E166" s="497"/>
      <c r="F166" s="497"/>
      <c r="G166" s="2153" t="s">
        <v>27</v>
      </c>
      <c r="H166" s="2153"/>
      <c r="I166" s="407"/>
      <c r="J166" s="407"/>
      <c r="K166" s="407"/>
      <c r="L166" s="407"/>
      <c r="M166" s="407"/>
      <c r="N166" s="418"/>
      <c r="P166" s="2155"/>
      <c r="Q166" s="1941" t="s">
        <v>106</v>
      </c>
      <c r="R166" s="1941"/>
      <c r="S166" s="419"/>
      <c r="T166" s="419"/>
      <c r="U166" s="419"/>
      <c r="V166" s="1942" t="s">
        <v>27</v>
      </c>
      <c r="W166" s="1942"/>
      <c r="X166" s="410"/>
      <c r="Y166" s="410"/>
      <c r="Z166" s="410"/>
      <c r="AA166" s="410"/>
      <c r="AB166" s="410"/>
      <c r="AC166" s="420"/>
      <c r="AE166" s="1872"/>
      <c r="AF166" s="1873"/>
      <c r="AG166" s="1873"/>
      <c r="AH166" s="1873"/>
      <c r="AI166" s="1873"/>
    </row>
    <row r="167" spans="1:35" ht="15.75" customHeight="1" x14ac:dyDescent="0.25">
      <c r="A167" s="2155"/>
      <c r="B167" s="1930">
        <v>2</v>
      </c>
      <c r="C167" s="2153" t="s">
        <v>30</v>
      </c>
      <c r="D167" s="2148" t="s">
        <v>107</v>
      </c>
      <c r="E167" s="498"/>
      <c r="F167" s="498"/>
      <c r="G167" s="1932">
        <v>10</v>
      </c>
      <c r="H167" s="1932"/>
      <c r="I167" s="407"/>
      <c r="J167" s="407"/>
      <c r="K167" s="407"/>
      <c r="L167" s="407"/>
      <c r="M167" s="407"/>
      <c r="N167" s="418"/>
      <c r="P167" s="2155"/>
      <c r="Q167" s="2154">
        <v>2</v>
      </c>
      <c r="R167" s="1934" t="s">
        <v>30</v>
      </c>
      <c r="S167" s="1924" t="s">
        <v>107</v>
      </c>
      <c r="T167" s="421"/>
      <c r="U167" s="421"/>
      <c r="V167" s="1925">
        <v>10</v>
      </c>
      <c r="W167" s="1925"/>
      <c r="X167" s="410"/>
      <c r="Y167" s="410"/>
      <c r="Z167" s="410"/>
      <c r="AA167" s="410"/>
      <c r="AB167" s="410"/>
      <c r="AC167" s="420"/>
      <c r="AE167" s="1872"/>
      <c r="AF167" s="1873"/>
      <c r="AG167" s="1873"/>
      <c r="AH167" s="1873"/>
      <c r="AI167" s="1873"/>
    </row>
    <row r="168" spans="1:35" ht="15.75" customHeight="1" x14ac:dyDescent="0.25">
      <c r="A168" s="2155"/>
      <c r="B168" s="1930"/>
      <c r="C168" s="2153"/>
      <c r="D168" s="2148"/>
      <c r="E168" s="498"/>
      <c r="F168" s="498"/>
      <c r="G168" s="1932"/>
      <c r="H168" s="1932"/>
      <c r="I168" s="407"/>
      <c r="J168" s="407"/>
      <c r="K168" s="407"/>
      <c r="L168" s="407"/>
      <c r="M168" s="407"/>
      <c r="N168" s="418"/>
      <c r="P168" s="2155"/>
      <c r="Q168" s="2154"/>
      <c r="R168" s="1934"/>
      <c r="S168" s="1924"/>
      <c r="T168" s="421"/>
      <c r="U168" s="421"/>
      <c r="V168" s="1925"/>
      <c r="W168" s="1925"/>
      <c r="X168" s="410"/>
      <c r="Y168" s="410"/>
      <c r="Z168" s="410"/>
      <c r="AA168" s="410"/>
      <c r="AB168" s="410"/>
      <c r="AC168" s="420"/>
      <c r="AE168" s="1872"/>
      <c r="AF168" s="1873"/>
      <c r="AG168" s="1873"/>
      <c r="AH168" s="1873"/>
      <c r="AI168" s="1873"/>
    </row>
    <row r="169" spans="1:35" ht="15.75" customHeight="1" x14ac:dyDescent="0.25">
      <c r="A169" s="2155"/>
      <c r="B169" s="499"/>
      <c r="C169" s="499"/>
      <c r="D169" s="499"/>
      <c r="E169" s="498"/>
      <c r="F169" s="498"/>
      <c r="G169" s="2148" t="s">
        <v>109</v>
      </c>
      <c r="H169" s="2148"/>
      <c r="I169" s="407"/>
      <c r="J169" s="407"/>
      <c r="K169" s="407"/>
      <c r="L169" s="407"/>
      <c r="M169" s="407"/>
      <c r="N169" s="418"/>
      <c r="P169" s="2155"/>
      <c r="Q169" s="423"/>
      <c r="R169" s="423"/>
      <c r="S169" s="423"/>
      <c r="T169" s="421"/>
      <c r="U169" s="421"/>
      <c r="V169" s="1927" t="s">
        <v>109</v>
      </c>
      <c r="W169" s="1927"/>
      <c r="X169" s="410"/>
      <c r="Y169" s="410"/>
      <c r="Z169" s="410"/>
      <c r="AA169" s="410"/>
      <c r="AB169" s="410"/>
      <c r="AC169" s="420"/>
      <c r="AE169" s="1872"/>
      <c r="AF169" s="1873"/>
      <c r="AG169" s="1873"/>
      <c r="AH169" s="1873"/>
      <c r="AI169" s="1873"/>
    </row>
    <row r="170" spans="1:35" ht="15.75" customHeight="1" x14ac:dyDescent="0.25">
      <c r="A170" s="2155"/>
      <c r="B170" s="500" t="s">
        <v>39</v>
      </c>
      <c r="C170" s="500" t="s">
        <v>103</v>
      </c>
      <c r="D170" s="500" t="s">
        <v>36</v>
      </c>
      <c r="E170" s="498"/>
      <c r="F170" s="498"/>
      <c r="G170" s="501"/>
      <c r="H170" s="502"/>
      <c r="I170" s="407"/>
      <c r="J170" s="407"/>
      <c r="K170" s="407"/>
      <c r="L170" s="407"/>
      <c r="M170" s="407"/>
      <c r="N170" s="418"/>
      <c r="P170" s="2155"/>
      <c r="Q170" s="468" t="s">
        <v>39</v>
      </c>
      <c r="R170" s="468" t="s">
        <v>103</v>
      </c>
      <c r="S170" s="468" t="s">
        <v>36</v>
      </c>
      <c r="T170" s="421"/>
      <c r="U170" s="421"/>
      <c r="V170" s="428"/>
      <c r="W170" s="429"/>
      <c r="X170" s="410"/>
      <c r="Y170" s="410"/>
      <c r="Z170" s="410"/>
      <c r="AA170" s="410"/>
      <c r="AB170" s="410"/>
      <c r="AC170" s="420"/>
      <c r="AE170" s="1872"/>
      <c r="AF170" s="1873"/>
      <c r="AG170" s="1873"/>
      <c r="AH170" s="1873"/>
      <c r="AI170" s="1873"/>
    </row>
    <row r="171" spans="1:35" ht="15.75" customHeight="1" x14ac:dyDescent="0.25">
      <c r="A171" s="2155"/>
      <c r="B171" s="430">
        <v>150</v>
      </c>
      <c r="C171" s="431" t="s">
        <v>355</v>
      </c>
      <c r="D171" s="503" t="s">
        <v>344</v>
      </c>
      <c r="E171" s="498"/>
      <c r="F171" s="498"/>
      <c r="G171" s="504">
        <f>(B171/B167)*G167</f>
        <v>750</v>
      </c>
      <c r="H171" s="505" t="str">
        <f t="shared" ref="H171:H190" si="6">C171</f>
        <v>g</v>
      </c>
      <c r="I171" s="407"/>
      <c r="J171" s="407"/>
      <c r="K171" s="407"/>
      <c r="L171" s="407"/>
      <c r="M171" s="407"/>
      <c r="N171" s="418"/>
      <c r="P171" s="2155"/>
      <c r="Q171" s="430">
        <v>150</v>
      </c>
      <c r="R171" s="431" t="s">
        <v>355</v>
      </c>
      <c r="S171" s="506" t="s">
        <v>344</v>
      </c>
      <c r="T171" s="421"/>
      <c r="U171" s="421"/>
      <c r="V171" s="436">
        <f>(Q171/Q167)*V167</f>
        <v>750</v>
      </c>
      <c r="W171" s="437" t="str">
        <f t="shared" ref="W171:W190" si="7">R171</f>
        <v>g</v>
      </c>
      <c r="X171" s="410"/>
      <c r="Y171" s="410"/>
      <c r="Z171" s="410"/>
      <c r="AA171" s="410"/>
      <c r="AB171" s="410"/>
      <c r="AC171" s="420"/>
      <c r="AE171" s="1872"/>
      <c r="AF171" s="1873"/>
      <c r="AG171" s="1873"/>
      <c r="AH171" s="1873"/>
      <c r="AI171" s="1873"/>
    </row>
    <row r="172" spans="1:35" ht="15.75" customHeight="1" x14ac:dyDescent="0.25">
      <c r="A172" s="2155"/>
      <c r="B172" s="430">
        <v>80</v>
      </c>
      <c r="C172" s="431" t="s">
        <v>355</v>
      </c>
      <c r="D172" s="503" t="s">
        <v>344</v>
      </c>
      <c r="E172" s="498"/>
      <c r="F172" s="498"/>
      <c r="G172" s="504">
        <f>(B172/B167)*G167</f>
        <v>400</v>
      </c>
      <c r="H172" s="505" t="str">
        <f t="shared" si="6"/>
        <v>g</v>
      </c>
      <c r="I172" s="407"/>
      <c r="J172" s="407"/>
      <c r="K172" s="407"/>
      <c r="L172" s="407"/>
      <c r="M172" s="407"/>
      <c r="N172" s="418"/>
      <c r="P172" s="2155"/>
      <c r="Q172" s="430">
        <v>80</v>
      </c>
      <c r="R172" s="431" t="s">
        <v>355</v>
      </c>
      <c r="S172" s="506" t="s">
        <v>344</v>
      </c>
      <c r="T172" s="421"/>
      <c r="U172" s="421"/>
      <c r="V172" s="436">
        <f>(Q172/Q167)*V167</f>
        <v>400</v>
      </c>
      <c r="W172" s="437" t="str">
        <f t="shared" si="7"/>
        <v>g</v>
      </c>
      <c r="X172" s="410"/>
      <c r="Y172" s="410"/>
      <c r="Z172" s="410"/>
      <c r="AA172" s="410"/>
      <c r="AB172" s="410"/>
      <c r="AC172" s="420"/>
      <c r="AE172" s="1872"/>
      <c r="AF172" s="1873"/>
      <c r="AG172" s="1873"/>
      <c r="AH172" s="1873"/>
      <c r="AI172" s="1873"/>
    </row>
    <row r="173" spans="1:35" ht="15.75" customHeight="1" x14ac:dyDescent="0.25">
      <c r="A173" s="2155"/>
      <c r="B173" s="430">
        <v>1</v>
      </c>
      <c r="C173" s="431" t="s">
        <v>118</v>
      </c>
      <c r="D173" s="503" t="s">
        <v>344</v>
      </c>
      <c r="E173" s="498"/>
      <c r="F173" s="498"/>
      <c r="G173" s="507">
        <f>(B173/B167)*G167</f>
        <v>5</v>
      </c>
      <c r="H173" s="505" t="str">
        <f t="shared" si="6"/>
        <v>blanc</v>
      </c>
      <c r="I173" s="407"/>
      <c r="J173" s="407"/>
      <c r="K173" s="407"/>
      <c r="L173" s="407"/>
      <c r="M173" s="407"/>
      <c r="N173" s="418"/>
      <c r="P173" s="2155"/>
      <c r="Q173" s="430">
        <v>1</v>
      </c>
      <c r="R173" s="431" t="s">
        <v>118</v>
      </c>
      <c r="S173" s="506" t="s">
        <v>344</v>
      </c>
      <c r="T173" s="421"/>
      <c r="U173" s="421"/>
      <c r="V173" s="436">
        <f>(Q173/Q167)*V167</f>
        <v>5</v>
      </c>
      <c r="W173" s="437" t="str">
        <f t="shared" si="7"/>
        <v>blanc</v>
      </c>
      <c r="X173" s="410"/>
      <c r="Y173" s="410"/>
      <c r="Z173" s="410"/>
      <c r="AA173" s="410"/>
      <c r="AB173" s="410"/>
      <c r="AC173" s="420"/>
      <c r="AE173" s="1872"/>
      <c r="AF173" s="1873"/>
      <c r="AG173" s="1873"/>
      <c r="AH173" s="1873"/>
      <c r="AI173" s="1873"/>
    </row>
    <row r="174" spans="1:35" ht="18.75" x14ac:dyDescent="0.25">
      <c r="A174" s="2155"/>
      <c r="B174" s="430">
        <v>2</v>
      </c>
      <c r="C174" s="431" t="s">
        <v>125</v>
      </c>
      <c r="D174" s="503" t="s">
        <v>344</v>
      </c>
      <c r="E174" s="498"/>
      <c r="F174" s="498"/>
      <c r="G174" s="508">
        <f>(B174/B167)*G167</f>
        <v>10</v>
      </c>
      <c r="H174" s="505" t="str">
        <f t="shared" si="6"/>
        <v>pincées</v>
      </c>
      <c r="I174" s="407"/>
      <c r="J174" s="407"/>
      <c r="K174" s="407"/>
      <c r="L174" s="407"/>
      <c r="M174" s="407"/>
      <c r="N174" s="418"/>
      <c r="P174" s="2155"/>
      <c r="Q174" s="430">
        <v>2</v>
      </c>
      <c r="R174" s="431" t="s">
        <v>125</v>
      </c>
      <c r="S174" s="506" t="s">
        <v>344</v>
      </c>
      <c r="T174" s="421"/>
      <c r="U174" s="421"/>
      <c r="V174" s="436">
        <f>(Q174/Q167)*V167</f>
        <v>10</v>
      </c>
      <c r="W174" s="437" t="str">
        <f t="shared" si="7"/>
        <v>pincées</v>
      </c>
      <c r="X174" s="410"/>
      <c r="Y174" s="410"/>
      <c r="Z174" s="410"/>
      <c r="AA174" s="410"/>
      <c r="AB174" s="410"/>
      <c r="AC174" s="420"/>
      <c r="AE174" s="440" t="s">
        <v>402</v>
      </c>
    </row>
    <row r="175" spans="1:35" ht="15.75" x14ac:dyDescent="0.25">
      <c r="A175" s="2155"/>
      <c r="B175" s="430"/>
      <c r="C175" s="431"/>
      <c r="D175" s="503"/>
      <c r="E175" s="498"/>
      <c r="F175" s="498"/>
      <c r="G175" s="508">
        <f>(B175/B167)*G167</f>
        <v>0</v>
      </c>
      <c r="H175" s="505">
        <f t="shared" si="6"/>
        <v>0</v>
      </c>
      <c r="I175" s="407"/>
      <c r="J175" s="407"/>
      <c r="K175" s="407"/>
      <c r="L175" s="407"/>
      <c r="M175" s="407"/>
      <c r="N175" s="418"/>
      <c r="P175" s="2155"/>
      <c r="Q175" s="430"/>
      <c r="R175" s="431"/>
      <c r="S175" s="506"/>
      <c r="T175" s="421"/>
      <c r="U175" s="421"/>
      <c r="V175" s="442">
        <f>(Q175/Q167)*V167</f>
        <v>0</v>
      </c>
      <c r="W175" s="437">
        <f t="shared" si="7"/>
        <v>0</v>
      </c>
      <c r="X175" s="410"/>
      <c r="Y175" s="410"/>
      <c r="Z175" s="410"/>
      <c r="AA175" s="410"/>
      <c r="AB175" s="410"/>
      <c r="AC175" s="420"/>
      <c r="AE175" s="441" t="s">
        <v>402</v>
      </c>
    </row>
    <row r="176" spans="1:35" ht="15.75" x14ac:dyDescent="0.25">
      <c r="A176" s="2155"/>
      <c r="B176" s="430"/>
      <c r="C176" s="431"/>
      <c r="D176" s="503"/>
      <c r="E176" s="498"/>
      <c r="F176" s="498"/>
      <c r="G176" s="508">
        <f>(B176/B167)*G167</f>
        <v>0</v>
      </c>
      <c r="H176" s="505">
        <f t="shared" si="6"/>
        <v>0</v>
      </c>
      <c r="I176" s="407"/>
      <c r="J176" s="407"/>
      <c r="K176" s="407"/>
      <c r="L176" s="407"/>
      <c r="M176" s="407"/>
      <c r="N176" s="418"/>
      <c r="P176" s="2155"/>
      <c r="Q176" s="430"/>
      <c r="R176" s="431"/>
      <c r="S176" s="506"/>
      <c r="T176" s="421"/>
      <c r="U176" s="421"/>
      <c r="V176" s="442">
        <f>(Q176/Q167)*V167</f>
        <v>0</v>
      </c>
      <c r="W176" s="437">
        <f t="shared" si="7"/>
        <v>0</v>
      </c>
      <c r="X176" s="410"/>
      <c r="Y176" s="410"/>
      <c r="Z176" s="410"/>
      <c r="AA176" s="410"/>
      <c r="AB176" s="410"/>
      <c r="AC176" s="420"/>
      <c r="AE176" s="441" t="s">
        <v>402</v>
      </c>
    </row>
    <row r="177" spans="1:35" ht="15.75" x14ac:dyDescent="0.25">
      <c r="A177" s="2155"/>
      <c r="B177" s="430"/>
      <c r="C177" s="431"/>
      <c r="D177" s="503"/>
      <c r="E177" s="498"/>
      <c r="F177" s="498"/>
      <c r="G177" s="508">
        <f>(B177/B167)*G167</f>
        <v>0</v>
      </c>
      <c r="H177" s="505">
        <f t="shared" si="6"/>
        <v>0</v>
      </c>
      <c r="I177" s="407"/>
      <c r="J177" s="407"/>
      <c r="K177" s="407"/>
      <c r="L177" s="407"/>
      <c r="M177" s="407"/>
      <c r="N177" s="418"/>
      <c r="P177" s="2155"/>
      <c r="Q177" s="430"/>
      <c r="R177" s="431"/>
      <c r="S177" s="506"/>
      <c r="T177" s="421"/>
      <c r="U177" s="421"/>
      <c r="V177" s="442">
        <f>(Q177/Q167)*V167</f>
        <v>0</v>
      </c>
      <c r="W177" s="437">
        <f t="shared" si="7"/>
        <v>0</v>
      </c>
      <c r="X177" s="410"/>
      <c r="Y177" s="410"/>
      <c r="Z177" s="410"/>
      <c r="AA177" s="410"/>
      <c r="AB177" s="410"/>
      <c r="AC177" s="420"/>
      <c r="AE177" s="441" t="s">
        <v>402</v>
      </c>
    </row>
    <row r="178" spans="1:35" ht="15.75" x14ac:dyDescent="0.25">
      <c r="A178" s="2155"/>
      <c r="B178" s="430"/>
      <c r="C178" s="431"/>
      <c r="D178" s="503"/>
      <c r="E178" s="498"/>
      <c r="F178" s="498"/>
      <c r="G178" s="508">
        <f>(B178/B167)*G167</f>
        <v>0</v>
      </c>
      <c r="H178" s="505">
        <f t="shared" si="6"/>
        <v>0</v>
      </c>
      <c r="I178" s="407"/>
      <c r="J178" s="407"/>
      <c r="K178" s="407"/>
      <c r="L178" s="407"/>
      <c r="M178" s="407"/>
      <c r="N178" s="418"/>
      <c r="P178" s="2155"/>
      <c r="Q178" s="430"/>
      <c r="R178" s="431"/>
      <c r="S178" s="506"/>
      <c r="T178" s="421"/>
      <c r="U178" s="421"/>
      <c r="V178" s="442">
        <f>(Q178/Q167)*V167</f>
        <v>0</v>
      </c>
      <c r="W178" s="437">
        <f t="shared" si="7"/>
        <v>0</v>
      </c>
      <c r="X178" s="410"/>
      <c r="Y178" s="410"/>
      <c r="Z178" s="410"/>
      <c r="AA178" s="410"/>
      <c r="AB178" s="410"/>
      <c r="AC178" s="420"/>
      <c r="AE178" s="441" t="s">
        <v>402</v>
      </c>
    </row>
    <row r="179" spans="1:35" ht="15.75" x14ac:dyDescent="0.25">
      <c r="A179" s="2155"/>
      <c r="B179" s="430"/>
      <c r="C179" s="431"/>
      <c r="D179" s="503"/>
      <c r="E179" s="498"/>
      <c r="F179" s="498"/>
      <c r="G179" s="508">
        <f>(B179/B167)*G167</f>
        <v>0</v>
      </c>
      <c r="H179" s="505">
        <f t="shared" si="6"/>
        <v>0</v>
      </c>
      <c r="I179" s="407"/>
      <c r="J179" s="407"/>
      <c r="K179" s="407"/>
      <c r="L179" s="407"/>
      <c r="M179" s="407"/>
      <c r="N179" s="418"/>
      <c r="P179" s="2155"/>
      <c r="Q179" s="430"/>
      <c r="R179" s="431"/>
      <c r="S179" s="506"/>
      <c r="T179" s="421"/>
      <c r="U179" s="421"/>
      <c r="V179" s="442">
        <f>(Q179/Q167)*V167</f>
        <v>0</v>
      </c>
      <c r="W179" s="437">
        <f t="shared" si="7"/>
        <v>0</v>
      </c>
      <c r="X179" s="410"/>
      <c r="Y179" s="410"/>
      <c r="Z179" s="410"/>
      <c r="AA179" s="410"/>
      <c r="AB179" s="410"/>
      <c r="AC179" s="420"/>
      <c r="AE179" s="441" t="s">
        <v>402</v>
      </c>
    </row>
    <row r="180" spans="1:35" ht="15.75" x14ac:dyDescent="0.25">
      <c r="A180" s="2155"/>
      <c r="B180" s="430"/>
      <c r="C180" s="431"/>
      <c r="D180" s="503"/>
      <c r="E180" s="498"/>
      <c r="F180" s="498"/>
      <c r="G180" s="508">
        <f>(B180/B167)*G167</f>
        <v>0</v>
      </c>
      <c r="H180" s="505">
        <f t="shared" si="6"/>
        <v>0</v>
      </c>
      <c r="I180" s="407"/>
      <c r="J180" s="407"/>
      <c r="K180" s="407"/>
      <c r="L180" s="407"/>
      <c r="M180" s="407"/>
      <c r="N180" s="418"/>
      <c r="P180" s="2155"/>
      <c r="Q180" s="430"/>
      <c r="R180" s="431"/>
      <c r="S180" s="506"/>
      <c r="T180" s="421"/>
      <c r="U180" s="421"/>
      <c r="V180" s="442">
        <f>(Q180/Q167)*V167</f>
        <v>0</v>
      </c>
      <c r="W180" s="437">
        <f t="shared" si="7"/>
        <v>0</v>
      </c>
      <c r="X180" s="410"/>
      <c r="Y180" s="410"/>
      <c r="Z180" s="410"/>
      <c r="AA180" s="410"/>
      <c r="AB180" s="410"/>
      <c r="AC180" s="420"/>
      <c r="AE180" s="441" t="s">
        <v>402</v>
      </c>
    </row>
    <row r="181" spans="1:35" ht="15.75" x14ac:dyDescent="0.25">
      <c r="A181" s="2155"/>
      <c r="B181" s="430"/>
      <c r="C181" s="431"/>
      <c r="D181" s="503"/>
      <c r="E181" s="498"/>
      <c r="F181" s="498"/>
      <c r="G181" s="508">
        <f>(B181/B167)*G167</f>
        <v>0</v>
      </c>
      <c r="H181" s="505">
        <f t="shared" si="6"/>
        <v>0</v>
      </c>
      <c r="I181" s="407"/>
      <c r="J181" s="407"/>
      <c r="K181" s="407"/>
      <c r="L181" s="407"/>
      <c r="M181" s="407"/>
      <c r="N181" s="418"/>
      <c r="P181" s="2155"/>
      <c r="Q181" s="430"/>
      <c r="R181" s="431"/>
      <c r="S181" s="506"/>
      <c r="T181" s="421"/>
      <c r="U181" s="421"/>
      <c r="V181" s="442">
        <f>(Q181/Q167)*V167</f>
        <v>0</v>
      </c>
      <c r="W181" s="437">
        <f t="shared" si="7"/>
        <v>0</v>
      </c>
      <c r="X181" s="410"/>
      <c r="Y181" s="410"/>
      <c r="Z181" s="410"/>
      <c r="AA181" s="410"/>
      <c r="AB181" s="410"/>
      <c r="AC181" s="420"/>
      <c r="AE181" s="441" t="s">
        <v>402</v>
      </c>
    </row>
    <row r="182" spans="1:35" ht="15.75" x14ac:dyDescent="0.25">
      <c r="A182" s="2155"/>
      <c r="B182" s="430"/>
      <c r="C182" s="431"/>
      <c r="D182" s="503"/>
      <c r="E182" s="498"/>
      <c r="F182" s="498"/>
      <c r="G182" s="508">
        <f>(B182/B167)*G167</f>
        <v>0</v>
      </c>
      <c r="H182" s="505">
        <f t="shared" si="6"/>
        <v>0</v>
      </c>
      <c r="I182" s="407"/>
      <c r="J182" s="407"/>
      <c r="K182" s="407"/>
      <c r="L182" s="407"/>
      <c r="M182" s="407"/>
      <c r="N182" s="418"/>
      <c r="P182" s="2155"/>
      <c r="Q182" s="430"/>
      <c r="R182" s="431"/>
      <c r="S182" s="506"/>
      <c r="T182" s="421"/>
      <c r="U182" s="421"/>
      <c r="V182" s="442">
        <f>(Q182/Q167)*V167</f>
        <v>0</v>
      </c>
      <c r="W182" s="437">
        <f t="shared" si="7"/>
        <v>0</v>
      </c>
      <c r="X182" s="410"/>
      <c r="Y182" s="410"/>
      <c r="Z182" s="410"/>
      <c r="AA182" s="410"/>
      <c r="AB182" s="410"/>
      <c r="AC182" s="420"/>
      <c r="AE182" s="441" t="s">
        <v>402</v>
      </c>
    </row>
    <row r="183" spans="1:35" ht="15.75" x14ac:dyDescent="0.25">
      <c r="A183" s="2155"/>
      <c r="B183" s="430"/>
      <c r="C183" s="431"/>
      <c r="D183" s="503"/>
      <c r="E183" s="498"/>
      <c r="F183" s="498"/>
      <c r="G183" s="508">
        <f>(B183/B167)*G167</f>
        <v>0</v>
      </c>
      <c r="H183" s="505">
        <f t="shared" si="6"/>
        <v>0</v>
      </c>
      <c r="I183" s="407"/>
      <c r="J183" s="407"/>
      <c r="K183" s="407"/>
      <c r="L183" s="407"/>
      <c r="M183" s="407"/>
      <c r="N183" s="418"/>
      <c r="P183" s="2155"/>
      <c r="Q183" s="430"/>
      <c r="R183" s="431"/>
      <c r="S183" s="506"/>
      <c r="T183" s="421"/>
      <c r="U183" s="421"/>
      <c r="V183" s="442">
        <f>(Q183/Q167)*V167</f>
        <v>0</v>
      </c>
      <c r="W183" s="437">
        <f t="shared" si="7"/>
        <v>0</v>
      </c>
      <c r="X183" s="410"/>
      <c r="Y183" s="410"/>
      <c r="Z183" s="410"/>
      <c r="AA183" s="410"/>
      <c r="AB183" s="410"/>
      <c r="AC183" s="420"/>
      <c r="AE183" s="441" t="s">
        <v>402</v>
      </c>
    </row>
    <row r="184" spans="1:35" ht="15.75" x14ac:dyDescent="0.25">
      <c r="A184" s="2155"/>
      <c r="B184" s="430"/>
      <c r="C184" s="431"/>
      <c r="D184" s="503"/>
      <c r="E184" s="498"/>
      <c r="F184" s="498"/>
      <c r="G184" s="508">
        <f>(B184/B167)*G167</f>
        <v>0</v>
      </c>
      <c r="H184" s="505">
        <f t="shared" si="6"/>
        <v>0</v>
      </c>
      <c r="I184" s="407"/>
      <c r="J184" s="407"/>
      <c r="K184" s="407"/>
      <c r="L184" s="407"/>
      <c r="M184" s="407"/>
      <c r="N184" s="418"/>
      <c r="P184" s="2155"/>
      <c r="Q184" s="430"/>
      <c r="R184" s="431"/>
      <c r="S184" s="506"/>
      <c r="T184" s="421"/>
      <c r="U184" s="421"/>
      <c r="V184" s="442">
        <f>(Q184/Q167)*V167</f>
        <v>0</v>
      </c>
      <c r="W184" s="437">
        <f t="shared" si="7"/>
        <v>0</v>
      </c>
      <c r="X184" s="410"/>
      <c r="Y184" s="410"/>
      <c r="Z184" s="410"/>
      <c r="AA184" s="410"/>
      <c r="AB184" s="410"/>
      <c r="AC184" s="420"/>
      <c r="AE184" s="441" t="s">
        <v>402</v>
      </c>
    </row>
    <row r="185" spans="1:35" ht="15.75" x14ac:dyDescent="0.25">
      <c r="A185" s="2155"/>
      <c r="B185" s="430"/>
      <c r="C185" s="431"/>
      <c r="D185" s="503"/>
      <c r="E185" s="498"/>
      <c r="F185" s="498"/>
      <c r="G185" s="508">
        <f>(B185/B167)*G167</f>
        <v>0</v>
      </c>
      <c r="H185" s="505">
        <f t="shared" si="6"/>
        <v>0</v>
      </c>
      <c r="I185" s="407"/>
      <c r="J185" s="407"/>
      <c r="K185" s="407"/>
      <c r="L185" s="407"/>
      <c r="M185" s="407"/>
      <c r="N185" s="418"/>
      <c r="P185" s="2155"/>
      <c r="Q185" s="430"/>
      <c r="R185" s="431"/>
      <c r="S185" s="506"/>
      <c r="T185" s="421"/>
      <c r="U185" s="421"/>
      <c r="V185" s="442">
        <f>(Q185/Q167)*V167</f>
        <v>0</v>
      </c>
      <c r="W185" s="437">
        <f t="shared" si="7"/>
        <v>0</v>
      </c>
      <c r="X185" s="410"/>
      <c r="Y185" s="410"/>
      <c r="Z185" s="410"/>
      <c r="AA185" s="410"/>
      <c r="AB185" s="410"/>
      <c r="AC185" s="420"/>
      <c r="AE185" s="441" t="s">
        <v>402</v>
      </c>
    </row>
    <row r="186" spans="1:35" ht="15.75" x14ac:dyDescent="0.25">
      <c r="A186" s="2155"/>
      <c r="B186" s="430"/>
      <c r="C186" s="431"/>
      <c r="D186" s="503"/>
      <c r="E186" s="498"/>
      <c r="F186" s="498"/>
      <c r="G186" s="508">
        <f>(B186/B167)*G167</f>
        <v>0</v>
      </c>
      <c r="H186" s="505">
        <f t="shared" si="6"/>
        <v>0</v>
      </c>
      <c r="I186" s="407"/>
      <c r="J186" s="407"/>
      <c r="K186" s="407"/>
      <c r="L186" s="407"/>
      <c r="M186" s="407"/>
      <c r="N186" s="418"/>
      <c r="P186" s="2155"/>
      <c r="Q186" s="430"/>
      <c r="R186" s="431"/>
      <c r="S186" s="506"/>
      <c r="T186" s="421"/>
      <c r="U186" s="421"/>
      <c r="V186" s="442">
        <f>(Q186/Q167)*V167</f>
        <v>0</v>
      </c>
      <c r="W186" s="437">
        <f t="shared" si="7"/>
        <v>0</v>
      </c>
      <c r="X186" s="410"/>
      <c r="Y186" s="410"/>
      <c r="Z186" s="410"/>
      <c r="AA186" s="410"/>
      <c r="AB186" s="410"/>
      <c r="AC186" s="420"/>
      <c r="AE186" s="441" t="s">
        <v>402</v>
      </c>
    </row>
    <row r="187" spans="1:35" ht="15.75" x14ac:dyDescent="0.25">
      <c r="A187" s="2155"/>
      <c r="B187" s="430"/>
      <c r="C187" s="431"/>
      <c r="D187" s="503"/>
      <c r="E187" s="498"/>
      <c r="F187" s="498"/>
      <c r="G187" s="508">
        <f>(B187/B167)*G167</f>
        <v>0</v>
      </c>
      <c r="H187" s="505">
        <f t="shared" si="6"/>
        <v>0</v>
      </c>
      <c r="I187" s="407"/>
      <c r="J187" s="407"/>
      <c r="K187" s="407"/>
      <c r="L187" s="407"/>
      <c r="M187" s="407"/>
      <c r="N187" s="418"/>
      <c r="P187" s="2155"/>
      <c r="Q187" s="430"/>
      <c r="R187" s="431"/>
      <c r="S187" s="506"/>
      <c r="T187" s="421"/>
      <c r="U187" s="421"/>
      <c r="V187" s="442">
        <f>(Q187/Q167)*V167</f>
        <v>0</v>
      </c>
      <c r="W187" s="437">
        <f t="shared" si="7"/>
        <v>0</v>
      </c>
      <c r="X187" s="410"/>
      <c r="Y187" s="410"/>
      <c r="Z187" s="410"/>
      <c r="AA187" s="410"/>
      <c r="AB187" s="410"/>
      <c r="AC187" s="420"/>
      <c r="AE187" s="441" t="s">
        <v>402</v>
      </c>
    </row>
    <row r="188" spans="1:35" ht="15.75" x14ac:dyDescent="0.25">
      <c r="A188" s="2155"/>
      <c r="B188" s="430"/>
      <c r="C188" s="431"/>
      <c r="D188" s="503"/>
      <c r="E188" s="498"/>
      <c r="F188" s="498"/>
      <c r="G188" s="508">
        <f>(B188/B167)*G167</f>
        <v>0</v>
      </c>
      <c r="H188" s="505">
        <f t="shared" si="6"/>
        <v>0</v>
      </c>
      <c r="I188" s="407"/>
      <c r="J188" s="407"/>
      <c r="K188" s="407"/>
      <c r="L188" s="407"/>
      <c r="M188" s="407"/>
      <c r="N188" s="418"/>
      <c r="P188" s="2155"/>
      <c r="Q188" s="430"/>
      <c r="R188" s="431"/>
      <c r="S188" s="506"/>
      <c r="T188" s="421"/>
      <c r="U188" s="421"/>
      <c r="V188" s="442">
        <f>(Q188/Q167)*V167</f>
        <v>0</v>
      </c>
      <c r="W188" s="437">
        <f t="shared" si="7"/>
        <v>0</v>
      </c>
      <c r="X188" s="410"/>
      <c r="Y188" s="410"/>
      <c r="Z188" s="410"/>
      <c r="AA188" s="410"/>
      <c r="AB188" s="410"/>
      <c r="AC188" s="420"/>
      <c r="AE188" s="441" t="s">
        <v>402</v>
      </c>
    </row>
    <row r="189" spans="1:35" ht="15.75" x14ac:dyDescent="0.25">
      <c r="A189" s="2155"/>
      <c r="B189" s="430"/>
      <c r="C189" s="431"/>
      <c r="D189" s="503"/>
      <c r="E189" s="498"/>
      <c r="F189" s="498"/>
      <c r="G189" s="508">
        <f>(B189/B167)*G167</f>
        <v>0</v>
      </c>
      <c r="H189" s="505">
        <f t="shared" si="6"/>
        <v>0</v>
      </c>
      <c r="I189" s="407"/>
      <c r="J189" s="407"/>
      <c r="K189" s="407"/>
      <c r="L189" s="407"/>
      <c r="M189" s="407"/>
      <c r="N189" s="418"/>
      <c r="P189" s="2155"/>
      <c r="Q189" s="430"/>
      <c r="R189" s="431"/>
      <c r="S189" s="506"/>
      <c r="T189" s="421"/>
      <c r="U189" s="421"/>
      <c r="V189" s="442">
        <f>(Q189/Q167)*V167</f>
        <v>0</v>
      </c>
      <c r="W189" s="437">
        <f t="shared" si="7"/>
        <v>0</v>
      </c>
      <c r="X189" s="410"/>
      <c r="Y189" s="410"/>
      <c r="Z189" s="410"/>
      <c r="AA189" s="410"/>
      <c r="AB189" s="410"/>
      <c r="AC189" s="420"/>
      <c r="AE189" s="441" t="s">
        <v>402</v>
      </c>
    </row>
    <row r="190" spans="1:35" ht="15.75" x14ac:dyDescent="0.25">
      <c r="A190" s="2155"/>
      <c r="B190" s="430"/>
      <c r="C190" s="431"/>
      <c r="D190" s="503"/>
      <c r="E190" s="498"/>
      <c r="F190" s="498"/>
      <c r="G190" s="508">
        <f>(B190/B167)*G167</f>
        <v>0</v>
      </c>
      <c r="H190" s="505">
        <f t="shared" si="6"/>
        <v>0</v>
      </c>
      <c r="I190" s="407"/>
      <c r="J190" s="407"/>
      <c r="K190" s="407"/>
      <c r="L190" s="407"/>
      <c r="M190" s="407"/>
      <c r="N190" s="418"/>
      <c r="P190" s="2155"/>
      <c r="Q190" s="430"/>
      <c r="R190" s="431"/>
      <c r="S190" s="506"/>
      <c r="T190" s="421"/>
      <c r="U190" s="421"/>
      <c r="V190" s="442">
        <f>(Q190/Q167)*V167</f>
        <v>0</v>
      </c>
      <c r="W190" s="437">
        <f t="shared" si="7"/>
        <v>0</v>
      </c>
      <c r="X190" s="410"/>
      <c r="Y190" s="410"/>
      <c r="Z190" s="410"/>
      <c r="AA190" s="410"/>
      <c r="AB190" s="410"/>
      <c r="AC190" s="420"/>
      <c r="AE190" s="441" t="s">
        <v>402</v>
      </c>
    </row>
    <row r="191" spans="1:35" ht="15.75" customHeight="1" x14ac:dyDescent="0.25">
      <c r="A191" s="2155"/>
      <c r="B191" s="2149" t="s">
        <v>491</v>
      </c>
      <c r="C191" s="2149"/>
      <c r="D191" s="2149"/>
      <c r="E191" s="2149"/>
      <c r="F191" s="2149"/>
      <c r="G191" s="2149"/>
      <c r="H191" s="2149"/>
      <c r="I191" s="2149"/>
      <c r="J191" s="2149"/>
      <c r="K191" s="2149"/>
      <c r="L191" s="2149"/>
      <c r="M191" s="2149"/>
      <c r="N191" s="2150"/>
      <c r="P191" s="2155"/>
      <c r="Q191" s="2151" t="s">
        <v>491</v>
      </c>
      <c r="R191" s="2151"/>
      <c r="S191" s="2151"/>
      <c r="T191" s="2151"/>
      <c r="U191" s="2151"/>
      <c r="V191" s="2151"/>
      <c r="W191" s="2151"/>
      <c r="X191" s="2151"/>
      <c r="Y191" s="2151"/>
      <c r="Z191" s="2151"/>
      <c r="AA191" s="2151"/>
      <c r="AB191" s="2151"/>
      <c r="AC191" s="2152"/>
      <c r="AE191" s="1870" t="s">
        <v>100</v>
      </c>
      <c r="AF191" s="1871" t="s">
        <v>384</v>
      </c>
      <c r="AG191" s="1871"/>
      <c r="AH191" s="1871"/>
      <c r="AI191" s="1871"/>
    </row>
    <row r="192" spans="1:35" ht="18.75" x14ac:dyDescent="0.25">
      <c r="A192" s="2155"/>
      <c r="B192" s="509" t="s">
        <v>24</v>
      </c>
      <c r="C192" s="444" t="s">
        <v>127</v>
      </c>
      <c r="D192" s="1915"/>
      <c r="E192" s="1916"/>
      <c r="F192" s="1916"/>
      <c r="G192" s="1916"/>
      <c r="H192" s="1916"/>
      <c r="I192" s="1916"/>
      <c r="J192" s="1916"/>
      <c r="K192" s="1916"/>
      <c r="L192" s="1916"/>
      <c r="M192" s="1916"/>
      <c r="N192" s="1917"/>
      <c r="P192" s="2155"/>
      <c r="Q192" s="445" t="s">
        <v>24</v>
      </c>
      <c r="R192" s="444" t="s">
        <v>127</v>
      </c>
      <c r="S192" s="1915"/>
      <c r="T192" s="1916"/>
      <c r="U192" s="1916"/>
      <c r="V192" s="1916"/>
      <c r="W192" s="1916"/>
      <c r="X192" s="1916"/>
      <c r="Y192" s="1916"/>
      <c r="Z192" s="1916"/>
      <c r="AA192" s="1916"/>
      <c r="AB192" s="1916"/>
      <c r="AC192" s="1917"/>
      <c r="AE192" s="1870"/>
      <c r="AF192" s="1871"/>
      <c r="AG192" s="1871"/>
      <c r="AH192" s="1871"/>
      <c r="AI192" s="1871"/>
    </row>
    <row r="193" spans="1:35" ht="15" customHeight="1" x14ac:dyDescent="0.25">
      <c r="A193" s="2155"/>
      <c r="B193" s="2164" t="s">
        <v>288</v>
      </c>
      <c r="C193" s="2164"/>
      <c r="D193" s="2164"/>
      <c r="E193" s="2164"/>
      <c r="F193" s="2164"/>
      <c r="G193" s="2164"/>
      <c r="H193" s="2164"/>
      <c r="I193" s="2164"/>
      <c r="J193" s="2164"/>
      <c r="K193" s="2164"/>
      <c r="L193" s="2164"/>
      <c r="M193" s="2164"/>
      <c r="N193" s="2165"/>
      <c r="P193" s="2155"/>
      <c r="Q193" s="2166" t="s">
        <v>288</v>
      </c>
      <c r="R193" s="2166"/>
      <c r="S193" s="2166"/>
      <c r="T193" s="2166"/>
      <c r="U193" s="2166"/>
      <c r="V193" s="2166"/>
      <c r="W193" s="2166"/>
      <c r="X193" s="2166"/>
      <c r="Y193" s="2166"/>
      <c r="Z193" s="2166"/>
      <c r="AA193" s="2166"/>
      <c r="AB193" s="2166"/>
      <c r="AC193" s="2167"/>
      <c r="AE193" s="1870"/>
      <c r="AF193" s="1871"/>
      <c r="AG193" s="1871"/>
      <c r="AH193" s="1871"/>
      <c r="AI193" s="1871"/>
    </row>
    <row r="194" spans="1:35" ht="15" customHeight="1" x14ac:dyDescent="0.25">
      <c r="A194" s="2155"/>
      <c r="B194" s="2164"/>
      <c r="C194" s="2164"/>
      <c r="D194" s="2164"/>
      <c r="E194" s="2164"/>
      <c r="F194" s="2164"/>
      <c r="G194" s="2164"/>
      <c r="H194" s="2164"/>
      <c r="I194" s="2164"/>
      <c r="J194" s="2164"/>
      <c r="K194" s="2164"/>
      <c r="L194" s="2164"/>
      <c r="M194" s="2164"/>
      <c r="N194" s="2165"/>
      <c r="P194" s="2155"/>
      <c r="Q194" s="2166"/>
      <c r="R194" s="2166"/>
      <c r="S194" s="2166"/>
      <c r="T194" s="2166"/>
      <c r="U194" s="2166"/>
      <c r="V194" s="2166"/>
      <c r="W194" s="2166"/>
      <c r="X194" s="2166"/>
      <c r="Y194" s="2166"/>
      <c r="Z194" s="2166"/>
      <c r="AA194" s="2166"/>
      <c r="AB194" s="2166"/>
      <c r="AC194" s="2167"/>
      <c r="AE194" s="441" t="s">
        <v>402</v>
      </c>
    </row>
    <row r="195" spans="1:35" ht="18.75" x14ac:dyDescent="0.25">
      <c r="A195" s="2155"/>
      <c r="B195" s="1920" t="s">
        <v>375</v>
      </c>
      <c r="C195" s="1920"/>
      <c r="D195" s="1920"/>
      <c r="E195" s="1920"/>
      <c r="F195" s="1920"/>
      <c r="G195" s="1920"/>
      <c r="H195" s="1920"/>
      <c r="I195" s="1920"/>
      <c r="J195" s="1920"/>
      <c r="K195" s="1920"/>
      <c r="L195" s="1920"/>
      <c r="M195" s="1920"/>
      <c r="N195" s="1921"/>
      <c r="P195" s="2155"/>
      <c r="Q195" s="1922" t="s">
        <v>375</v>
      </c>
      <c r="R195" s="1922"/>
      <c r="S195" s="1922"/>
      <c r="T195" s="1922"/>
      <c r="U195" s="1922"/>
      <c r="V195" s="1922"/>
      <c r="W195" s="1922"/>
      <c r="X195" s="1922"/>
      <c r="Y195" s="1922"/>
      <c r="Z195" s="1922"/>
      <c r="AA195" s="1922"/>
      <c r="AB195" s="1922"/>
      <c r="AC195" s="1923"/>
      <c r="AE195" s="441" t="s">
        <v>402</v>
      </c>
    </row>
    <row r="196" spans="1:35" ht="15.75" x14ac:dyDescent="0.25">
      <c r="A196" s="2155"/>
      <c r="B196" s="44"/>
      <c r="C196" s="44"/>
      <c r="D196" s="504">
        <v>10</v>
      </c>
      <c r="E196" s="446"/>
      <c r="F196" s="508">
        <v>2.5</v>
      </c>
      <c r="G196" s="447"/>
      <c r="H196" s="510">
        <v>0.25</v>
      </c>
      <c r="I196" s="448"/>
      <c r="J196" s="448"/>
      <c r="K196" s="448"/>
      <c r="L196" s="448"/>
      <c r="M196" s="448"/>
      <c r="N196" s="449"/>
      <c r="P196" s="2155"/>
      <c r="Q196" s="44"/>
      <c r="R196" s="44"/>
      <c r="S196" s="436">
        <v>10</v>
      </c>
      <c r="T196" s="446"/>
      <c r="U196" s="442">
        <v>2.5</v>
      </c>
      <c r="V196" s="447"/>
      <c r="W196" s="450">
        <v>0.25</v>
      </c>
      <c r="X196" s="448"/>
      <c r="Y196" s="448"/>
      <c r="Z196" s="448"/>
      <c r="AA196" s="448"/>
      <c r="AB196" s="448"/>
      <c r="AC196" s="449"/>
      <c r="AE196" s="441" t="s">
        <v>402</v>
      </c>
    </row>
    <row r="197" spans="1:35" ht="15.75" x14ac:dyDescent="0.25">
      <c r="A197" s="2155"/>
      <c r="B197" s="44"/>
      <c r="C197" s="44"/>
      <c r="D197" s="430">
        <v>150</v>
      </c>
      <c r="E197" s="448"/>
      <c r="F197" s="451">
        <v>2.5</v>
      </c>
      <c r="G197" s="448"/>
      <c r="H197" s="452">
        <v>0.25</v>
      </c>
      <c r="I197" s="448"/>
      <c r="J197" s="448"/>
      <c r="K197" s="448"/>
      <c r="L197" s="448"/>
      <c r="M197" s="448"/>
      <c r="N197" s="449"/>
      <c r="P197" s="2155"/>
      <c r="Q197" s="44"/>
      <c r="R197" s="44"/>
      <c r="S197" s="430">
        <v>150</v>
      </c>
      <c r="T197" s="448"/>
      <c r="U197" s="451">
        <v>2.5</v>
      </c>
      <c r="V197" s="448"/>
      <c r="W197" s="452">
        <v>0.25</v>
      </c>
      <c r="X197" s="448"/>
      <c r="Y197" s="448"/>
      <c r="Z197" s="448"/>
      <c r="AA197" s="448"/>
      <c r="AB197" s="448"/>
      <c r="AC197" s="449"/>
      <c r="AE197" s="441" t="s">
        <v>402</v>
      </c>
    </row>
    <row r="198" spans="1:35" ht="15" customHeight="1" x14ac:dyDescent="0.25">
      <c r="A198" s="2155"/>
      <c r="B198" s="2145" t="s">
        <v>36</v>
      </c>
      <c r="C198" s="2146" t="s">
        <v>97</v>
      </c>
      <c r="D198" s="2146"/>
      <c r="E198" s="2146"/>
      <c r="F198" s="2146"/>
      <c r="G198" s="2146"/>
      <c r="H198" s="2146"/>
      <c r="I198" s="2147" t="s">
        <v>21</v>
      </c>
      <c r="J198" s="2146" t="s">
        <v>23</v>
      </c>
      <c r="K198" s="2146"/>
      <c r="L198" s="2146"/>
      <c r="M198" s="2146"/>
      <c r="N198" s="2146"/>
      <c r="P198" s="2155"/>
      <c r="Q198" s="1914" t="s">
        <v>36</v>
      </c>
      <c r="R198" s="1905" t="s">
        <v>97</v>
      </c>
      <c r="S198" s="1905"/>
      <c r="T198" s="1905"/>
      <c r="U198" s="1905"/>
      <c r="V198" s="1905"/>
      <c r="W198" s="1905"/>
      <c r="X198" s="1904" t="s">
        <v>21</v>
      </c>
      <c r="Y198" s="1905" t="s">
        <v>23</v>
      </c>
      <c r="Z198" s="1905"/>
      <c r="AA198" s="1905"/>
      <c r="AB198" s="1905"/>
      <c r="AC198" s="1906"/>
      <c r="AE198" s="441" t="s">
        <v>402</v>
      </c>
    </row>
    <row r="199" spans="1:35" ht="15" customHeight="1" x14ac:dyDescent="0.25">
      <c r="A199" s="2155"/>
      <c r="B199" s="2145"/>
      <c r="C199" s="2146"/>
      <c r="D199" s="2146"/>
      <c r="E199" s="2146"/>
      <c r="F199" s="2146"/>
      <c r="G199" s="2146"/>
      <c r="H199" s="2146"/>
      <c r="I199" s="2147"/>
      <c r="J199" s="2146"/>
      <c r="K199" s="2146"/>
      <c r="L199" s="2146"/>
      <c r="M199" s="2146"/>
      <c r="N199" s="2146"/>
      <c r="P199" s="2155"/>
      <c r="Q199" s="1914"/>
      <c r="R199" s="1905"/>
      <c r="S199" s="1905"/>
      <c r="T199" s="1905"/>
      <c r="U199" s="1905"/>
      <c r="V199" s="1905"/>
      <c r="W199" s="1905"/>
      <c r="X199" s="1904"/>
      <c r="Y199" s="1905"/>
      <c r="Z199" s="1905"/>
      <c r="AA199" s="1905"/>
      <c r="AB199" s="1905"/>
      <c r="AC199" s="1906"/>
      <c r="AE199" s="441" t="s">
        <v>402</v>
      </c>
    </row>
    <row r="200" spans="1:35" ht="15" customHeight="1" x14ac:dyDescent="0.25">
      <c r="A200" s="2155"/>
      <c r="B200" s="2145" t="s">
        <v>39</v>
      </c>
      <c r="C200" s="2146" t="s">
        <v>369</v>
      </c>
      <c r="D200" s="2146"/>
      <c r="E200" s="2146"/>
      <c r="F200" s="2146"/>
      <c r="G200" s="2146"/>
      <c r="H200" s="2146"/>
      <c r="I200" s="2147" t="s">
        <v>22</v>
      </c>
      <c r="J200" s="2146" t="s">
        <v>265</v>
      </c>
      <c r="K200" s="2146"/>
      <c r="L200" s="2146"/>
      <c r="M200" s="2146"/>
      <c r="N200" s="2146"/>
      <c r="P200" s="2155"/>
      <c r="Q200" s="1914" t="s">
        <v>39</v>
      </c>
      <c r="R200" s="1905" t="s">
        <v>369</v>
      </c>
      <c r="S200" s="1905"/>
      <c r="T200" s="1905"/>
      <c r="U200" s="1905"/>
      <c r="V200" s="1905"/>
      <c r="W200" s="1905"/>
      <c r="X200" s="1904" t="s">
        <v>22</v>
      </c>
      <c r="Y200" s="1905" t="s">
        <v>265</v>
      </c>
      <c r="Z200" s="1905"/>
      <c r="AA200" s="1905"/>
      <c r="AB200" s="1905"/>
      <c r="AC200" s="1906"/>
      <c r="AE200" s="441" t="s">
        <v>402</v>
      </c>
    </row>
    <row r="201" spans="1:35" ht="15" customHeight="1" x14ac:dyDescent="0.25">
      <c r="A201" s="2155"/>
      <c r="B201" s="2145"/>
      <c r="C201" s="2146"/>
      <c r="D201" s="2146"/>
      <c r="E201" s="2146"/>
      <c r="F201" s="2146"/>
      <c r="G201" s="2146"/>
      <c r="H201" s="2146"/>
      <c r="I201" s="2147"/>
      <c r="J201" s="2146"/>
      <c r="K201" s="2146"/>
      <c r="L201" s="2146"/>
      <c r="M201" s="2146"/>
      <c r="N201" s="2146"/>
      <c r="P201" s="2155"/>
      <c r="Q201" s="1914"/>
      <c r="R201" s="1905"/>
      <c r="S201" s="1905"/>
      <c r="T201" s="1905"/>
      <c r="U201" s="1905"/>
      <c r="V201" s="1905"/>
      <c r="W201" s="1905"/>
      <c r="X201" s="1904"/>
      <c r="Y201" s="1905"/>
      <c r="Z201" s="1905"/>
      <c r="AA201" s="1905"/>
      <c r="AB201" s="1905"/>
      <c r="AC201" s="1906"/>
      <c r="AE201" s="441" t="s">
        <v>402</v>
      </c>
    </row>
    <row r="202" spans="1:35" ht="15" customHeight="1" x14ac:dyDescent="0.25">
      <c r="A202" s="2155"/>
      <c r="B202" s="2145" t="s">
        <v>103</v>
      </c>
      <c r="C202" s="2146" t="s">
        <v>104</v>
      </c>
      <c r="D202" s="2146"/>
      <c r="E202" s="2146"/>
      <c r="F202" s="2146"/>
      <c r="G202" s="2146"/>
      <c r="H202" s="2146"/>
      <c r="I202" s="2147" t="s">
        <v>24</v>
      </c>
      <c r="J202" s="2146" t="s">
        <v>105</v>
      </c>
      <c r="K202" s="2146"/>
      <c r="L202" s="2146"/>
      <c r="M202" s="2146"/>
      <c r="N202" s="2146"/>
      <c r="P202" s="2155"/>
      <c r="Q202" s="1914" t="s">
        <v>103</v>
      </c>
      <c r="R202" s="1905" t="s">
        <v>104</v>
      </c>
      <c r="S202" s="1905"/>
      <c r="T202" s="1905"/>
      <c r="U202" s="1905"/>
      <c r="V202" s="1905"/>
      <c r="W202" s="1905"/>
      <c r="X202" s="1904" t="s">
        <v>24</v>
      </c>
      <c r="Y202" s="1905" t="s">
        <v>105</v>
      </c>
      <c r="Z202" s="1905"/>
      <c r="AA202" s="1905"/>
      <c r="AB202" s="1905"/>
      <c r="AC202" s="1906"/>
      <c r="AE202" s="441" t="s">
        <v>402</v>
      </c>
    </row>
    <row r="203" spans="1:35" ht="15" customHeight="1" x14ac:dyDescent="0.25">
      <c r="A203" s="2155"/>
      <c r="B203" s="2145"/>
      <c r="C203" s="2146"/>
      <c r="D203" s="2146"/>
      <c r="E203" s="2146"/>
      <c r="F203" s="2146"/>
      <c r="G203" s="2146"/>
      <c r="H203" s="2146"/>
      <c r="I203" s="2147"/>
      <c r="J203" s="2146"/>
      <c r="K203" s="2146"/>
      <c r="L203" s="2146"/>
      <c r="M203" s="2146"/>
      <c r="N203" s="2146"/>
      <c r="P203" s="2155"/>
      <c r="Q203" s="1914"/>
      <c r="R203" s="1905"/>
      <c r="S203" s="1905"/>
      <c r="T203" s="1905"/>
      <c r="U203" s="1905"/>
      <c r="V203" s="1905"/>
      <c r="W203" s="1905"/>
      <c r="X203" s="1904"/>
      <c r="Y203" s="1905"/>
      <c r="Z203" s="1905"/>
      <c r="AA203" s="1905"/>
      <c r="AB203" s="1905"/>
      <c r="AC203" s="1906"/>
      <c r="AE203" s="441" t="s">
        <v>402</v>
      </c>
    </row>
    <row r="204" spans="1:35" ht="15.75" x14ac:dyDescent="0.25">
      <c r="A204" s="2155"/>
      <c r="B204" s="453" t="s">
        <v>108</v>
      </c>
      <c r="C204" s="454" t="str">
        <f ca="1">CELL("nomfichier")</f>
        <v>C:\Users\Joël Leboucher\Desktop\UPRT a faire\EN CHANTIER\fait\PORTION\[ff-14.B-restauration-10.postits-portions.xlsx]Nota</v>
      </c>
      <c r="D204" s="454"/>
      <c r="E204" s="454"/>
      <c r="F204" s="454"/>
      <c r="G204" s="454"/>
      <c r="H204" s="454"/>
      <c r="I204" s="454"/>
      <c r="J204" s="454"/>
      <c r="K204" s="454"/>
      <c r="L204" s="454"/>
      <c r="M204" s="454"/>
      <c r="N204" s="455"/>
      <c r="P204" s="2155"/>
      <c r="Q204" s="453" t="s">
        <v>108</v>
      </c>
      <c r="R204" s="454" t="str">
        <f ca="1">CELL("nomfichier")</f>
        <v>C:\Users\Joël Leboucher\Desktop\UPRT a faire\EN CHANTIER\fait\PORTION\[ff-14.B-restauration-10.postits-portions.xlsx]Nota</v>
      </c>
      <c r="S204" s="454"/>
      <c r="T204" s="454"/>
      <c r="U204" s="454"/>
      <c r="V204" s="454"/>
      <c r="W204" s="454"/>
      <c r="X204" s="454"/>
      <c r="Y204" s="454"/>
      <c r="Z204" s="454"/>
      <c r="AA204" s="454"/>
      <c r="AB204" s="454"/>
      <c r="AC204" s="455"/>
      <c r="AE204" s="441" t="s">
        <v>402</v>
      </c>
    </row>
    <row r="205" spans="1:35" ht="15.75" x14ac:dyDescent="0.25">
      <c r="A205" s="2155"/>
      <c r="B205" s="456" t="s">
        <v>110</v>
      </c>
      <c r="C205" s="454" t="s">
        <v>371</v>
      </c>
      <c r="D205" s="454"/>
      <c r="E205" s="454"/>
      <c r="F205" s="454"/>
      <c r="G205" s="454"/>
      <c r="H205" s="454"/>
      <c r="I205" s="454"/>
      <c r="J205" s="454"/>
      <c r="K205" s="454"/>
      <c r="L205" s="454"/>
      <c r="M205" s="454"/>
      <c r="N205" s="455"/>
      <c r="P205" s="2155"/>
      <c r="Q205" s="456" t="s">
        <v>110</v>
      </c>
      <c r="R205" s="454" t="s">
        <v>371</v>
      </c>
      <c r="S205" s="454"/>
      <c r="T205" s="454"/>
      <c r="U205" s="454"/>
      <c r="V205" s="454"/>
      <c r="W205" s="454"/>
      <c r="X205" s="454"/>
      <c r="Y205" s="454"/>
      <c r="Z205" s="454"/>
      <c r="AA205" s="454"/>
      <c r="AB205" s="454"/>
      <c r="AC205" s="455"/>
      <c r="AE205" s="441" t="s">
        <v>402</v>
      </c>
    </row>
    <row r="206" spans="1:35" ht="16.5" thickBot="1" x14ac:dyDescent="0.3">
      <c r="A206" s="2155"/>
      <c r="B206" s="1907" t="s">
        <v>113</v>
      </c>
      <c r="C206" s="1907"/>
      <c r="D206" s="1907"/>
      <c r="E206" s="1907"/>
      <c r="F206" s="1907"/>
      <c r="G206" s="1907"/>
      <c r="H206" s="1907"/>
      <c r="I206" s="1907"/>
      <c r="J206" s="1907"/>
      <c r="K206" s="1907"/>
      <c r="L206" s="1907"/>
      <c r="M206" s="1907"/>
      <c r="N206" s="1908"/>
      <c r="P206" s="2155"/>
      <c r="Q206" s="1907" t="s">
        <v>113</v>
      </c>
      <c r="R206" s="1907"/>
      <c r="S206" s="1907"/>
      <c r="T206" s="1907"/>
      <c r="U206" s="1907"/>
      <c r="V206" s="1907"/>
      <c r="W206" s="1907"/>
      <c r="X206" s="1907"/>
      <c r="Y206" s="1907"/>
      <c r="Z206" s="1907"/>
      <c r="AA206" s="1907"/>
      <c r="AB206" s="1907"/>
      <c r="AC206" s="1908"/>
      <c r="AE206" s="441" t="s">
        <v>402</v>
      </c>
    </row>
    <row r="207" spans="1:35" x14ac:dyDescent="0.25">
      <c r="A207" s="44"/>
      <c r="B207" s="44"/>
      <c r="C207" s="44"/>
      <c r="D207" s="44"/>
      <c r="E207" s="44"/>
      <c r="F207" s="44"/>
      <c r="G207" s="44"/>
      <c r="H207" s="44"/>
      <c r="I207" s="44"/>
      <c r="J207" s="44"/>
      <c r="K207" s="44"/>
      <c r="L207" s="44"/>
      <c r="M207" s="44"/>
      <c r="N207" s="44"/>
      <c r="P207" s="44"/>
      <c r="Q207" s="44"/>
      <c r="R207" s="44"/>
      <c r="S207" s="44"/>
      <c r="T207" s="44"/>
      <c r="U207" s="44"/>
      <c r="V207" s="44"/>
      <c r="W207" s="44"/>
      <c r="X207" s="44"/>
      <c r="Y207" s="44"/>
      <c r="Z207" s="44"/>
      <c r="AA207" s="44"/>
      <c r="AB207" s="44"/>
      <c r="AC207" s="44"/>
    </row>
    <row r="208" spans="1:35" ht="15.75" x14ac:dyDescent="0.25">
      <c r="B208" s="2144" t="s">
        <v>500</v>
      </c>
      <c r="C208" s="2144"/>
      <c r="D208" s="2144"/>
      <c r="E208" s="476"/>
      <c r="F208" s="476"/>
      <c r="G208" s="476"/>
      <c r="H208" s="476"/>
      <c r="I208" s="476"/>
      <c r="J208" s="476"/>
      <c r="K208" s="476"/>
      <c r="L208" s="476"/>
      <c r="M208" s="476"/>
      <c r="N208" s="476"/>
      <c r="Q208" s="2144" t="s">
        <v>500</v>
      </c>
      <c r="R208" s="2144"/>
      <c r="S208" s="2144"/>
      <c r="T208" s="476"/>
      <c r="U208" s="476"/>
      <c r="V208" s="476"/>
      <c r="W208" s="476"/>
      <c r="X208" s="476"/>
      <c r="Y208" s="476"/>
      <c r="Z208" s="476"/>
      <c r="AA208" s="476"/>
      <c r="AB208" s="476"/>
      <c r="AC208" s="476"/>
    </row>
    <row r="209" spans="1:35" ht="15.75" thickBot="1" x14ac:dyDescent="0.3">
      <c r="A209" s="44"/>
      <c r="B209" s="44"/>
      <c r="C209" s="44"/>
      <c r="D209" s="44"/>
      <c r="E209" s="44"/>
      <c r="F209" s="44"/>
      <c r="G209" s="44"/>
      <c r="H209" s="44"/>
      <c r="I209" s="44"/>
      <c r="J209" s="44"/>
      <c r="K209" s="44"/>
      <c r="L209" s="44"/>
      <c r="M209" s="44"/>
      <c r="N209" s="44"/>
      <c r="P209" s="44"/>
      <c r="Q209" s="44"/>
      <c r="R209" s="44"/>
      <c r="S209" s="44"/>
      <c r="T209" s="44"/>
      <c r="U209" s="44"/>
      <c r="V209" s="44"/>
      <c r="W209" s="44"/>
      <c r="X209" s="44"/>
      <c r="Y209" s="44"/>
      <c r="Z209" s="44"/>
      <c r="AA209" s="44"/>
      <c r="AB209" s="44"/>
      <c r="AC209" s="44"/>
    </row>
    <row r="210" spans="1:35" ht="15" customHeight="1" x14ac:dyDescent="0.25">
      <c r="A210" s="401" t="s">
        <v>98</v>
      </c>
      <c r="B210" s="2142" t="s">
        <v>194</v>
      </c>
      <c r="C210" s="2142"/>
      <c r="D210" s="2142"/>
      <c r="E210" s="2142"/>
      <c r="F210" s="2142"/>
      <c r="G210" s="2142"/>
      <c r="H210" s="2143" t="s">
        <v>529</v>
      </c>
      <c r="I210" s="1945" t="str">
        <f>B210</f>
        <v>NOM DE LA RECETTE</v>
      </c>
      <c r="J210" s="1945"/>
      <c r="K210" s="1945"/>
      <c r="L210" s="1945"/>
      <c r="M210" s="1945"/>
      <c r="N210" s="1946"/>
      <c r="P210" s="401" t="s">
        <v>98</v>
      </c>
      <c r="Q210" s="2142" t="s">
        <v>194</v>
      </c>
      <c r="R210" s="2142"/>
      <c r="S210" s="2142"/>
      <c r="T210" s="2142"/>
      <c r="U210" s="2142"/>
      <c r="V210" s="2142"/>
      <c r="W210" s="2143" t="s">
        <v>529</v>
      </c>
      <c r="X210" s="1945" t="str">
        <f>Q210</f>
        <v>NOM DE LA RECETTE</v>
      </c>
      <c r="Y210" s="1945"/>
      <c r="Z210" s="1945"/>
      <c r="AA210" s="1945"/>
      <c r="AB210" s="1945"/>
      <c r="AC210" s="1946"/>
      <c r="AE210" s="1872" t="s">
        <v>100</v>
      </c>
      <c r="AF210" s="1873" t="s">
        <v>384</v>
      </c>
      <c r="AG210" s="1873"/>
      <c r="AH210" s="1873"/>
      <c r="AI210" s="1873"/>
    </row>
    <row r="211" spans="1:35" ht="15" customHeight="1" x14ac:dyDescent="0.25">
      <c r="A211" s="2138"/>
      <c r="B211" s="2142"/>
      <c r="C211" s="2142"/>
      <c r="D211" s="2142"/>
      <c r="E211" s="2142"/>
      <c r="F211" s="2142"/>
      <c r="G211" s="2142"/>
      <c r="H211" s="2143"/>
      <c r="I211" s="1947"/>
      <c r="J211" s="1947"/>
      <c r="K211" s="1947"/>
      <c r="L211" s="1947"/>
      <c r="M211" s="1947"/>
      <c r="N211" s="1948"/>
      <c r="P211" s="2138"/>
      <c r="Q211" s="2142"/>
      <c r="R211" s="2142"/>
      <c r="S211" s="2142"/>
      <c r="T211" s="2142"/>
      <c r="U211" s="2142"/>
      <c r="V211" s="2142"/>
      <c r="W211" s="2143"/>
      <c r="X211" s="1947"/>
      <c r="Y211" s="1947"/>
      <c r="Z211" s="1947"/>
      <c r="AA211" s="1947"/>
      <c r="AB211" s="1947"/>
      <c r="AC211" s="1948"/>
      <c r="AE211" s="1872"/>
      <c r="AF211" s="1873"/>
      <c r="AG211" s="1873"/>
      <c r="AH211" s="1873"/>
      <c r="AI211" s="1873"/>
    </row>
    <row r="212" spans="1:35" ht="26.25" x14ac:dyDescent="0.25">
      <c r="A212" s="2138"/>
      <c r="B212" s="2139" t="s">
        <v>497</v>
      </c>
      <c r="C212" s="2139"/>
      <c r="D212" s="2139"/>
      <c r="E212" s="2139"/>
      <c r="F212" s="2139"/>
      <c r="G212" s="2139"/>
      <c r="H212" s="511"/>
      <c r="I212" s="402" t="s">
        <v>102</v>
      </c>
      <c r="J212" s="403"/>
      <c r="K212" s="403"/>
      <c r="L212" s="403"/>
      <c r="M212" s="403"/>
      <c r="N212" s="404"/>
      <c r="P212" s="2138"/>
      <c r="Q212" s="1937" t="s">
        <v>497</v>
      </c>
      <c r="R212" s="1937"/>
      <c r="S212" s="1937"/>
      <c r="T212" s="1937"/>
      <c r="U212" s="1937"/>
      <c r="V212" s="1937"/>
      <c r="W212" s="1937"/>
      <c r="X212" s="57" t="s">
        <v>102</v>
      </c>
      <c r="Y212" s="405"/>
      <c r="Z212" s="405"/>
      <c r="AA212" s="405"/>
      <c r="AB212" s="405"/>
      <c r="AC212" s="406"/>
      <c r="AE212" s="1872"/>
      <c r="AF212" s="1873"/>
      <c r="AG212" s="1873"/>
      <c r="AH212" s="1873"/>
      <c r="AI212" s="1873"/>
    </row>
    <row r="213" spans="1:35" ht="26.25" x14ac:dyDescent="0.25">
      <c r="A213" s="2138"/>
      <c r="B213" s="2139"/>
      <c r="C213" s="2139"/>
      <c r="D213" s="2139"/>
      <c r="E213" s="2139"/>
      <c r="F213" s="2139"/>
      <c r="G213" s="2139"/>
      <c r="H213" s="511"/>
      <c r="I213" s="407" t="s">
        <v>489</v>
      </c>
      <c r="J213" s="408"/>
      <c r="K213" s="408"/>
      <c r="L213" s="408"/>
      <c r="M213" s="408"/>
      <c r="N213" s="409"/>
      <c r="P213" s="2138"/>
      <c r="Q213" s="1937"/>
      <c r="R213" s="1937"/>
      <c r="S213" s="1937"/>
      <c r="T213" s="1937"/>
      <c r="U213" s="1937"/>
      <c r="V213" s="1937"/>
      <c r="W213" s="1937"/>
      <c r="X213" s="410" t="s">
        <v>489</v>
      </c>
      <c r="Y213" s="411"/>
      <c r="Z213" s="411"/>
      <c r="AA213" s="411"/>
      <c r="AB213" s="411"/>
      <c r="AC213" s="412"/>
      <c r="AE213" s="1872"/>
      <c r="AF213" s="1873"/>
      <c r="AG213" s="1873"/>
      <c r="AH213" s="1873"/>
      <c r="AI213" s="1873"/>
    </row>
    <row r="214" spans="1:35" ht="18.75" customHeight="1" x14ac:dyDescent="0.25">
      <c r="A214" s="2138"/>
      <c r="B214" s="512" t="s">
        <v>21</v>
      </c>
      <c r="C214" s="513"/>
      <c r="D214" s="513"/>
      <c r="E214" s="513"/>
      <c r="F214" s="513"/>
      <c r="G214" s="2140" t="s">
        <v>22</v>
      </c>
      <c r="H214" s="2140"/>
      <c r="I214" s="407"/>
      <c r="J214" s="408"/>
      <c r="K214" s="408"/>
      <c r="L214" s="408"/>
      <c r="M214" s="408"/>
      <c r="N214" s="409"/>
      <c r="P214" s="2138"/>
      <c r="Q214" s="415" t="s">
        <v>21</v>
      </c>
      <c r="R214" s="416"/>
      <c r="S214" s="416"/>
      <c r="T214" s="416"/>
      <c r="U214" s="416"/>
      <c r="V214" s="1939" t="s">
        <v>22</v>
      </c>
      <c r="W214" s="1939"/>
      <c r="X214" s="410"/>
      <c r="Y214" s="411"/>
      <c r="Z214" s="411"/>
      <c r="AA214" s="411"/>
      <c r="AB214" s="411"/>
      <c r="AC214" s="412"/>
      <c r="AE214" s="1872"/>
      <c r="AF214" s="1873"/>
      <c r="AG214" s="1873"/>
      <c r="AH214" s="1873"/>
      <c r="AI214" s="1873"/>
    </row>
    <row r="215" spans="1:35" ht="15.75" customHeight="1" x14ac:dyDescent="0.25">
      <c r="A215" s="2138"/>
      <c r="B215" s="2141" t="s">
        <v>106</v>
      </c>
      <c r="C215" s="2141"/>
      <c r="D215" s="514"/>
      <c r="E215" s="514"/>
      <c r="F215" s="514"/>
      <c r="G215" s="2136" t="s">
        <v>27</v>
      </c>
      <c r="H215" s="2136"/>
      <c r="I215" s="407"/>
      <c r="J215" s="407"/>
      <c r="K215" s="407"/>
      <c r="L215" s="407"/>
      <c r="M215" s="407"/>
      <c r="N215" s="418"/>
      <c r="P215" s="2138"/>
      <c r="Q215" s="1941" t="s">
        <v>106</v>
      </c>
      <c r="R215" s="1941"/>
      <c r="S215" s="419"/>
      <c r="T215" s="419"/>
      <c r="U215" s="419"/>
      <c r="V215" s="1942" t="s">
        <v>27</v>
      </c>
      <c r="W215" s="1942"/>
      <c r="X215" s="410"/>
      <c r="Y215" s="410"/>
      <c r="Z215" s="410"/>
      <c r="AA215" s="410"/>
      <c r="AB215" s="410"/>
      <c r="AC215" s="420"/>
      <c r="AE215" s="1872"/>
      <c r="AF215" s="1873"/>
      <c r="AG215" s="1873"/>
      <c r="AH215" s="1873"/>
      <c r="AI215" s="1873"/>
    </row>
    <row r="216" spans="1:35" ht="15.75" customHeight="1" x14ac:dyDescent="0.25">
      <c r="A216" s="2138"/>
      <c r="B216" s="1930">
        <v>2</v>
      </c>
      <c r="C216" s="2136" t="s">
        <v>30</v>
      </c>
      <c r="D216" s="2133" t="s">
        <v>107</v>
      </c>
      <c r="E216" s="515"/>
      <c r="F216" s="515"/>
      <c r="G216" s="1932">
        <v>10</v>
      </c>
      <c r="H216" s="1932"/>
      <c r="I216" s="407"/>
      <c r="J216" s="407"/>
      <c r="K216" s="407"/>
      <c r="L216" s="407"/>
      <c r="M216" s="407"/>
      <c r="N216" s="418"/>
      <c r="P216" s="2138"/>
      <c r="Q216" s="2137">
        <v>2</v>
      </c>
      <c r="R216" s="1934" t="s">
        <v>30</v>
      </c>
      <c r="S216" s="1924" t="s">
        <v>107</v>
      </c>
      <c r="T216" s="421"/>
      <c r="U216" s="421"/>
      <c r="V216" s="1925">
        <v>10</v>
      </c>
      <c r="W216" s="1925"/>
      <c r="X216" s="410"/>
      <c r="Y216" s="410"/>
      <c r="Z216" s="410"/>
      <c r="AA216" s="410"/>
      <c r="AB216" s="410"/>
      <c r="AC216" s="420"/>
      <c r="AE216" s="1872"/>
      <c r="AF216" s="1873"/>
      <c r="AG216" s="1873"/>
      <c r="AH216" s="1873"/>
      <c r="AI216" s="1873"/>
    </row>
    <row r="217" spans="1:35" ht="15.75" customHeight="1" x14ac:dyDescent="0.25">
      <c r="A217" s="2138"/>
      <c r="B217" s="1930"/>
      <c r="C217" s="2136"/>
      <c r="D217" s="2133"/>
      <c r="E217" s="515"/>
      <c r="F217" s="515"/>
      <c r="G217" s="1932"/>
      <c r="H217" s="1932"/>
      <c r="I217" s="407"/>
      <c r="J217" s="407"/>
      <c r="K217" s="407"/>
      <c r="L217" s="407"/>
      <c r="M217" s="407"/>
      <c r="N217" s="418"/>
      <c r="P217" s="2138"/>
      <c r="Q217" s="2137"/>
      <c r="R217" s="1934"/>
      <c r="S217" s="1924"/>
      <c r="T217" s="421"/>
      <c r="U217" s="421"/>
      <c r="V217" s="1925"/>
      <c r="W217" s="1925"/>
      <c r="X217" s="410"/>
      <c r="Y217" s="410"/>
      <c r="Z217" s="410"/>
      <c r="AA217" s="410"/>
      <c r="AB217" s="410"/>
      <c r="AC217" s="420"/>
      <c r="AE217" s="1872"/>
      <c r="AF217" s="1873"/>
      <c r="AG217" s="1873"/>
      <c r="AH217" s="1873"/>
      <c r="AI217" s="1873"/>
    </row>
    <row r="218" spans="1:35" ht="15.75" customHeight="1" x14ac:dyDescent="0.25">
      <c r="A218" s="2138"/>
      <c r="B218" s="516"/>
      <c r="C218" s="516"/>
      <c r="D218" s="516"/>
      <c r="E218" s="515"/>
      <c r="F218" s="515"/>
      <c r="G218" s="2133" t="s">
        <v>109</v>
      </c>
      <c r="H218" s="2133"/>
      <c r="I218" s="407"/>
      <c r="J218" s="407"/>
      <c r="K218" s="407"/>
      <c r="L218" s="407"/>
      <c r="M218" s="407"/>
      <c r="N218" s="418"/>
      <c r="P218" s="2138"/>
      <c r="Q218" s="423"/>
      <c r="R218" s="423"/>
      <c r="S218" s="423"/>
      <c r="T218" s="421"/>
      <c r="U218" s="421"/>
      <c r="V218" s="1927" t="s">
        <v>109</v>
      </c>
      <c r="W218" s="1927"/>
      <c r="X218" s="410"/>
      <c r="Y218" s="410"/>
      <c r="Z218" s="410"/>
      <c r="AA218" s="410"/>
      <c r="AB218" s="410"/>
      <c r="AC218" s="420"/>
      <c r="AE218" s="1872"/>
      <c r="AF218" s="1873"/>
      <c r="AG218" s="1873"/>
      <c r="AH218" s="1873"/>
      <c r="AI218" s="1873"/>
    </row>
    <row r="219" spans="1:35" ht="15.75" customHeight="1" x14ac:dyDescent="0.25">
      <c r="A219" s="2138"/>
      <c r="B219" s="517" t="s">
        <v>39</v>
      </c>
      <c r="C219" s="517" t="s">
        <v>103</v>
      </c>
      <c r="D219" s="517" t="s">
        <v>36</v>
      </c>
      <c r="E219" s="515"/>
      <c r="F219" s="515"/>
      <c r="G219" s="518"/>
      <c r="H219" s="519"/>
      <c r="I219" s="407"/>
      <c r="J219" s="407"/>
      <c r="K219" s="407"/>
      <c r="L219" s="407"/>
      <c r="M219" s="407"/>
      <c r="N219" s="418"/>
      <c r="P219" s="2138"/>
      <c r="Q219" s="468" t="s">
        <v>39</v>
      </c>
      <c r="R219" s="468" t="s">
        <v>103</v>
      </c>
      <c r="S219" s="468" t="s">
        <v>36</v>
      </c>
      <c r="T219" s="421"/>
      <c r="U219" s="421"/>
      <c r="V219" s="428"/>
      <c r="W219" s="429"/>
      <c r="X219" s="410"/>
      <c r="Y219" s="410"/>
      <c r="Z219" s="410"/>
      <c r="AA219" s="410"/>
      <c r="AB219" s="410"/>
      <c r="AC219" s="420"/>
      <c r="AE219" s="1872"/>
      <c r="AF219" s="1873"/>
      <c r="AG219" s="1873"/>
      <c r="AH219" s="1873"/>
      <c r="AI219" s="1873"/>
    </row>
    <row r="220" spans="1:35" ht="15.75" customHeight="1" x14ac:dyDescent="0.25">
      <c r="A220" s="2138"/>
      <c r="B220" s="430">
        <v>150</v>
      </c>
      <c r="C220" s="431" t="s">
        <v>355</v>
      </c>
      <c r="D220" s="520" t="s">
        <v>344</v>
      </c>
      <c r="E220" s="515"/>
      <c r="F220" s="515"/>
      <c r="G220" s="521">
        <f>(B220/B216)*G216</f>
        <v>750</v>
      </c>
      <c r="H220" s="522" t="str">
        <f t="shared" ref="H220:H239" si="8">C220</f>
        <v>g</v>
      </c>
      <c r="I220" s="407"/>
      <c r="J220" s="407"/>
      <c r="K220" s="407"/>
      <c r="L220" s="407"/>
      <c r="M220" s="407"/>
      <c r="N220" s="418"/>
      <c r="P220" s="2138"/>
      <c r="Q220" s="430">
        <v>150</v>
      </c>
      <c r="R220" s="431" t="s">
        <v>355</v>
      </c>
      <c r="S220" s="523" t="s">
        <v>344</v>
      </c>
      <c r="T220" s="421"/>
      <c r="U220" s="421"/>
      <c r="V220" s="436">
        <f>(Q220/Q216)*V216</f>
        <v>750</v>
      </c>
      <c r="W220" s="437" t="str">
        <f t="shared" ref="W220:W239" si="9">R220</f>
        <v>g</v>
      </c>
      <c r="X220" s="410"/>
      <c r="Y220" s="410"/>
      <c r="Z220" s="410"/>
      <c r="AA220" s="410"/>
      <c r="AB220" s="410"/>
      <c r="AC220" s="420"/>
      <c r="AE220" s="1872"/>
      <c r="AF220" s="1873"/>
      <c r="AG220" s="1873"/>
      <c r="AH220" s="1873"/>
      <c r="AI220" s="1873"/>
    </row>
    <row r="221" spans="1:35" ht="15.75" customHeight="1" x14ac:dyDescent="0.25">
      <c r="A221" s="2138"/>
      <c r="B221" s="430">
        <v>80</v>
      </c>
      <c r="C221" s="431" t="s">
        <v>355</v>
      </c>
      <c r="D221" s="520" t="s">
        <v>344</v>
      </c>
      <c r="E221" s="515"/>
      <c r="F221" s="515"/>
      <c r="G221" s="521">
        <f>(B221/B216)*G216</f>
        <v>400</v>
      </c>
      <c r="H221" s="522" t="str">
        <f t="shared" si="8"/>
        <v>g</v>
      </c>
      <c r="I221" s="407"/>
      <c r="J221" s="407"/>
      <c r="K221" s="407"/>
      <c r="L221" s="407"/>
      <c r="M221" s="407"/>
      <c r="N221" s="418"/>
      <c r="P221" s="2138"/>
      <c r="Q221" s="430">
        <v>80</v>
      </c>
      <c r="R221" s="431" t="s">
        <v>355</v>
      </c>
      <c r="S221" s="523" t="s">
        <v>344</v>
      </c>
      <c r="T221" s="421"/>
      <c r="U221" s="421"/>
      <c r="V221" s="436">
        <f>(Q221/Q216)*V216</f>
        <v>400</v>
      </c>
      <c r="W221" s="437" t="str">
        <f t="shared" si="9"/>
        <v>g</v>
      </c>
      <c r="X221" s="410"/>
      <c r="Y221" s="410"/>
      <c r="Z221" s="410"/>
      <c r="AA221" s="410"/>
      <c r="AB221" s="410"/>
      <c r="AC221" s="420"/>
      <c r="AE221" s="1872"/>
      <c r="AF221" s="1873"/>
      <c r="AG221" s="1873"/>
      <c r="AH221" s="1873"/>
      <c r="AI221" s="1873"/>
    </row>
    <row r="222" spans="1:35" ht="15.75" customHeight="1" x14ac:dyDescent="0.25">
      <c r="A222" s="2138"/>
      <c r="B222" s="430">
        <v>1</v>
      </c>
      <c r="C222" s="431" t="s">
        <v>118</v>
      </c>
      <c r="D222" s="520" t="s">
        <v>344</v>
      </c>
      <c r="E222" s="515"/>
      <c r="F222" s="515"/>
      <c r="G222" s="524">
        <f>(B222/B216)*G216</f>
        <v>5</v>
      </c>
      <c r="H222" s="522" t="str">
        <f t="shared" si="8"/>
        <v>blanc</v>
      </c>
      <c r="I222" s="407"/>
      <c r="J222" s="407"/>
      <c r="K222" s="407"/>
      <c r="L222" s="407"/>
      <c r="M222" s="407"/>
      <c r="N222" s="418"/>
      <c r="P222" s="2138"/>
      <c r="Q222" s="430">
        <v>1</v>
      </c>
      <c r="R222" s="431" t="s">
        <v>118</v>
      </c>
      <c r="S222" s="523" t="s">
        <v>344</v>
      </c>
      <c r="T222" s="421"/>
      <c r="U222" s="421"/>
      <c r="V222" s="436">
        <f>(Q222/Q216)*V216</f>
        <v>5</v>
      </c>
      <c r="W222" s="437" t="str">
        <f t="shared" si="9"/>
        <v>blanc</v>
      </c>
      <c r="X222" s="410"/>
      <c r="Y222" s="410"/>
      <c r="Z222" s="410"/>
      <c r="AA222" s="410"/>
      <c r="AB222" s="410"/>
      <c r="AC222" s="420"/>
      <c r="AE222" s="1872"/>
      <c r="AF222" s="1873"/>
      <c r="AG222" s="1873"/>
      <c r="AH222" s="1873"/>
      <c r="AI222" s="1873"/>
    </row>
    <row r="223" spans="1:35" ht="18.75" x14ac:dyDescent="0.25">
      <c r="A223" s="2138"/>
      <c r="B223" s="430">
        <v>2</v>
      </c>
      <c r="C223" s="431" t="s">
        <v>125</v>
      </c>
      <c r="D223" s="520" t="s">
        <v>344</v>
      </c>
      <c r="E223" s="515"/>
      <c r="F223" s="515"/>
      <c r="G223" s="525">
        <f>(B223/B216)*G216</f>
        <v>10</v>
      </c>
      <c r="H223" s="522" t="str">
        <f t="shared" si="8"/>
        <v>pincées</v>
      </c>
      <c r="I223" s="407"/>
      <c r="J223" s="407"/>
      <c r="K223" s="407"/>
      <c r="L223" s="407"/>
      <c r="M223" s="407"/>
      <c r="N223" s="418"/>
      <c r="P223" s="2138"/>
      <c r="Q223" s="430">
        <v>2</v>
      </c>
      <c r="R223" s="431" t="s">
        <v>125</v>
      </c>
      <c r="S223" s="523" t="s">
        <v>344</v>
      </c>
      <c r="T223" s="421"/>
      <c r="U223" s="421"/>
      <c r="V223" s="436">
        <f>(Q223/Q216)*V216</f>
        <v>10</v>
      </c>
      <c r="W223" s="437" t="str">
        <f t="shared" si="9"/>
        <v>pincées</v>
      </c>
      <c r="X223" s="410"/>
      <c r="Y223" s="410"/>
      <c r="Z223" s="410"/>
      <c r="AA223" s="410"/>
      <c r="AB223" s="410"/>
      <c r="AC223" s="420"/>
      <c r="AE223" s="440" t="s">
        <v>402</v>
      </c>
    </row>
    <row r="224" spans="1:35" ht="15.75" x14ac:dyDescent="0.25">
      <c r="A224" s="2138"/>
      <c r="B224" s="430"/>
      <c r="C224" s="431"/>
      <c r="D224" s="520"/>
      <c r="E224" s="515"/>
      <c r="F224" s="515"/>
      <c r="G224" s="525">
        <f>(B224/B216)*G216</f>
        <v>0</v>
      </c>
      <c r="H224" s="522">
        <f t="shared" si="8"/>
        <v>0</v>
      </c>
      <c r="I224" s="407"/>
      <c r="J224" s="407"/>
      <c r="K224" s="407"/>
      <c r="L224" s="407"/>
      <c r="M224" s="407"/>
      <c r="N224" s="418"/>
      <c r="P224" s="2138"/>
      <c r="Q224" s="430"/>
      <c r="R224" s="431"/>
      <c r="S224" s="523"/>
      <c r="T224" s="421"/>
      <c r="U224" s="421"/>
      <c r="V224" s="442">
        <f>(Q224/Q216)*V216</f>
        <v>0</v>
      </c>
      <c r="W224" s="437">
        <f t="shared" si="9"/>
        <v>0</v>
      </c>
      <c r="X224" s="410"/>
      <c r="Y224" s="410"/>
      <c r="Z224" s="410"/>
      <c r="AA224" s="410"/>
      <c r="AB224" s="410"/>
      <c r="AC224" s="420"/>
      <c r="AE224" s="441" t="s">
        <v>402</v>
      </c>
    </row>
    <row r="225" spans="1:35" ht="15.75" x14ac:dyDescent="0.25">
      <c r="A225" s="2138"/>
      <c r="B225" s="430"/>
      <c r="C225" s="431"/>
      <c r="D225" s="520"/>
      <c r="E225" s="515"/>
      <c r="F225" s="515"/>
      <c r="G225" s="525">
        <f>(B225/B216)*G216</f>
        <v>0</v>
      </c>
      <c r="H225" s="522">
        <f t="shared" si="8"/>
        <v>0</v>
      </c>
      <c r="I225" s="407"/>
      <c r="J225" s="407"/>
      <c r="K225" s="407"/>
      <c r="L225" s="407"/>
      <c r="M225" s="407"/>
      <c r="N225" s="418"/>
      <c r="P225" s="2138"/>
      <c r="Q225" s="430"/>
      <c r="R225" s="431"/>
      <c r="S225" s="523"/>
      <c r="T225" s="421"/>
      <c r="U225" s="421"/>
      <c r="V225" s="442">
        <f>(Q225/Q216)*V216</f>
        <v>0</v>
      </c>
      <c r="W225" s="437">
        <f t="shared" si="9"/>
        <v>0</v>
      </c>
      <c r="X225" s="410"/>
      <c r="Y225" s="410"/>
      <c r="Z225" s="410"/>
      <c r="AA225" s="410"/>
      <c r="AB225" s="410"/>
      <c r="AC225" s="420"/>
      <c r="AE225" s="441" t="s">
        <v>402</v>
      </c>
    </row>
    <row r="226" spans="1:35" ht="15.75" x14ac:dyDescent="0.25">
      <c r="A226" s="2138"/>
      <c r="B226" s="430"/>
      <c r="C226" s="431"/>
      <c r="D226" s="520"/>
      <c r="E226" s="515"/>
      <c r="F226" s="515"/>
      <c r="G226" s="525">
        <f>(B226/B216)*G216</f>
        <v>0</v>
      </c>
      <c r="H226" s="522">
        <f t="shared" si="8"/>
        <v>0</v>
      </c>
      <c r="I226" s="407"/>
      <c r="J226" s="407"/>
      <c r="K226" s="407"/>
      <c r="L226" s="407"/>
      <c r="M226" s="407"/>
      <c r="N226" s="418"/>
      <c r="P226" s="2138"/>
      <c r="Q226" s="430"/>
      <c r="R226" s="431"/>
      <c r="S226" s="523"/>
      <c r="T226" s="421"/>
      <c r="U226" s="421"/>
      <c r="V226" s="442">
        <f>(Q226/Q216)*V216</f>
        <v>0</v>
      </c>
      <c r="W226" s="437">
        <f t="shared" si="9"/>
        <v>0</v>
      </c>
      <c r="X226" s="410"/>
      <c r="Y226" s="410"/>
      <c r="Z226" s="410"/>
      <c r="AA226" s="410"/>
      <c r="AB226" s="410"/>
      <c r="AC226" s="420"/>
      <c r="AE226" s="441" t="s">
        <v>402</v>
      </c>
    </row>
    <row r="227" spans="1:35" ht="15.75" x14ac:dyDescent="0.25">
      <c r="A227" s="2138"/>
      <c r="B227" s="430"/>
      <c r="C227" s="431"/>
      <c r="D227" s="520"/>
      <c r="E227" s="515"/>
      <c r="F227" s="515"/>
      <c r="G227" s="525">
        <f>(B227/B216)*G216</f>
        <v>0</v>
      </c>
      <c r="H227" s="522">
        <f t="shared" si="8"/>
        <v>0</v>
      </c>
      <c r="I227" s="407"/>
      <c r="J227" s="407"/>
      <c r="K227" s="407"/>
      <c r="L227" s="407"/>
      <c r="M227" s="407"/>
      <c r="N227" s="418"/>
      <c r="P227" s="2138"/>
      <c r="Q227" s="430"/>
      <c r="R227" s="431"/>
      <c r="S227" s="523"/>
      <c r="T227" s="421"/>
      <c r="U227" s="421"/>
      <c r="V227" s="442">
        <f>(Q227/Q216)*V216</f>
        <v>0</v>
      </c>
      <c r="W227" s="437">
        <f t="shared" si="9"/>
        <v>0</v>
      </c>
      <c r="X227" s="410"/>
      <c r="Y227" s="410"/>
      <c r="Z227" s="410"/>
      <c r="AA227" s="410"/>
      <c r="AB227" s="410"/>
      <c r="AC227" s="420"/>
      <c r="AE227" s="441" t="s">
        <v>402</v>
      </c>
    </row>
    <row r="228" spans="1:35" ht="15.75" x14ac:dyDescent="0.25">
      <c r="A228" s="2138"/>
      <c r="B228" s="430"/>
      <c r="C228" s="431"/>
      <c r="D228" s="520"/>
      <c r="E228" s="515"/>
      <c r="F228" s="515"/>
      <c r="G228" s="525">
        <f>(B228/B216)*G216</f>
        <v>0</v>
      </c>
      <c r="H228" s="522">
        <f t="shared" si="8"/>
        <v>0</v>
      </c>
      <c r="I228" s="407"/>
      <c r="J228" s="407"/>
      <c r="K228" s="407"/>
      <c r="L228" s="407"/>
      <c r="M228" s="407"/>
      <c r="N228" s="418"/>
      <c r="P228" s="2138"/>
      <c r="Q228" s="430"/>
      <c r="R228" s="431"/>
      <c r="S228" s="523"/>
      <c r="T228" s="421"/>
      <c r="U228" s="421"/>
      <c r="V228" s="442">
        <f>(Q228/Q216)*V216</f>
        <v>0</v>
      </c>
      <c r="W228" s="437">
        <f t="shared" si="9"/>
        <v>0</v>
      </c>
      <c r="X228" s="410"/>
      <c r="Y228" s="410"/>
      <c r="Z228" s="410"/>
      <c r="AA228" s="410"/>
      <c r="AB228" s="410"/>
      <c r="AC228" s="420"/>
      <c r="AE228" s="441" t="s">
        <v>402</v>
      </c>
    </row>
    <row r="229" spans="1:35" ht="15.75" x14ac:dyDescent="0.25">
      <c r="A229" s="2138"/>
      <c r="B229" s="430"/>
      <c r="C229" s="431"/>
      <c r="D229" s="520"/>
      <c r="E229" s="515"/>
      <c r="F229" s="515"/>
      <c r="G229" s="525">
        <f>(B229/B216)*G216</f>
        <v>0</v>
      </c>
      <c r="H229" s="522">
        <f t="shared" si="8"/>
        <v>0</v>
      </c>
      <c r="I229" s="407"/>
      <c r="J229" s="407"/>
      <c r="K229" s="407"/>
      <c r="L229" s="407"/>
      <c r="M229" s="407"/>
      <c r="N229" s="418"/>
      <c r="P229" s="2138"/>
      <c r="Q229" s="430"/>
      <c r="R229" s="431"/>
      <c r="S229" s="523"/>
      <c r="T229" s="421"/>
      <c r="U229" s="421"/>
      <c r="V229" s="442">
        <f>(Q229/Q216)*V216</f>
        <v>0</v>
      </c>
      <c r="W229" s="437">
        <f t="shared" si="9"/>
        <v>0</v>
      </c>
      <c r="X229" s="410"/>
      <c r="Y229" s="410"/>
      <c r="Z229" s="410"/>
      <c r="AA229" s="410"/>
      <c r="AB229" s="410"/>
      <c r="AC229" s="420"/>
      <c r="AE229" s="441" t="s">
        <v>402</v>
      </c>
    </row>
    <row r="230" spans="1:35" ht="15.75" x14ac:dyDescent="0.25">
      <c r="A230" s="2138"/>
      <c r="B230" s="430"/>
      <c r="C230" s="431"/>
      <c r="D230" s="520"/>
      <c r="E230" s="515"/>
      <c r="F230" s="515"/>
      <c r="G230" s="525">
        <f>(B230/B216)*G216</f>
        <v>0</v>
      </c>
      <c r="H230" s="522">
        <f t="shared" si="8"/>
        <v>0</v>
      </c>
      <c r="I230" s="407"/>
      <c r="J230" s="407"/>
      <c r="K230" s="407"/>
      <c r="L230" s="407"/>
      <c r="M230" s="407"/>
      <c r="N230" s="418"/>
      <c r="P230" s="2138"/>
      <c r="Q230" s="430"/>
      <c r="R230" s="431"/>
      <c r="S230" s="523"/>
      <c r="T230" s="421"/>
      <c r="U230" s="421"/>
      <c r="V230" s="442">
        <f>(Q230/Q216)*V216</f>
        <v>0</v>
      </c>
      <c r="W230" s="437">
        <f t="shared" si="9"/>
        <v>0</v>
      </c>
      <c r="X230" s="410"/>
      <c r="Y230" s="410"/>
      <c r="Z230" s="410"/>
      <c r="AA230" s="410"/>
      <c r="AB230" s="410"/>
      <c r="AC230" s="420"/>
      <c r="AE230" s="441" t="s">
        <v>402</v>
      </c>
    </row>
    <row r="231" spans="1:35" ht="15.75" x14ac:dyDescent="0.25">
      <c r="A231" s="2138"/>
      <c r="B231" s="430"/>
      <c r="C231" s="431"/>
      <c r="D231" s="520"/>
      <c r="E231" s="515"/>
      <c r="F231" s="515"/>
      <c r="G231" s="525">
        <f>(B231/B216)*G216</f>
        <v>0</v>
      </c>
      <c r="H231" s="522">
        <f t="shared" si="8"/>
        <v>0</v>
      </c>
      <c r="I231" s="407"/>
      <c r="J231" s="407"/>
      <c r="K231" s="407"/>
      <c r="L231" s="407"/>
      <c r="M231" s="407"/>
      <c r="N231" s="418"/>
      <c r="P231" s="2138"/>
      <c r="Q231" s="430"/>
      <c r="R231" s="431"/>
      <c r="S231" s="523"/>
      <c r="T231" s="421"/>
      <c r="U231" s="421"/>
      <c r="V231" s="442">
        <f>(Q231/Q216)*V216</f>
        <v>0</v>
      </c>
      <c r="W231" s="437">
        <f t="shared" si="9"/>
        <v>0</v>
      </c>
      <c r="X231" s="410"/>
      <c r="Y231" s="410"/>
      <c r="Z231" s="410"/>
      <c r="AA231" s="410"/>
      <c r="AB231" s="410"/>
      <c r="AC231" s="420"/>
      <c r="AE231" s="441" t="s">
        <v>402</v>
      </c>
    </row>
    <row r="232" spans="1:35" ht="15.75" x14ac:dyDescent="0.25">
      <c r="A232" s="2138"/>
      <c r="B232" s="430"/>
      <c r="C232" s="431"/>
      <c r="D232" s="520"/>
      <c r="E232" s="515"/>
      <c r="F232" s="515"/>
      <c r="G232" s="525">
        <f>(B232/B216)*G216</f>
        <v>0</v>
      </c>
      <c r="H232" s="522">
        <f t="shared" si="8"/>
        <v>0</v>
      </c>
      <c r="I232" s="407"/>
      <c r="J232" s="407"/>
      <c r="K232" s="407"/>
      <c r="L232" s="407"/>
      <c r="M232" s="407"/>
      <c r="N232" s="418"/>
      <c r="P232" s="2138"/>
      <c r="Q232" s="430"/>
      <c r="R232" s="431"/>
      <c r="S232" s="523"/>
      <c r="T232" s="421"/>
      <c r="U232" s="421"/>
      <c r="V232" s="442">
        <f>(Q232/Q216)*V216</f>
        <v>0</v>
      </c>
      <c r="W232" s="437">
        <f t="shared" si="9"/>
        <v>0</v>
      </c>
      <c r="X232" s="410"/>
      <c r="Y232" s="410"/>
      <c r="Z232" s="410"/>
      <c r="AA232" s="410"/>
      <c r="AB232" s="410"/>
      <c r="AC232" s="420"/>
      <c r="AE232" s="441" t="s">
        <v>402</v>
      </c>
    </row>
    <row r="233" spans="1:35" ht="15.75" x14ac:dyDescent="0.25">
      <c r="A233" s="2138"/>
      <c r="B233" s="430"/>
      <c r="C233" s="431"/>
      <c r="D233" s="520"/>
      <c r="E233" s="515"/>
      <c r="F233" s="515"/>
      <c r="G233" s="525">
        <f>(B233/B216)*G216</f>
        <v>0</v>
      </c>
      <c r="H233" s="522">
        <f t="shared" si="8"/>
        <v>0</v>
      </c>
      <c r="I233" s="407"/>
      <c r="J233" s="407"/>
      <c r="K233" s="407"/>
      <c r="L233" s="407"/>
      <c r="M233" s="407"/>
      <c r="N233" s="418"/>
      <c r="P233" s="2138"/>
      <c r="Q233" s="430"/>
      <c r="R233" s="431"/>
      <c r="S233" s="523"/>
      <c r="T233" s="421"/>
      <c r="U233" s="421"/>
      <c r="V233" s="442">
        <f>(Q233/Q216)*V216</f>
        <v>0</v>
      </c>
      <c r="W233" s="437">
        <f t="shared" si="9"/>
        <v>0</v>
      </c>
      <c r="X233" s="410"/>
      <c r="Y233" s="410"/>
      <c r="Z233" s="410"/>
      <c r="AA233" s="410"/>
      <c r="AB233" s="410"/>
      <c r="AC233" s="420"/>
      <c r="AE233" s="441" t="s">
        <v>402</v>
      </c>
    </row>
    <row r="234" spans="1:35" ht="15.75" x14ac:dyDescent="0.25">
      <c r="A234" s="2138"/>
      <c r="B234" s="430"/>
      <c r="C234" s="431"/>
      <c r="D234" s="520"/>
      <c r="E234" s="515"/>
      <c r="F234" s="515"/>
      <c r="G234" s="525">
        <f>(B234/B216)*G216</f>
        <v>0</v>
      </c>
      <c r="H234" s="522">
        <f t="shared" si="8"/>
        <v>0</v>
      </c>
      <c r="I234" s="407"/>
      <c r="J234" s="407"/>
      <c r="K234" s="407"/>
      <c r="L234" s="407"/>
      <c r="M234" s="407"/>
      <c r="N234" s="418"/>
      <c r="P234" s="2138"/>
      <c r="Q234" s="430"/>
      <c r="R234" s="431"/>
      <c r="S234" s="523"/>
      <c r="T234" s="421"/>
      <c r="U234" s="421"/>
      <c r="V234" s="442">
        <f>(Q234/Q216)*V216</f>
        <v>0</v>
      </c>
      <c r="W234" s="437">
        <f t="shared" si="9"/>
        <v>0</v>
      </c>
      <c r="X234" s="410"/>
      <c r="Y234" s="410"/>
      <c r="Z234" s="410"/>
      <c r="AA234" s="410"/>
      <c r="AB234" s="410"/>
      <c r="AC234" s="420"/>
      <c r="AE234" s="441" t="s">
        <v>402</v>
      </c>
    </row>
    <row r="235" spans="1:35" ht="15.75" x14ac:dyDescent="0.25">
      <c r="A235" s="2138"/>
      <c r="B235" s="430"/>
      <c r="C235" s="431"/>
      <c r="D235" s="520"/>
      <c r="E235" s="515"/>
      <c r="F235" s="515"/>
      <c r="G235" s="525">
        <f>(B235/B216)*G216</f>
        <v>0</v>
      </c>
      <c r="H235" s="522">
        <f t="shared" si="8"/>
        <v>0</v>
      </c>
      <c r="I235" s="407"/>
      <c r="J235" s="407"/>
      <c r="K235" s="407"/>
      <c r="L235" s="407"/>
      <c r="M235" s="407"/>
      <c r="N235" s="418"/>
      <c r="P235" s="2138"/>
      <c r="Q235" s="430"/>
      <c r="R235" s="431"/>
      <c r="S235" s="523"/>
      <c r="T235" s="421"/>
      <c r="U235" s="421"/>
      <c r="V235" s="442">
        <f>(Q235/Q216)*V216</f>
        <v>0</v>
      </c>
      <c r="W235" s="437">
        <f t="shared" si="9"/>
        <v>0</v>
      </c>
      <c r="X235" s="410"/>
      <c r="Y235" s="410"/>
      <c r="Z235" s="410"/>
      <c r="AA235" s="410"/>
      <c r="AB235" s="410"/>
      <c r="AC235" s="420"/>
      <c r="AE235" s="441" t="s">
        <v>402</v>
      </c>
    </row>
    <row r="236" spans="1:35" ht="15.75" x14ac:dyDescent="0.25">
      <c r="A236" s="2138"/>
      <c r="B236" s="430"/>
      <c r="C236" s="431"/>
      <c r="D236" s="520"/>
      <c r="E236" s="515"/>
      <c r="F236" s="515"/>
      <c r="G236" s="525">
        <f>(B236/B216)*G216</f>
        <v>0</v>
      </c>
      <c r="H236" s="522">
        <f t="shared" si="8"/>
        <v>0</v>
      </c>
      <c r="I236" s="407"/>
      <c r="J236" s="407"/>
      <c r="K236" s="407"/>
      <c r="L236" s="407"/>
      <c r="M236" s="407"/>
      <c r="N236" s="418"/>
      <c r="P236" s="2138"/>
      <c r="Q236" s="430"/>
      <c r="R236" s="431"/>
      <c r="S236" s="523"/>
      <c r="T236" s="421"/>
      <c r="U236" s="421"/>
      <c r="V236" s="442">
        <f>(Q236/Q216)*V216</f>
        <v>0</v>
      </c>
      <c r="W236" s="437">
        <f t="shared" si="9"/>
        <v>0</v>
      </c>
      <c r="X236" s="410"/>
      <c r="Y236" s="410"/>
      <c r="Z236" s="410"/>
      <c r="AA236" s="410"/>
      <c r="AB236" s="410"/>
      <c r="AC236" s="420"/>
      <c r="AE236" s="441" t="s">
        <v>402</v>
      </c>
    </row>
    <row r="237" spans="1:35" ht="15.75" x14ac:dyDescent="0.25">
      <c r="A237" s="2138"/>
      <c r="B237" s="430"/>
      <c r="C237" s="431"/>
      <c r="D237" s="520"/>
      <c r="E237" s="515"/>
      <c r="F237" s="515"/>
      <c r="G237" s="525">
        <f>(B237/B216)*G216</f>
        <v>0</v>
      </c>
      <c r="H237" s="522">
        <f t="shared" si="8"/>
        <v>0</v>
      </c>
      <c r="I237" s="407"/>
      <c r="J237" s="407"/>
      <c r="K237" s="407"/>
      <c r="L237" s="407"/>
      <c r="M237" s="407"/>
      <c r="N237" s="418"/>
      <c r="P237" s="2138"/>
      <c r="Q237" s="430"/>
      <c r="R237" s="431"/>
      <c r="S237" s="523"/>
      <c r="T237" s="421"/>
      <c r="U237" s="421"/>
      <c r="V237" s="442">
        <f>(Q237/Q216)*V216</f>
        <v>0</v>
      </c>
      <c r="W237" s="437">
        <f t="shared" si="9"/>
        <v>0</v>
      </c>
      <c r="X237" s="410"/>
      <c r="Y237" s="410"/>
      <c r="Z237" s="410"/>
      <c r="AA237" s="410"/>
      <c r="AB237" s="410"/>
      <c r="AC237" s="420"/>
      <c r="AE237" s="441" t="s">
        <v>402</v>
      </c>
    </row>
    <row r="238" spans="1:35" ht="15.75" x14ac:dyDescent="0.25">
      <c r="A238" s="2138"/>
      <c r="B238" s="430"/>
      <c r="C238" s="431"/>
      <c r="D238" s="520"/>
      <c r="E238" s="515"/>
      <c r="F238" s="515"/>
      <c r="G238" s="525">
        <f>(B238/B216)*G216</f>
        <v>0</v>
      </c>
      <c r="H238" s="522">
        <f t="shared" si="8"/>
        <v>0</v>
      </c>
      <c r="I238" s="407"/>
      <c r="J238" s="407"/>
      <c r="K238" s="407"/>
      <c r="L238" s="407"/>
      <c r="M238" s="407"/>
      <c r="N238" s="418"/>
      <c r="P238" s="2138"/>
      <c r="Q238" s="430"/>
      <c r="R238" s="431"/>
      <c r="S238" s="523"/>
      <c r="T238" s="421"/>
      <c r="U238" s="421"/>
      <c r="V238" s="442">
        <f>(Q238/Q216)*V216</f>
        <v>0</v>
      </c>
      <c r="W238" s="437">
        <f t="shared" si="9"/>
        <v>0</v>
      </c>
      <c r="X238" s="410"/>
      <c r="Y238" s="410"/>
      <c r="Z238" s="410"/>
      <c r="AA238" s="410"/>
      <c r="AB238" s="410"/>
      <c r="AC238" s="420"/>
      <c r="AE238" s="441" t="s">
        <v>402</v>
      </c>
    </row>
    <row r="239" spans="1:35" ht="15.75" x14ac:dyDescent="0.25">
      <c r="A239" s="2138"/>
      <c r="B239" s="430"/>
      <c r="C239" s="431"/>
      <c r="D239" s="520"/>
      <c r="E239" s="515"/>
      <c r="F239" s="515"/>
      <c r="G239" s="525">
        <f>(B239/B216)*G216</f>
        <v>0</v>
      </c>
      <c r="H239" s="522">
        <f t="shared" si="8"/>
        <v>0</v>
      </c>
      <c r="I239" s="407"/>
      <c r="J239" s="407"/>
      <c r="K239" s="407"/>
      <c r="L239" s="407"/>
      <c r="M239" s="407"/>
      <c r="N239" s="418"/>
      <c r="P239" s="2138"/>
      <c r="Q239" s="430"/>
      <c r="R239" s="431"/>
      <c r="S239" s="523"/>
      <c r="T239" s="421"/>
      <c r="U239" s="421"/>
      <c r="V239" s="442">
        <f>(Q239/Q216)*V216</f>
        <v>0</v>
      </c>
      <c r="W239" s="437">
        <f t="shared" si="9"/>
        <v>0</v>
      </c>
      <c r="X239" s="410"/>
      <c r="Y239" s="410"/>
      <c r="Z239" s="410"/>
      <c r="AA239" s="410"/>
      <c r="AB239" s="410"/>
      <c r="AC239" s="420"/>
      <c r="AE239" s="441" t="s">
        <v>402</v>
      </c>
    </row>
    <row r="240" spans="1:35" ht="15.75" customHeight="1" x14ac:dyDescent="0.25">
      <c r="A240" s="2138"/>
      <c r="B240" s="2134" t="s">
        <v>491</v>
      </c>
      <c r="C240" s="2134"/>
      <c r="D240" s="2134"/>
      <c r="E240" s="2134"/>
      <c r="F240" s="2134"/>
      <c r="G240" s="2134"/>
      <c r="H240" s="2134"/>
      <c r="I240" s="2134"/>
      <c r="J240" s="2134"/>
      <c r="K240" s="2134"/>
      <c r="L240" s="2134"/>
      <c r="M240" s="2134"/>
      <c r="N240" s="2135"/>
      <c r="P240" s="2138"/>
      <c r="Q240" s="2134" t="s">
        <v>491</v>
      </c>
      <c r="R240" s="2134"/>
      <c r="S240" s="2134"/>
      <c r="T240" s="2134"/>
      <c r="U240" s="2134"/>
      <c r="V240" s="2134"/>
      <c r="W240" s="2134"/>
      <c r="X240" s="2134"/>
      <c r="Y240" s="2134"/>
      <c r="Z240" s="2134"/>
      <c r="AA240" s="2134"/>
      <c r="AB240" s="2134"/>
      <c r="AC240" s="2135"/>
      <c r="AE240" s="1870" t="s">
        <v>100</v>
      </c>
      <c r="AF240" s="1871" t="s">
        <v>384</v>
      </c>
      <c r="AG240" s="1871"/>
      <c r="AH240" s="1871"/>
      <c r="AI240" s="1871"/>
    </row>
    <row r="241" spans="1:35" ht="18.75" x14ac:dyDescent="0.25">
      <c r="A241" s="2138"/>
      <c r="B241" s="526" t="s">
        <v>24</v>
      </c>
      <c r="C241" s="444" t="s">
        <v>127</v>
      </c>
      <c r="D241" s="1915"/>
      <c r="E241" s="1916"/>
      <c r="F241" s="1916"/>
      <c r="G241" s="1916"/>
      <c r="H241" s="1916"/>
      <c r="I241" s="1916"/>
      <c r="J241" s="1916"/>
      <c r="K241" s="1916"/>
      <c r="L241" s="1916"/>
      <c r="M241" s="1916"/>
      <c r="N241" s="1917"/>
      <c r="P241" s="2138"/>
      <c r="Q241" s="445" t="s">
        <v>24</v>
      </c>
      <c r="R241" s="444" t="s">
        <v>127</v>
      </c>
      <c r="S241" s="1915"/>
      <c r="T241" s="1916"/>
      <c r="U241" s="1916"/>
      <c r="V241" s="1916"/>
      <c r="W241" s="1916"/>
      <c r="X241" s="1916"/>
      <c r="Y241" s="1916"/>
      <c r="Z241" s="1916"/>
      <c r="AA241" s="1916"/>
      <c r="AB241" s="1916"/>
      <c r="AC241" s="1917"/>
      <c r="AE241" s="1870"/>
      <c r="AF241" s="1871"/>
      <c r="AG241" s="1871"/>
      <c r="AH241" s="1871"/>
      <c r="AI241" s="1871"/>
    </row>
    <row r="242" spans="1:35" ht="15" customHeight="1" x14ac:dyDescent="0.25">
      <c r="A242" s="2138"/>
      <c r="B242" s="2131" t="s">
        <v>288</v>
      </c>
      <c r="C242" s="2131"/>
      <c r="D242" s="2131"/>
      <c r="E242" s="2131"/>
      <c r="F242" s="2131"/>
      <c r="G242" s="2131"/>
      <c r="H242" s="2131"/>
      <c r="I242" s="2131"/>
      <c r="J242" s="2131"/>
      <c r="K242" s="2131"/>
      <c r="L242" s="2131"/>
      <c r="M242" s="2131"/>
      <c r="N242" s="2132"/>
      <c r="P242" s="2138"/>
      <c r="Q242" s="2131" t="s">
        <v>288</v>
      </c>
      <c r="R242" s="2131"/>
      <c r="S242" s="2131"/>
      <c r="T242" s="2131"/>
      <c r="U242" s="2131"/>
      <c r="V242" s="2131"/>
      <c r="W242" s="2131"/>
      <c r="X242" s="2131"/>
      <c r="Y242" s="2131"/>
      <c r="Z242" s="2131"/>
      <c r="AA242" s="2131"/>
      <c r="AB242" s="2131"/>
      <c r="AC242" s="2132"/>
      <c r="AE242" s="1870"/>
      <c r="AF242" s="1871"/>
      <c r="AG242" s="1871"/>
      <c r="AH242" s="1871"/>
      <c r="AI242" s="1871"/>
    </row>
    <row r="243" spans="1:35" ht="15" customHeight="1" x14ac:dyDescent="0.25">
      <c r="A243" s="2138"/>
      <c r="B243" s="2131"/>
      <c r="C243" s="2131"/>
      <c r="D243" s="2131"/>
      <c r="E243" s="2131"/>
      <c r="F243" s="2131"/>
      <c r="G243" s="2131"/>
      <c r="H243" s="2131"/>
      <c r="I243" s="2131"/>
      <c r="J243" s="2131"/>
      <c r="K243" s="2131"/>
      <c r="L243" s="2131"/>
      <c r="M243" s="2131"/>
      <c r="N243" s="2132"/>
      <c r="P243" s="2138"/>
      <c r="Q243" s="2131"/>
      <c r="R243" s="2131"/>
      <c r="S243" s="2131"/>
      <c r="T243" s="2131"/>
      <c r="U243" s="2131"/>
      <c r="V243" s="2131"/>
      <c r="W243" s="2131"/>
      <c r="X243" s="2131"/>
      <c r="Y243" s="2131"/>
      <c r="Z243" s="2131"/>
      <c r="AA243" s="2131"/>
      <c r="AB243" s="2131"/>
      <c r="AC243" s="2132"/>
      <c r="AE243" s="441" t="s">
        <v>402</v>
      </c>
    </row>
    <row r="244" spans="1:35" ht="18.75" x14ac:dyDescent="0.25">
      <c r="A244" s="2138"/>
      <c r="B244" s="1920" t="s">
        <v>375</v>
      </c>
      <c r="C244" s="1920"/>
      <c r="D244" s="1920"/>
      <c r="E244" s="1920"/>
      <c r="F244" s="1920"/>
      <c r="G244" s="1920"/>
      <c r="H244" s="1920"/>
      <c r="I244" s="1920"/>
      <c r="J244" s="1920"/>
      <c r="K244" s="1920"/>
      <c r="L244" s="1920"/>
      <c r="M244" s="1920"/>
      <c r="N244" s="1921"/>
      <c r="P244" s="2138"/>
      <c r="Q244" s="1922" t="s">
        <v>375</v>
      </c>
      <c r="R244" s="1922"/>
      <c r="S244" s="1922"/>
      <c r="T244" s="1922"/>
      <c r="U244" s="1922"/>
      <c r="V244" s="1922"/>
      <c r="W244" s="1922"/>
      <c r="X244" s="1922"/>
      <c r="Y244" s="1922"/>
      <c r="Z244" s="1922"/>
      <c r="AA244" s="1922"/>
      <c r="AB244" s="1922"/>
      <c r="AC244" s="1923"/>
      <c r="AE244" s="441" t="s">
        <v>402</v>
      </c>
    </row>
    <row r="245" spans="1:35" ht="15.75" x14ac:dyDescent="0.25">
      <c r="A245" s="2138"/>
      <c r="B245" s="44"/>
      <c r="C245" s="44"/>
      <c r="D245" s="521">
        <v>10</v>
      </c>
      <c r="E245" s="446"/>
      <c r="F245" s="525">
        <v>2.5</v>
      </c>
      <c r="G245" s="447"/>
      <c r="H245" s="524">
        <v>0.25</v>
      </c>
      <c r="I245" s="448"/>
      <c r="J245" s="448"/>
      <c r="K245" s="448"/>
      <c r="L245" s="448"/>
      <c r="M245" s="448"/>
      <c r="N245" s="449"/>
      <c r="P245" s="2138"/>
      <c r="Q245" s="44"/>
      <c r="R245" s="44"/>
      <c r="S245" s="436">
        <v>10</v>
      </c>
      <c r="T245" s="446"/>
      <c r="U245" s="442">
        <v>2.5</v>
      </c>
      <c r="V245" s="447"/>
      <c r="W245" s="450">
        <v>0.25</v>
      </c>
      <c r="X245" s="448"/>
      <c r="Y245" s="448"/>
      <c r="Z245" s="448"/>
      <c r="AA245" s="448"/>
      <c r="AB245" s="448"/>
      <c r="AC245" s="449"/>
      <c r="AE245" s="441" t="s">
        <v>402</v>
      </c>
    </row>
    <row r="246" spans="1:35" ht="15.75" x14ac:dyDescent="0.25">
      <c r="A246" s="2138"/>
      <c r="B246" s="44"/>
      <c r="C246" s="44"/>
      <c r="D246" s="430">
        <v>150</v>
      </c>
      <c r="E246" s="448"/>
      <c r="F246" s="451">
        <v>2.5</v>
      </c>
      <c r="G246" s="448"/>
      <c r="H246" s="452">
        <v>0.25</v>
      </c>
      <c r="I246" s="448"/>
      <c r="J246" s="448"/>
      <c r="K246" s="448"/>
      <c r="L246" s="448"/>
      <c r="M246" s="448"/>
      <c r="N246" s="449"/>
      <c r="P246" s="2138"/>
      <c r="Q246" s="44"/>
      <c r="R246" s="44"/>
      <c r="S246" s="430">
        <v>150</v>
      </c>
      <c r="T246" s="448"/>
      <c r="U246" s="451">
        <v>2.5</v>
      </c>
      <c r="V246" s="448"/>
      <c r="W246" s="452">
        <v>0.25</v>
      </c>
      <c r="X246" s="448"/>
      <c r="Y246" s="448"/>
      <c r="Z246" s="448"/>
      <c r="AA246" s="448"/>
      <c r="AB246" s="448"/>
      <c r="AC246" s="449"/>
      <c r="AE246" s="441" t="s">
        <v>402</v>
      </c>
    </row>
    <row r="247" spans="1:35" ht="15" customHeight="1" x14ac:dyDescent="0.25">
      <c r="A247" s="2138"/>
      <c r="B247" s="2126" t="s">
        <v>36</v>
      </c>
      <c r="C247" s="2127" t="s">
        <v>97</v>
      </c>
      <c r="D247" s="2127"/>
      <c r="E247" s="2127"/>
      <c r="F247" s="2127"/>
      <c r="G247" s="2127"/>
      <c r="H247" s="2127"/>
      <c r="I247" s="2128" t="s">
        <v>21</v>
      </c>
      <c r="J247" s="2127" t="s">
        <v>23</v>
      </c>
      <c r="K247" s="2127"/>
      <c r="L247" s="2127"/>
      <c r="M247" s="2127"/>
      <c r="N247" s="2127"/>
      <c r="P247" s="2138"/>
      <c r="Q247" s="1914" t="s">
        <v>36</v>
      </c>
      <c r="R247" s="1905" t="s">
        <v>97</v>
      </c>
      <c r="S247" s="1905"/>
      <c r="T247" s="1905"/>
      <c r="U247" s="1905"/>
      <c r="V247" s="1905"/>
      <c r="W247" s="1905"/>
      <c r="X247" s="1904" t="s">
        <v>21</v>
      </c>
      <c r="Y247" s="1905" t="s">
        <v>23</v>
      </c>
      <c r="Z247" s="1905"/>
      <c r="AA247" s="1905"/>
      <c r="AB247" s="1905"/>
      <c r="AC247" s="1906"/>
      <c r="AE247" s="441" t="s">
        <v>402</v>
      </c>
    </row>
    <row r="248" spans="1:35" ht="15" customHeight="1" x14ac:dyDescent="0.25">
      <c r="A248" s="2138"/>
      <c r="B248" s="2126"/>
      <c r="C248" s="2127"/>
      <c r="D248" s="2127"/>
      <c r="E248" s="2127"/>
      <c r="F248" s="2127"/>
      <c r="G248" s="2127"/>
      <c r="H248" s="2127"/>
      <c r="I248" s="2128"/>
      <c r="J248" s="2127"/>
      <c r="K248" s="2127"/>
      <c r="L248" s="2127"/>
      <c r="M248" s="2127"/>
      <c r="N248" s="2127"/>
      <c r="P248" s="2138"/>
      <c r="Q248" s="1914"/>
      <c r="R248" s="1905"/>
      <c r="S248" s="1905"/>
      <c r="T248" s="1905"/>
      <c r="U248" s="1905"/>
      <c r="V248" s="1905"/>
      <c r="W248" s="1905"/>
      <c r="X248" s="1904"/>
      <c r="Y248" s="1905"/>
      <c r="Z248" s="1905"/>
      <c r="AA248" s="1905"/>
      <c r="AB248" s="1905"/>
      <c r="AC248" s="1906"/>
      <c r="AE248" s="441" t="s">
        <v>402</v>
      </c>
    </row>
    <row r="249" spans="1:35" ht="15" customHeight="1" x14ac:dyDescent="0.25">
      <c r="A249" s="2138"/>
      <c r="B249" s="2126" t="s">
        <v>39</v>
      </c>
      <c r="C249" s="2127" t="s">
        <v>369</v>
      </c>
      <c r="D249" s="2127"/>
      <c r="E249" s="2127"/>
      <c r="F249" s="2127"/>
      <c r="G249" s="2127"/>
      <c r="H249" s="2127"/>
      <c r="I249" s="2128" t="s">
        <v>22</v>
      </c>
      <c r="J249" s="2127" t="s">
        <v>265</v>
      </c>
      <c r="K249" s="2127"/>
      <c r="L249" s="2127"/>
      <c r="M249" s="2127"/>
      <c r="N249" s="2127"/>
      <c r="P249" s="2138"/>
      <c r="Q249" s="1914" t="s">
        <v>39</v>
      </c>
      <c r="R249" s="1905" t="s">
        <v>369</v>
      </c>
      <c r="S249" s="1905"/>
      <c r="T249" s="1905"/>
      <c r="U249" s="1905"/>
      <c r="V249" s="1905"/>
      <c r="W249" s="1905"/>
      <c r="X249" s="1904" t="s">
        <v>22</v>
      </c>
      <c r="Y249" s="1905" t="s">
        <v>265</v>
      </c>
      <c r="Z249" s="1905"/>
      <c r="AA249" s="1905"/>
      <c r="AB249" s="1905"/>
      <c r="AC249" s="1906"/>
      <c r="AE249" s="441" t="s">
        <v>402</v>
      </c>
    </row>
    <row r="250" spans="1:35" ht="15" customHeight="1" x14ac:dyDescent="0.25">
      <c r="A250" s="2138"/>
      <c r="B250" s="2126"/>
      <c r="C250" s="2127"/>
      <c r="D250" s="2127"/>
      <c r="E250" s="2127"/>
      <c r="F250" s="2127"/>
      <c r="G250" s="2127"/>
      <c r="H250" s="2127"/>
      <c r="I250" s="2128"/>
      <c r="J250" s="2127"/>
      <c r="K250" s="2127"/>
      <c r="L250" s="2127"/>
      <c r="M250" s="2127"/>
      <c r="N250" s="2127"/>
      <c r="P250" s="2138"/>
      <c r="Q250" s="1914"/>
      <c r="R250" s="1905"/>
      <c r="S250" s="1905"/>
      <c r="T250" s="1905"/>
      <c r="U250" s="1905"/>
      <c r="V250" s="1905"/>
      <c r="W250" s="1905"/>
      <c r="X250" s="1904"/>
      <c r="Y250" s="1905"/>
      <c r="Z250" s="1905"/>
      <c r="AA250" s="1905"/>
      <c r="AB250" s="1905"/>
      <c r="AC250" s="1906"/>
      <c r="AE250" s="441" t="s">
        <v>402</v>
      </c>
    </row>
    <row r="251" spans="1:35" ht="15" customHeight="1" x14ac:dyDescent="0.25">
      <c r="A251" s="2138"/>
      <c r="B251" s="2126" t="s">
        <v>103</v>
      </c>
      <c r="C251" s="2127" t="s">
        <v>104</v>
      </c>
      <c r="D251" s="2127"/>
      <c r="E251" s="2127"/>
      <c r="F251" s="2127"/>
      <c r="G251" s="2127"/>
      <c r="H251" s="2127"/>
      <c r="I251" s="2128" t="s">
        <v>24</v>
      </c>
      <c r="J251" s="2127" t="s">
        <v>105</v>
      </c>
      <c r="K251" s="2127"/>
      <c r="L251" s="2127"/>
      <c r="M251" s="2127"/>
      <c r="N251" s="2127"/>
      <c r="P251" s="2138"/>
      <c r="Q251" s="1914" t="s">
        <v>103</v>
      </c>
      <c r="R251" s="1905" t="s">
        <v>104</v>
      </c>
      <c r="S251" s="1905"/>
      <c r="T251" s="1905"/>
      <c r="U251" s="1905"/>
      <c r="V251" s="1905"/>
      <c r="W251" s="1905"/>
      <c r="X251" s="1904" t="s">
        <v>24</v>
      </c>
      <c r="Y251" s="1905" t="s">
        <v>105</v>
      </c>
      <c r="Z251" s="1905"/>
      <c r="AA251" s="1905"/>
      <c r="AB251" s="1905"/>
      <c r="AC251" s="1906"/>
      <c r="AE251" s="441" t="s">
        <v>402</v>
      </c>
    </row>
    <row r="252" spans="1:35" ht="15" customHeight="1" x14ac:dyDescent="0.25">
      <c r="A252" s="2138"/>
      <c r="B252" s="2126"/>
      <c r="C252" s="2127"/>
      <c r="D252" s="2127"/>
      <c r="E252" s="2127"/>
      <c r="F252" s="2127"/>
      <c r="G252" s="2127"/>
      <c r="H252" s="2127"/>
      <c r="I252" s="2128"/>
      <c r="J252" s="2127"/>
      <c r="K252" s="2127"/>
      <c r="L252" s="2127"/>
      <c r="M252" s="2127"/>
      <c r="N252" s="2127"/>
      <c r="P252" s="2138"/>
      <c r="Q252" s="1914"/>
      <c r="R252" s="1905"/>
      <c r="S252" s="1905"/>
      <c r="T252" s="1905"/>
      <c r="U252" s="1905"/>
      <c r="V252" s="1905"/>
      <c r="W252" s="1905"/>
      <c r="X252" s="1904"/>
      <c r="Y252" s="1905"/>
      <c r="Z252" s="1905"/>
      <c r="AA252" s="1905"/>
      <c r="AB252" s="1905"/>
      <c r="AC252" s="1906"/>
      <c r="AE252" s="441" t="s">
        <v>402</v>
      </c>
    </row>
    <row r="253" spans="1:35" ht="15.75" x14ac:dyDescent="0.25">
      <c r="A253" s="2138"/>
      <c r="B253" s="453" t="s">
        <v>108</v>
      </c>
      <c r="C253" s="454" t="str">
        <f ca="1">CELL("nomfichier")</f>
        <v>C:\Users\Joël Leboucher\Desktop\UPRT a faire\EN CHANTIER\fait\PORTION\[ff-14.B-restauration-10.postits-portions.xlsx]Nota</v>
      </c>
      <c r="D253" s="454"/>
      <c r="E253" s="454"/>
      <c r="F253" s="454"/>
      <c r="G253" s="454"/>
      <c r="H253" s="454"/>
      <c r="I253" s="454"/>
      <c r="J253" s="454"/>
      <c r="K253" s="454"/>
      <c r="L253" s="454"/>
      <c r="M253" s="454"/>
      <c r="N253" s="455"/>
      <c r="P253" s="2138"/>
      <c r="Q253" s="453" t="s">
        <v>108</v>
      </c>
      <c r="R253" s="454" t="str">
        <f ca="1">CELL("nomfichier")</f>
        <v>C:\Users\Joël Leboucher\Desktop\UPRT a faire\EN CHANTIER\fait\PORTION\[ff-14.B-restauration-10.postits-portions.xlsx]Nota</v>
      </c>
      <c r="S253" s="454"/>
      <c r="T253" s="454"/>
      <c r="U253" s="454"/>
      <c r="V253" s="454"/>
      <c r="W253" s="454"/>
      <c r="X253" s="454"/>
      <c r="Y253" s="454"/>
      <c r="Z253" s="454"/>
      <c r="AA253" s="454"/>
      <c r="AB253" s="454"/>
      <c r="AC253" s="455"/>
      <c r="AE253" s="441" t="s">
        <v>402</v>
      </c>
    </row>
    <row r="254" spans="1:35" ht="15.75" x14ac:dyDescent="0.25">
      <c r="A254" s="2138"/>
      <c r="B254" s="456" t="s">
        <v>110</v>
      </c>
      <c r="C254" s="454" t="s">
        <v>371</v>
      </c>
      <c r="D254" s="454"/>
      <c r="E254" s="454"/>
      <c r="F254" s="454"/>
      <c r="G254" s="454"/>
      <c r="H254" s="454"/>
      <c r="I254" s="454"/>
      <c r="J254" s="454"/>
      <c r="K254" s="454"/>
      <c r="L254" s="454"/>
      <c r="M254" s="454"/>
      <c r="N254" s="455"/>
      <c r="P254" s="2138"/>
      <c r="Q254" s="456" t="s">
        <v>110</v>
      </c>
      <c r="R254" s="454" t="s">
        <v>371</v>
      </c>
      <c r="S254" s="454"/>
      <c r="T254" s="454"/>
      <c r="U254" s="454"/>
      <c r="V254" s="454"/>
      <c r="W254" s="454"/>
      <c r="X254" s="454"/>
      <c r="Y254" s="454"/>
      <c r="Z254" s="454"/>
      <c r="AA254" s="454"/>
      <c r="AB254" s="454"/>
      <c r="AC254" s="455"/>
      <c r="AE254" s="441" t="s">
        <v>402</v>
      </c>
    </row>
    <row r="255" spans="1:35" ht="16.5" thickBot="1" x14ac:dyDescent="0.3">
      <c r="A255" s="2138"/>
      <c r="B255" s="1907" t="s">
        <v>113</v>
      </c>
      <c r="C255" s="1907"/>
      <c r="D255" s="1907"/>
      <c r="E255" s="1907"/>
      <c r="F255" s="1907"/>
      <c r="G255" s="1907"/>
      <c r="H255" s="1907"/>
      <c r="I255" s="1907"/>
      <c r="J255" s="1907"/>
      <c r="K255" s="1907"/>
      <c r="L255" s="1907"/>
      <c r="M255" s="1907"/>
      <c r="N255" s="1908"/>
      <c r="P255" s="2138"/>
      <c r="Q255" s="1907" t="s">
        <v>113</v>
      </c>
      <c r="R255" s="1907"/>
      <c r="S255" s="1907"/>
      <c r="T255" s="1907"/>
      <c r="U255" s="1907"/>
      <c r="V255" s="1907"/>
      <c r="W255" s="1907"/>
      <c r="X255" s="1907"/>
      <c r="Y255" s="1907"/>
      <c r="Z255" s="1907"/>
      <c r="AA255" s="1907"/>
      <c r="AB255" s="1907"/>
      <c r="AC255" s="1908"/>
      <c r="AE255" s="441" t="s">
        <v>402</v>
      </c>
    </row>
    <row r="256" spans="1:35" x14ac:dyDescent="0.25">
      <c r="A256" s="44"/>
      <c r="B256" s="44"/>
      <c r="C256" s="44"/>
      <c r="D256" s="44"/>
      <c r="E256" s="44"/>
      <c r="F256" s="44"/>
      <c r="G256" s="44"/>
      <c r="H256" s="44"/>
      <c r="I256" s="44"/>
      <c r="J256" s="44"/>
      <c r="K256" s="44"/>
      <c r="L256" s="44"/>
      <c r="M256" s="44"/>
      <c r="N256" s="44"/>
      <c r="P256" s="44"/>
      <c r="Q256" s="44"/>
      <c r="R256" s="44"/>
      <c r="S256" s="44"/>
      <c r="T256" s="44"/>
      <c r="U256" s="44"/>
      <c r="V256" s="44"/>
      <c r="W256" s="44"/>
      <c r="X256" s="44"/>
      <c r="Y256" s="44"/>
      <c r="Z256" s="44"/>
      <c r="AA256" s="44"/>
      <c r="AB256" s="44"/>
      <c r="AC256" s="44"/>
    </row>
    <row r="257" spans="1:35" ht="15.75" x14ac:dyDescent="0.25">
      <c r="B257" s="2125" t="s">
        <v>502</v>
      </c>
      <c r="C257" s="2125"/>
      <c r="D257" s="2125"/>
      <c r="E257" s="476"/>
      <c r="F257" s="476"/>
      <c r="G257" s="476"/>
      <c r="H257" s="476"/>
      <c r="I257" s="476"/>
      <c r="J257" s="476"/>
      <c r="K257" s="476"/>
      <c r="L257" s="476"/>
      <c r="M257" s="476"/>
      <c r="N257" s="476"/>
      <c r="Q257" s="2125" t="s">
        <v>502</v>
      </c>
      <c r="R257" s="2125"/>
      <c r="S257" s="2125"/>
      <c r="T257" s="476"/>
      <c r="U257" s="476"/>
      <c r="V257" s="476"/>
      <c r="W257" s="476"/>
      <c r="X257" s="476"/>
      <c r="Y257" s="476"/>
      <c r="Z257" s="476"/>
      <c r="AA257" s="476"/>
      <c r="AB257" s="476"/>
      <c r="AC257" s="476"/>
    </row>
    <row r="258" spans="1:35" ht="15.75" thickBot="1" x14ac:dyDescent="0.3">
      <c r="A258" s="44"/>
      <c r="B258" s="44"/>
      <c r="C258" s="44"/>
      <c r="D258" s="44"/>
      <c r="E258" s="44"/>
      <c r="F258" s="44"/>
      <c r="G258" s="44"/>
      <c r="H258" s="44"/>
      <c r="I258" s="44"/>
      <c r="J258" s="44"/>
      <c r="K258" s="44"/>
      <c r="L258" s="44"/>
      <c r="M258" s="44"/>
      <c r="N258" s="44"/>
      <c r="P258" s="44"/>
      <c r="Q258" s="44"/>
      <c r="R258" s="44"/>
      <c r="S258" s="44"/>
      <c r="T258" s="44"/>
      <c r="U258" s="44"/>
      <c r="V258" s="44"/>
      <c r="W258" s="44"/>
      <c r="X258" s="44"/>
      <c r="Y258" s="44"/>
      <c r="Z258" s="44"/>
      <c r="AA258" s="44"/>
      <c r="AB258" s="44"/>
      <c r="AC258" s="44"/>
    </row>
    <row r="259" spans="1:35" ht="15" customHeight="1" x14ac:dyDescent="0.25">
      <c r="A259" s="401" t="s">
        <v>98</v>
      </c>
      <c r="B259" s="2123" t="s">
        <v>194</v>
      </c>
      <c r="C259" s="2123"/>
      <c r="D259" s="2123"/>
      <c r="E259" s="2123"/>
      <c r="F259" s="2123"/>
      <c r="G259" s="2123"/>
      <c r="H259" s="2124" t="s">
        <v>530</v>
      </c>
      <c r="I259" s="1945" t="str">
        <f>B259</f>
        <v>NOM DE LA RECETTE</v>
      </c>
      <c r="J259" s="1945"/>
      <c r="K259" s="1945"/>
      <c r="L259" s="1945"/>
      <c r="M259" s="1945"/>
      <c r="N259" s="1946"/>
      <c r="P259" s="401" t="s">
        <v>98</v>
      </c>
      <c r="Q259" s="2123" t="s">
        <v>194</v>
      </c>
      <c r="R259" s="2123"/>
      <c r="S259" s="2123"/>
      <c r="T259" s="2123"/>
      <c r="U259" s="2123"/>
      <c r="V259" s="2123"/>
      <c r="W259" s="2124" t="s">
        <v>530</v>
      </c>
      <c r="X259" s="1945" t="str">
        <f>Q259</f>
        <v>NOM DE LA RECETTE</v>
      </c>
      <c r="Y259" s="1945"/>
      <c r="Z259" s="1945"/>
      <c r="AA259" s="1945"/>
      <c r="AB259" s="1945"/>
      <c r="AC259" s="1946"/>
      <c r="AE259" s="1872" t="s">
        <v>100</v>
      </c>
      <c r="AF259" s="1873" t="s">
        <v>384</v>
      </c>
      <c r="AG259" s="1873"/>
      <c r="AH259" s="1873"/>
      <c r="AI259" s="1873"/>
    </row>
    <row r="260" spans="1:35" ht="15" customHeight="1" x14ac:dyDescent="0.25">
      <c r="A260" s="2119"/>
      <c r="B260" s="2123"/>
      <c r="C260" s="2123"/>
      <c r="D260" s="2123"/>
      <c r="E260" s="2123"/>
      <c r="F260" s="2123"/>
      <c r="G260" s="2123"/>
      <c r="H260" s="2124"/>
      <c r="I260" s="1947"/>
      <c r="J260" s="1947"/>
      <c r="K260" s="1947"/>
      <c r="L260" s="1947"/>
      <c r="M260" s="1947"/>
      <c r="N260" s="1948"/>
      <c r="P260" s="2119"/>
      <c r="Q260" s="2123"/>
      <c r="R260" s="2123"/>
      <c r="S260" s="2123"/>
      <c r="T260" s="2123"/>
      <c r="U260" s="2123"/>
      <c r="V260" s="2123"/>
      <c r="W260" s="2124"/>
      <c r="X260" s="1947"/>
      <c r="Y260" s="1947"/>
      <c r="Z260" s="1947"/>
      <c r="AA260" s="1947"/>
      <c r="AB260" s="1947"/>
      <c r="AC260" s="1948"/>
      <c r="AE260" s="1872"/>
      <c r="AF260" s="1873"/>
      <c r="AG260" s="1873"/>
      <c r="AH260" s="1873"/>
      <c r="AI260" s="1873"/>
    </row>
    <row r="261" spans="1:35" ht="26.25" x14ac:dyDescent="0.25">
      <c r="A261" s="2119"/>
      <c r="B261" s="2120" t="s">
        <v>497</v>
      </c>
      <c r="C261" s="2120"/>
      <c r="D261" s="2120"/>
      <c r="E261" s="2120"/>
      <c r="F261" s="2120"/>
      <c r="G261" s="2120"/>
      <c r="H261" s="527"/>
      <c r="I261" s="402" t="s">
        <v>102</v>
      </c>
      <c r="J261" s="403"/>
      <c r="K261" s="403"/>
      <c r="L261" s="403"/>
      <c r="M261" s="403"/>
      <c r="N261" s="404"/>
      <c r="P261" s="2119"/>
      <c r="Q261" s="1937" t="s">
        <v>497</v>
      </c>
      <c r="R261" s="1937"/>
      <c r="S261" s="1937"/>
      <c r="T261" s="1937"/>
      <c r="U261" s="1937"/>
      <c r="V261" s="1937"/>
      <c r="W261" s="1937"/>
      <c r="X261" s="57" t="s">
        <v>102</v>
      </c>
      <c r="Y261" s="405"/>
      <c r="Z261" s="405"/>
      <c r="AA261" s="405"/>
      <c r="AB261" s="405"/>
      <c r="AC261" s="406"/>
      <c r="AE261" s="1872"/>
      <c r="AF261" s="1873"/>
      <c r="AG261" s="1873"/>
      <c r="AH261" s="1873"/>
      <c r="AI261" s="1873"/>
    </row>
    <row r="262" spans="1:35" ht="26.25" x14ac:dyDescent="0.25">
      <c r="A262" s="2119"/>
      <c r="B262" s="2120"/>
      <c r="C262" s="2120"/>
      <c r="D262" s="2120"/>
      <c r="E262" s="2120"/>
      <c r="F262" s="2120"/>
      <c r="G262" s="2120"/>
      <c r="H262" s="527"/>
      <c r="I262" s="407" t="s">
        <v>489</v>
      </c>
      <c r="J262" s="408"/>
      <c r="K262" s="408"/>
      <c r="L262" s="408"/>
      <c r="M262" s="408"/>
      <c r="N262" s="409"/>
      <c r="P262" s="2119"/>
      <c r="Q262" s="1937"/>
      <c r="R262" s="1937"/>
      <c r="S262" s="1937"/>
      <c r="T262" s="1937"/>
      <c r="U262" s="1937"/>
      <c r="V262" s="1937"/>
      <c r="W262" s="1937"/>
      <c r="X262" s="410" t="s">
        <v>489</v>
      </c>
      <c r="Y262" s="411"/>
      <c r="Z262" s="411"/>
      <c r="AA262" s="411"/>
      <c r="AB262" s="411"/>
      <c r="AC262" s="412"/>
      <c r="AE262" s="1872"/>
      <c r="AF262" s="1873"/>
      <c r="AG262" s="1873"/>
      <c r="AH262" s="1873"/>
      <c r="AI262" s="1873"/>
    </row>
    <row r="263" spans="1:35" ht="18.75" customHeight="1" x14ac:dyDescent="0.25">
      <c r="A263" s="2119"/>
      <c r="B263" s="528" t="s">
        <v>21</v>
      </c>
      <c r="C263" s="529"/>
      <c r="D263" s="529"/>
      <c r="E263" s="529"/>
      <c r="F263" s="529"/>
      <c r="G263" s="2121" t="s">
        <v>22</v>
      </c>
      <c r="H263" s="2121"/>
      <c r="I263" s="407"/>
      <c r="J263" s="408"/>
      <c r="K263" s="408"/>
      <c r="L263" s="408"/>
      <c r="M263" s="408"/>
      <c r="N263" s="409"/>
      <c r="P263" s="2119"/>
      <c r="Q263" s="415" t="s">
        <v>21</v>
      </c>
      <c r="R263" s="416"/>
      <c r="S263" s="416"/>
      <c r="T263" s="416"/>
      <c r="U263" s="416"/>
      <c r="V263" s="1939" t="s">
        <v>22</v>
      </c>
      <c r="W263" s="1939"/>
      <c r="X263" s="410"/>
      <c r="Y263" s="411"/>
      <c r="Z263" s="411"/>
      <c r="AA263" s="411"/>
      <c r="AB263" s="411"/>
      <c r="AC263" s="412"/>
      <c r="AE263" s="1872"/>
      <c r="AF263" s="1873"/>
      <c r="AG263" s="1873"/>
      <c r="AH263" s="1873"/>
      <c r="AI263" s="1873"/>
    </row>
    <row r="264" spans="1:35" ht="15.75" customHeight="1" x14ac:dyDescent="0.25">
      <c r="A264" s="2119"/>
      <c r="B264" s="2122" t="s">
        <v>106</v>
      </c>
      <c r="C264" s="2122"/>
      <c r="D264" s="530"/>
      <c r="E264" s="530"/>
      <c r="F264" s="530"/>
      <c r="G264" s="2117" t="s">
        <v>27</v>
      </c>
      <c r="H264" s="2117"/>
      <c r="I264" s="407"/>
      <c r="J264" s="407"/>
      <c r="K264" s="407"/>
      <c r="L264" s="407"/>
      <c r="M264" s="407"/>
      <c r="N264" s="418"/>
      <c r="P264" s="2119"/>
      <c r="Q264" s="1941" t="s">
        <v>106</v>
      </c>
      <c r="R264" s="1941"/>
      <c r="S264" s="419"/>
      <c r="T264" s="419"/>
      <c r="U264" s="419"/>
      <c r="V264" s="1942" t="s">
        <v>27</v>
      </c>
      <c r="W264" s="1942"/>
      <c r="X264" s="410"/>
      <c r="Y264" s="410"/>
      <c r="Z264" s="410"/>
      <c r="AA264" s="410"/>
      <c r="AB264" s="410"/>
      <c r="AC264" s="420"/>
      <c r="AE264" s="1872"/>
      <c r="AF264" s="1873"/>
      <c r="AG264" s="1873"/>
      <c r="AH264" s="1873"/>
      <c r="AI264" s="1873"/>
    </row>
    <row r="265" spans="1:35" ht="15.75" customHeight="1" x14ac:dyDescent="0.25">
      <c r="A265" s="2119"/>
      <c r="B265" s="1930">
        <v>2</v>
      </c>
      <c r="C265" s="2117" t="s">
        <v>30</v>
      </c>
      <c r="D265" s="2114" t="s">
        <v>107</v>
      </c>
      <c r="E265" s="531"/>
      <c r="F265" s="531"/>
      <c r="G265" s="1932">
        <v>10</v>
      </c>
      <c r="H265" s="1932"/>
      <c r="I265" s="407"/>
      <c r="J265" s="407"/>
      <c r="K265" s="407"/>
      <c r="L265" s="407"/>
      <c r="M265" s="407"/>
      <c r="N265" s="418"/>
      <c r="P265" s="2119"/>
      <c r="Q265" s="2118">
        <v>2</v>
      </c>
      <c r="R265" s="1934" t="s">
        <v>30</v>
      </c>
      <c r="S265" s="1924" t="s">
        <v>107</v>
      </c>
      <c r="T265" s="421"/>
      <c r="U265" s="421"/>
      <c r="V265" s="1925">
        <v>10</v>
      </c>
      <c r="W265" s="1925"/>
      <c r="X265" s="410"/>
      <c r="Y265" s="410"/>
      <c r="Z265" s="410"/>
      <c r="AA265" s="410"/>
      <c r="AB265" s="410"/>
      <c r="AC265" s="420"/>
      <c r="AE265" s="1872"/>
      <c r="AF265" s="1873"/>
      <c r="AG265" s="1873"/>
      <c r="AH265" s="1873"/>
      <c r="AI265" s="1873"/>
    </row>
    <row r="266" spans="1:35" ht="15.75" customHeight="1" x14ac:dyDescent="0.25">
      <c r="A266" s="2119"/>
      <c r="B266" s="1930"/>
      <c r="C266" s="2117"/>
      <c r="D266" s="2114"/>
      <c r="E266" s="531"/>
      <c r="F266" s="531"/>
      <c r="G266" s="1932"/>
      <c r="H266" s="1932"/>
      <c r="I266" s="407"/>
      <c r="J266" s="407"/>
      <c r="K266" s="407"/>
      <c r="L266" s="407"/>
      <c r="M266" s="407"/>
      <c r="N266" s="418"/>
      <c r="P266" s="2119"/>
      <c r="Q266" s="2118"/>
      <c r="R266" s="1934"/>
      <c r="S266" s="1924"/>
      <c r="T266" s="421"/>
      <c r="U266" s="421"/>
      <c r="V266" s="1925"/>
      <c r="W266" s="1925"/>
      <c r="X266" s="410"/>
      <c r="Y266" s="410"/>
      <c r="Z266" s="410"/>
      <c r="AA266" s="410"/>
      <c r="AB266" s="410"/>
      <c r="AC266" s="420"/>
      <c r="AE266" s="1872"/>
      <c r="AF266" s="1873"/>
      <c r="AG266" s="1873"/>
      <c r="AH266" s="1873"/>
      <c r="AI266" s="1873"/>
    </row>
    <row r="267" spans="1:35" ht="15.75" customHeight="1" x14ac:dyDescent="0.25">
      <c r="A267" s="2119"/>
      <c r="B267" s="532"/>
      <c r="C267" s="532"/>
      <c r="D267" s="532"/>
      <c r="E267" s="531"/>
      <c r="F267" s="531"/>
      <c r="G267" s="2114" t="s">
        <v>109</v>
      </c>
      <c r="H267" s="2114"/>
      <c r="I267" s="407"/>
      <c r="J267" s="407"/>
      <c r="K267" s="407"/>
      <c r="L267" s="407"/>
      <c r="M267" s="407"/>
      <c r="N267" s="418"/>
      <c r="P267" s="2119"/>
      <c r="Q267" s="423"/>
      <c r="R267" s="423"/>
      <c r="S267" s="423"/>
      <c r="T267" s="421"/>
      <c r="U267" s="421"/>
      <c r="V267" s="1927" t="s">
        <v>109</v>
      </c>
      <c r="W267" s="1927"/>
      <c r="X267" s="410"/>
      <c r="Y267" s="410"/>
      <c r="Z267" s="410"/>
      <c r="AA267" s="410"/>
      <c r="AB267" s="410"/>
      <c r="AC267" s="420"/>
      <c r="AE267" s="1872"/>
      <c r="AF267" s="1873"/>
      <c r="AG267" s="1873"/>
      <c r="AH267" s="1873"/>
      <c r="AI267" s="1873"/>
    </row>
    <row r="268" spans="1:35" ht="15.75" customHeight="1" x14ac:dyDescent="0.25">
      <c r="A268" s="2119"/>
      <c r="B268" s="533" t="s">
        <v>39</v>
      </c>
      <c r="C268" s="533" t="s">
        <v>103</v>
      </c>
      <c r="D268" s="533" t="s">
        <v>36</v>
      </c>
      <c r="E268" s="531"/>
      <c r="F268" s="531"/>
      <c r="G268" s="534"/>
      <c r="H268" s="535"/>
      <c r="I268" s="407"/>
      <c r="J268" s="407"/>
      <c r="K268" s="407"/>
      <c r="L268" s="407"/>
      <c r="M268" s="407"/>
      <c r="N268" s="418"/>
      <c r="P268" s="2119"/>
      <c r="Q268" s="468" t="s">
        <v>39</v>
      </c>
      <c r="R268" s="468" t="s">
        <v>103</v>
      </c>
      <c r="S268" s="468" t="s">
        <v>36</v>
      </c>
      <c r="T268" s="421"/>
      <c r="U268" s="421"/>
      <c r="V268" s="428"/>
      <c r="W268" s="429"/>
      <c r="X268" s="410"/>
      <c r="Y268" s="410"/>
      <c r="Z268" s="410"/>
      <c r="AA268" s="410"/>
      <c r="AB268" s="410"/>
      <c r="AC268" s="420"/>
      <c r="AE268" s="1872"/>
      <c r="AF268" s="1873"/>
      <c r="AG268" s="1873"/>
      <c r="AH268" s="1873"/>
      <c r="AI268" s="1873"/>
    </row>
    <row r="269" spans="1:35" ht="15.75" customHeight="1" x14ac:dyDescent="0.25">
      <c r="A269" s="2119"/>
      <c r="B269" s="430">
        <v>150</v>
      </c>
      <c r="C269" s="431" t="s">
        <v>355</v>
      </c>
      <c r="D269" s="536" t="s">
        <v>344</v>
      </c>
      <c r="E269" s="531"/>
      <c r="F269" s="531"/>
      <c r="G269" s="537">
        <f>(B269/B265)*G265</f>
        <v>750</v>
      </c>
      <c r="H269" s="538" t="str">
        <f t="shared" ref="H269:H288" si="10">C269</f>
        <v>g</v>
      </c>
      <c r="I269" s="407"/>
      <c r="J269" s="407"/>
      <c r="K269" s="407"/>
      <c r="L269" s="407"/>
      <c r="M269" s="407"/>
      <c r="N269" s="418"/>
      <c r="P269" s="2119"/>
      <c r="Q269" s="430">
        <v>150</v>
      </c>
      <c r="R269" s="431" t="s">
        <v>355</v>
      </c>
      <c r="S269" s="539" t="s">
        <v>344</v>
      </c>
      <c r="T269" s="421"/>
      <c r="U269" s="421"/>
      <c r="V269" s="436">
        <f>(Q269/Q265)*V265</f>
        <v>750</v>
      </c>
      <c r="W269" s="437" t="str">
        <f t="shared" ref="W269:W288" si="11">R269</f>
        <v>g</v>
      </c>
      <c r="X269" s="410"/>
      <c r="Y269" s="410"/>
      <c r="Z269" s="410"/>
      <c r="AA269" s="410"/>
      <c r="AB269" s="410"/>
      <c r="AC269" s="420"/>
      <c r="AE269" s="1872"/>
      <c r="AF269" s="1873"/>
      <c r="AG269" s="1873"/>
      <c r="AH269" s="1873"/>
      <c r="AI269" s="1873"/>
    </row>
    <row r="270" spans="1:35" ht="15.75" customHeight="1" x14ac:dyDescent="0.25">
      <c r="A270" s="2119"/>
      <c r="B270" s="430">
        <v>80</v>
      </c>
      <c r="C270" s="431" t="s">
        <v>355</v>
      </c>
      <c r="D270" s="536" t="s">
        <v>344</v>
      </c>
      <c r="E270" s="531"/>
      <c r="F270" s="531"/>
      <c r="G270" s="537">
        <f>(B270/B265)*G265</f>
        <v>400</v>
      </c>
      <c r="H270" s="538" t="str">
        <f t="shared" si="10"/>
        <v>g</v>
      </c>
      <c r="I270" s="407"/>
      <c r="J270" s="407"/>
      <c r="K270" s="407"/>
      <c r="L270" s="407"/>
      <c r="M270" s="407"/>
      <c r="N270" s="418"/>
      <c r="P270" s="2119"/>
      <c r="Q270" s="430">
        <v>80</v>
      </c>
      <c r="R270" s="431" t="s">
        <v>355</v>
      </c>
      <c r="S270" s="539" t="s">
        <v>344</v>
      </c>
      <c r="T270" s="421"/>
      <c r="U270" s="421"/>
      <c r="V270" s="436">
        <f>(Q270/Q265)*V265</f>
        <v>400</v>
      </c>
      <c r="W270" s="437" t="str">
        <f t="shared" si="11"/>
        <v>g</v>
      </c>
      <c r="X270" s="410"/>
      <c r="Y270" s="410"/>
      <c r="Z270" s="410"/>
      <c r="AA270" s="410"/>
      <c r="AB270" s="410"/>
      <c r="AC270" s="420"/>
      <c r="AE270" s="1872"/>
      <c r="AF270" s="1873"/>
      <c r="AG270" s="1873"/>
      <c r="AH270" s="1873"/>
      <c r="AI270" s="1873"/>
    </row>
    <row r="271" spans="1:35" ht="15.75" customHeight="1" x14ac:dyDescent="0.25">
      <c r="A271" s="2119"/>
      <c r="B271" s="430">
        <v>1</v>
      </c>
      <c r="C271" s="431" t="s">
        <v>118</v>
      </c>
      <c r="D271" s="536" t="s">
        <v>344</v>
      </c>
      <c r="E271" s="531"/>
      <c r="F271" s="531"/>
      <c r="G271" s="540">
        <f>(B271/B265)*G265</f>
        <v>5</v>
      </c>
      <c r="H271" s="538" t="str">
        <f t="shared" si="10"/>
        <v>blanc</v>
      </c>
      <c r="I271" s="407"/>
      <c r="J271" s="407"/>
      <c r="K271" s="407"/>
      <c r="L271" s="407"/>
      <c r="M271" s="407"/>
      <c r="N271" s="418"/>
      <c r="P271" s="2119"/>
      <c r="Q271" s="430">
        <v>1</v>
      </c>
      <c r="R271" s="431" t="s">
        <v>118</v>
      </c>
      <c r="S271" s="539" t="s">
        <v>344</v>
      </c>
      <c r="T271" s="421"/>
      <c r="U271" s="421"/>
      <c r="V271" s="436">
        <f>(Q271/Q265)*V265</f>
        <v>5</v>
      </c>
      <c r="W271" s="437" t="str">
        <f t="shared" si="11"/>
        <v>blanc</v>
      </c>
      <c r="X271" s="410"/>
      <c r="Y271" s="410"/>
      <c r="Z271" s="410"/>
      <c r="AA271" s="410"/>
      <c r="AB271" s="410"/>
      <c r="AC271" s="420"/>
      <c r="AE271" s="1872"/>
      <c r="AF271" s="1873"/>
      <c r="AG271" s="1873"/>
      <c r="AH271" s="1873"/>
      <c r="AI271" s="1873"/>
    </row>
    <row r="272" spans="1:35" ht="18.75" x14ac:dyDescent="0.25">
      <c r="A272" s="2119"/>
      <c r="B272" s="430">
        <v>2</v>
      </c>
      <c r="C272" s="431" t="s">
        <v>125</v>
      </c>
      <c r="D272" s="536" t="s">
        <v>344</v>
      </c>
      <c r="E272" s="531"/>
      <c r="F272" s="531"/>
      <c r="G272" s="541">
        <f>(B272/B265)*G265</f>
        <v>10</v>
      </c>
      <c r="H272" s="538" t="str">
        <f t="shared" si="10"/>
        <v>pincées</v>
      </c>
      <c r="I272" s="407"/>
      <c r="J272" s="407"/>
      <c r="K272" s="407"/>
      <c r="L272" s="407"/>
      <c r="M272" s="407"/>
      <c r="N272" s="418"/>
      <c r="P272" s="2119"/>
      <c r="Q272" s="430">
        <v>2</v>
      </c>
      <c r="R272" s="431" t="s">
        <v>125</v>
      </c>
      <c r="S272" s="539" t="s">
        <v>344</v>
      </c>
      <c r="T272" s="421"/>
      <c r="U272" s="421"/>
      <c r="V272" s="436">
        <f>(Q272/Q265)*V265</f>
        <v>10</v>
      </c>
      <c r="W272" s="437" t="str">
        <f t="shared" si="11"/>
        <v>pincées</v>
      </c>
      <c r="X272" s="410"/>
      <c r="Y272" s="410"/>
      <c r="Z272" s="410"/>
      <c r="AA272" s="410"/>
      <c r="AB272" s="410"/>
      <c r="AC272" s="420"/>
      <c r="AE272" s="440" t="s">
        <v>402</v>
      </c>
    </row>
    <row r="273" spans="1:31" ht="15.75" x14ac:dyDescent="0.25">
      <c r="A273" s="2119"/>
      <c r="B273" s="430"/>
      <c r="C273" s="431"/>
      <c r="D273" s="536"/>
      <c r="E273" s="531"/>
      <c r="F273" s="531"/>
      <c r="G273" s="541">
        <f>(B273/B265)*G265</f>
        <v>0</v>
      </c>
      <c r="H273" s="538">
        <f t="shared" si="10"/>
        <v>0</v>
      </c>
      <c r="I273" s="407"/>
      <c r="J273" s="407"/>
      <c r="K273" s="407"/>
      <c r="L273" s="407"/>
      <c r="M273" s="407"/>
      <c r="N273" s="418"/>
      <c r="P273" s="2119"/>
      <c r="Q273" s="430"/>
      <c r="R273" s="431"/>
      <c r="S273" s="539"/>
      <c r="T273" s="421"/>
      <c r="U273" s="421"/>
      <c r="V273" s="442">
        <f>(Q273/Q265)*V265</f>
        <v>0</v>
      </c>
      <c r="W273" s="437">
        <f t="shared" si="11"/>
        <v>0</v>
      </c>
      <c r="X273" s="410"/>
      <c r="Y273" s="410"/>
      <c r="Z273" s="410"/>
      <c r="AA273" s="410"/>
      <c r="AB273" s="410"/>
      <c r="AC273" s="420"/>
      <c r="AE273" s="441" t="s">
        <v>402</v>
      </c>
    </row>
    <row r="274" spans="1:31" ht="15.75" x14ac:dyDescent="0.25">
      <c r="A274" s="2119"/>
      <c r="B274" s="430"/>
      <c r="C274" s="431"/>
      <c r="D274" s="536"/>
      <c r="E274" s="531"/>
      <c r="F274" s="531"/>
      <c r="G274" s="541">
        <f>(B274/B265)*G265</f>
        <v>0</v>
      </c>
      <c r="H274" s="538">
        <f t="shared" si="10"/>
        <v>0</v>
      </c>
      <c r="I274" s="407"/>
      <c r="J274" s="407"/>
      <c r="K274" s="407"/>
      <c r="L274" s="407"/>
      <c r="M274" s="407"/>
      <c r="N274" s="418"/>
      <c r="P274" s="2119"/>
      <c r="Q274" s="430"/>
      <c r="R274" s="431"/>
      <c r="S274" s="539"/>
      <c r="T274" s="421"/>
      <c r="U274" s="421"/>
      <c r="V274" s="442">
        <f>(Q274/Q265)*V265</f>
        <v>0</v>
      </c>
      <c r="W274" s="437">
        <f t="shared" si="11"/>
        <v>0</v>
      </c>
      <c r="X274" s="410"/>
      <c r="Y274" s="410"/>
      <c r="Z274" s="410"/>
      <c r="AA274" s="410"/>
      <c r="AB274" s="410"/>
      <c r="AC274" s="420"/>
      <c r="AE274" s="441" t="s">
        <v>402</v>
      </c>
    </row>
    <row r="275" spans="1:31" ht="15.75" x14ac:dyDescent="0.25">
      <c r="A275" s="2119"/>
      <c r="B275" s="430"/>
      <c r="C275" s="431"/>
      <c r="D275" s="536"/>
      <c r="E275" s="531"/>
      <c r="F275" s="531"/>
      <c r="G275" s="541">
        <f>(B275/B265)*G265</f>
        <v>0</v>
      </c>
      <c r="H275" s="538">
        <f t="shared" si="10"/>
        <v>0</v>
      </c>
      <c r="I275" s="407"/>
      <c r="J275" s="407"/>
      <c r="K275" s="407"/>
      <c r="L275" s="407"/>
      <c r="M275" s="407"/>
      <c r="N275" s="418"/>
      <c r="P275" s="2119"/>
      <c r="Q275" s="430"/>
      <c r="R275" s="431"/>
      <c r="S275" s="539"/>
      <c r="T275" s="421"/>
      <c r="U275" s="421"/>
      <c r="V275" s="442">
        <f>(Q275/Q265)*V265</f>
        <v>0</v>
      </c>
      <c r="W275" s="437">
        <f t="shared" si="11"/>
        <v>0</v>
      </c>
      <c r="X275" s="410"/>
      <c r="Y275" s="410"/>
      <c r="Z275" s="410"/>
      <c r="AA275" s="410"/>
      <c r="AB275" s="410"/>
      <c r="AC275" s="420"/>
      <c r="AE275" s="441" t="s">
        <v>402</v>
      </c>
    </row>
    <row r="276" spans="1:31" ht="15.75" x14ac:dyDescent="0.25">
      <c r="A276" s="2119"/>
      <c r="B276" s="430"/>
      <c r="C276" s="431"/>
      <c r="D276" s="536"/>
      <c r="E276" s="531"/>
      <c r="F276" s="531"/>
      <c r="G276" s="541">
        <f>(B276/B265)*G265</f>
        <v>0</v>
      </c>
      <c r="H276" s="538">
        <f t="shared" si="10"/>
        <v>0</v>
      </c>
      <c r="I276" s="407"/>
      <c r="J276" s="407"/>
      <c r="K276" s="407"/>
      <c r="L276" s="407"/>
      <c r="M276" s="407"/>
      <c r="N276" s="418"/>
      <c r="P276" s="2119"/>
      <c r="Q276" s="430"/>
      <c r="R276" s="431"/>
      <c r="S276" s="539"/>
      <c r="T276" s="421"/>
      <c r="U276" s="421"/>
      <c r="V276" s="442">
        <f>(Q276/Q265)*V265</f>
        <v>0</v>
      </c>
      <c r="W276" s="437">
        <f t="shared" si="11"/>
        <v>0</v>
      </c>
      <c r="X276" s="410"/>
      <c r="Y276" s="410"/>
      <c r="Z276" s="410"/>
      <c r="AA276" s="410"/>
      <c r="AB276" s="410"/>
      <c r="AC276" s="420"/>
      <c r="AE276" s="441" t="s">
        <v>402</v>
      </c>
    </row>
    <row r="277" spans="1:31" ht="15.75" x14ac:dyDescent="0.25">
      <c r="A277" s="2119"/>
      <c r="B277" s="430"/>
      <c r="C277" s="431"/>
      <c r="D277" s="536"/>
      <c r="E277" s="531"/>
      <c r="F277" s="531"/>
      <c r="G277" s="541">
        <f>(B277/B265)*G265</f>
        <v>0</v>
      </c>
      <c r="H277" s="538">
        <f t="shared" si="10"/>
        <v>0</v>
      </c>
      <c r="I277" s="407"/>
      <c r="J277" s="407"/>
      <c r="K277" s="407"/>
      <c r="L277" s="407"/>
      <c r="M277" s="407"/>
      <c r="N277" s="418"/>
      <c r="P277" s="2119"/>
      <c r="Q277" s="430"/>
      <c r="R277" s="431"/>
      <c r="S277" s="539"/>
      <c r="T277" s="421"/>
      <c r="U277" s="421"/>
      <c r="V277" s="442">
        <f>(Q277/Q265)*V265</f>
        <v>0</v>
      </c>
      <c r="W277" s="437">
        <f t="shared" si="11"/>
        <v>0</v>
      </c>
      <c r="X277" s="410"/>
      <c r="Y277" s="410"/>
      <c r="Z277" s="410"/>
      <c r="AA277" s="410"/>
      <c r="AB277" s="410"/>
      <c r="AC277" s="420"/>
      <c r="AE277" s="441" t="s">
        <v>402</v>
      </c>
    </row>
    <row r="278" spans="1:31" ht="15.75" x14ac:dyDescent="0.25">
      <c r="A278" s="2119"/>
      <c r="B278" s="430"/>
      <c r="C278" s="431"/>
      <c r="D278" s="536"/>
      <c r="E278" s="531"/>
      <c r="F278" s="531"/>
      <c r="G278" s="541">
        <f>(B278/B265)*G265</f>
        <v>0</v>
      </c>
      <c r="H278" s="538">
        <f t="shared" si="10"/>
        <v>0</v>
      </c>
      <c r="I278" s="407"/>
      <c r="J278" s="407"/>
      <c r="K278" s="407"/>
      <c r="L278" s="407"/>
      <c r="M278" s="407"/>
      <c r="N278" s="418"/>
      <c r="P278" s="2119"/>
      <c r="Q278" s="430"/>
      <c r="R278" s="431"/>
      <c r="S278" s="539"/>
      <c r="T278" s="421"/>
      <c r="U278" s="421"/>
      <c r="V278" s="442">
        <f>(Q278/Q265)*V265</f>
        <v>0</v>
      </c>
      <c r="W278" s="437">
        <f t="shared" si="11"/>
        <v>0</v>
      </c>
      <c r="X278" s="410"/>
      <c r="Y278" s="410"/>
      <c r="Z278" s="410"/>
      <c r="AA278" s="410"/>
      <c r="AB278" s="410"/>
      <c r="AC278" s="420"/>
      <c r="AE278" s="441" t="s">
        <v>402</v>
      </c>
    </row>
    <row r="279" spans="1:31" ht="15.75" x14ac:dyDescent="0.25">
      <c r="A279" s="2119"/>
      <c r="B279" s="430"/>
      <c r="C279" s="431"/>
      <c r="D279" s="536"/>
      <c r="E279" s="531"/>
      <c r="F279" s="531"/>
      <c r="G279" s="541">
        <f>(B279/B265)*G265</f>
        <v>0</v>
      </c>
      <c r="H279" s="538">
        <f t="shared" si="10"/>
        <v>0</v>
      </c>
      <c r="I279" s="407"/>
      <c r="J279" s="407"/>
      <c r="K279" s="407"/>
      <c r="L279" s="407"/>
      <c r="M279" s="407"/>
      <c r="N279" s="418"/>
      <c r="P279" s="2119"/>
      <c r="Q279" s="430"/>
      <c r="R279" s="431"/>
      <c r="S279" s="539"/>
      <c r="T279" s="421"/>
      <c r="U279" s="421"/>
      <c r="V279" s="442">
        <f>(Q279/Q265)*V265</f>
        <v>0</v>
      </c>
      <c r="W279" s="437">
        <f t="shared" si="11"/>
        <v>0</v>
      </c>
      <c r="X279" s="410"/>
      <c r="Y279" s="410"/>
      <c r="Z279" s="410"/>
      <c r="AA279" s="410"/>
      <c r="AB279" s="410"/>
      <c r="AC279" s="420"/>
      <c r="AE279" s="441" t="s">
        <v>402</v>
      </c>
    </row>
    <row r="280" spans="1:31" ht="15.75" x14ac:dyDescent="0.25">
      <c r="A280" s="2119"/>
      <c r="B280" s="430"/>
      <c r="C280" s="431"/>
      <c r="D280" s="536"/>
      <c r="E280" s="531"/>
      <c r="F280" s="531"/>
      <c r="G280" s="541">
        <f>(B280/B265)*G265</f>
        <v>0</v>
      </c>
      <c r="H280" s="538">
        <f t="shared" si="10"/>
        <v>0</v>
      </c>
      <c r="I280" s="407"/>
      <c r="J280" s="407"/>
      <c r="K280" s="407"/>
      <c r="L280" s="407"/>
      <c r="M280" s="407"/>
      <c r="N280" s="418"/>
      <c r="P280" s="2119"/>
      <c r="Q280" s="430"/>
      <c r="R280" s="431"/>
      <c r="S280" s="539"/>
      <c r="T280" s="421"/>
      <c r="U280" s="421"/>
      <c r="V280" s="442">
        <f>(Q280/Q265)*V265</f>
        <v>0</v>
      </c>
      <c r="W280" s="437">
        <f t="shared" si="11"/>
        <v>0</v>
      </c>
      <c r="X280" s="410"/>
      <c r="Y280" s="410"/>
      <c r="Z280" s="410"/>
      <c r="AA280" s="410"/>
      <c r="AB280" s="410"/>
      <c r="AC280" s="420"/>
      <c r="AE280" s="441" t="s">
        <v>402</v>
      </c>
    </row>
    <row r="281" spans="1:31" ht="15.75" x14ac:dyDescent="0.25">
      <c r="A281" s="2119"/>
      <c r="B281" s="430"/>
      <c r="C281" s="431"/>
      <c r="D281" s="536"/>
      <c r="E281" s="531"/>
      <c r="F281" s="531"/>
      <c r="G281" s="541">
        <f>(B281/B265)*G265</f>
        <v>0</v>
      </c>
      <c r="H281" s="538">
        <f t="shared" si="10"/>
        <v>0</v>
      </c>
      <c r="I281" s="407"/>
      <c r="J281" s="407"/>
      <c r="K281" s="407"/>
      <c r="L281" s="407"/>
      <c r="M281" s="407"/>
      <c r="N281" s="418"/>
      <c r="P281" s="2119"/>
      <c r="Q281" s="430"/>
      <c r="R281" s="431"/>
      <c r="S281" s="539"/>
      <c r="T281" s="421"/>
      <c r="U281" s="421"/>
      <c r="V281" s="442">
        <f>(Q281/Q265)*V265</f>
        <v>0</v>
      </c>
      <c r="W281" s="437">
        <f t="shared" si="11"/>
        <v>0</v>
      </c>
      <c r="X281" s="410"/>
      <c r="Y281" s="410"/>
      <c r="Z281" s="410"/>
      <c r="AA281" s="410"/>
      <c r="AB281" s="410"/>
      <c r="AC281" s="420"/>
      <c r="AE281" s="441" t="s">
        <v>402</v>
      </c>
    </row>
    <row r="282" spans="1:31" ht="15.75" x14ac:dyDescent="0.25">
      <c r="A282" s="2119"/>
      <c r="B282" s="430"/>
      <c r="C282" s="431"/>
      <c r="D282" s="536"/>
      <c r="E282" s="531"/>
      <c r="F282" s="531"/>
      <c r="G282" s="541">
        <f>(B282/B265)*G265</f>
        <v>0</v>
      </c>
      <c r="H282" s="538">
        <f t="shared" si="10"/>
        <v>0</v>
      </c>
      <c r="I282" s="407"/>
      <c r="J282" s="407"/>
      <c r="K282" s="407"/>
      <c r="L282" s="407"/>
      <c r="M282" s="407"/>
      <c r="N282" s="418"/>
      <c r="P282" s="2119"/>
      <c r="Q282" s="430"/>
      <c r="R282" s="431"/>
      <c r="S282" s="539"/>
      <c r="T282" s="421"/>
      <c r="U282" s="421"/>
      <c r="V282" s="442">
        <f>(Q282/Q265)*V265</f>
        <v>0</v>
      </c>
      <c r="W282" s="437">
        <f t="shared" si="11"/>
        <v>0</v>
      </c>
      <c r="X282" s="410"/>
      <c r="Y282" s="410"/>
      <c r="Z282" s="410"/>
      <c r="AA282" s="410"/>
      <c r="AB282" s="410"/>
      <c r="AC282" s="420"/>
      <c r="AE282" s="441" t="s">
        <v>402</v>
      </c>
    </row>
    <row r="283" spans="1:31" ht="15.75" x14ac:dyDescent="0.25">
      <c r="A283" s="2119"/>
      <c r="B283" s="430"/>
      <c r="C283" s="431"/>
      <c r="D283" s="536"/>
      <c r="E283" s="531"/>
      <c r="F283" s="531"/>
      <c r="G283" s="541">
        <f>(B283/B265)*G265</f>
        <v>0</v>
      </c>
      <c r="H283" s="538">
        <f t="shared" si="10"/>
        <v>0</v>
      </c>
      <c r="I283" s="407"/>
      <c r="J283" s="407"/>
      <c r="K283" s="407"/>
      <c r="L283" s="407"/>
      <c r="M283" s="407"/>
      <c r="N283" s="418"/>
      <c r="P283" s="2119"/>
      <c r="Q283" s="430"/>
      <c r="R283" s="431"/>
      <c r="S283" s="539"/>
      <c r="T283" s="421"/>
      <c r="U283" s="421"/>
      <c r="V283" s="442">
        <f>(Q283/Q265)*V265</f>
        <v>0</v>
      </c>
      <c r="W283" s="437">
        <f t="shared" si="11"/>
        <v>0</v>
      </c>
      <c r="X283" s="410"/>
      <c r="Y283" s="410"/>
      <c r="Z283" s="410"/>
      <c r="AA283" s="410"/>
      <c r="AB283" s="410"/>
      <c r="AC283" s="420"/>
      <c r="AE283" s="441" t="s">
        <v>402</v>
      </c>
    </row>
    <row r="284" spans="1:31" ht="15.75" x14ac:dyDescent="0.25">
      <c r="A284" s="2119"/>
      <c r="B284" s="430"/>
      <c r="C284" s="431"/>
      <c r="D284" s="536"/>
      <c r="E284" s="531"/>
      <c r="F284" s="531"/>
      <c r="G284" s="541">
        <f>(B284/B265)*G265</f>
        <v>0</v>
      </c>
      <c r="H284" s="538">
        <f t="shared" si="10"/>
        <v>0</v>
      </c>
      <c r="I284" s="407"/>
      <c r="J284" s="407"/>
      <c r="K284" s="407"/>
      <c r="L284" s="407"/>
      <c r="M284" s="407"/>
      <c r="N284" s="418"/>
      <c r="P284" s="2119"/>
      <c r="Q284" s="430"/>
      <c r="R284" s="431"/>
      <c r="S284" s="539"/>
      <c r="T284" s="421"/>
      <c r="U284" s="421"/>
      <c r="V284" s="442">
        <f>(Q284/Q265)*V265</f>
        <v>0</v>
      </c>
      <c r="W284" s="437">
        <f t="shared" si="11"/>
        <v>0</v>
      </c>
      <c r="X284" s="410"/>
      <c r="Y284" s="410"/>
      <c r="Z284" s="410"/>
      <c r="AA284" s="410"/>
      <c r="AB284" s="410"/>
      <c r="AC284" s="420"/>
      <c r="AE284" s="441" t="s">
        <v>402</v>
      </c>
    </row>
    <row r="285" spans="1:31" ht="15.75" x14ac:dyDescent="0.25">
      <c r="A285" s="2119"/>
      <c r="B285" s="430"/>
      <c r="C285" s="431"/>
      <c r="D285" s="536"/>
      <c r="E285" s="531"/>
      <c r="F285" s="531"/>
      <c r="G285" s="541">
        <f>(B285/B265)*G265</f>
        <v>0</v>
      </c>
      <c r="H285" s="538">
        <f t="shared" si="10"/>
        <v>0</v>
      </c>
      <c r="I285" s="407"/>
      <c r="J285" s="407"/>
      <c r="K285" s="407"/>
      <c r="L285" s="407"/>
      <c r="M285" s="407"/>
      <c r="N285" s="418"/>
      <c r="P285" s="2119"/>
      <c r="Q285" s="430"/>
      <c r="R285" s="431"/>
      <c r="S285" s="539"/>
      <c r="T285" s="421"/>
      <c r="U285" s="421"/>
      <c r="V285" s="442">
        <f>(Q285/Q265)*V265</f>
        <v>0</v>
      </c>
      <c r="W285" s="437">
        <f t="shared" si="11"/>
        <v>0</v>
      </c>
      <c r="X285" s="410"/>
      <c r="Y285" s="410"/>
      <c r="Z285" s="410"/>
      <c r="AA285" s="410"/>
      <c r="AB285" s="410"/>
      <c r="AC285" s="420"/>
      <c r="AE285" s="441" t="s">
        <v>402</v>
      </c>
    </row>
    <row r="286" spans="1:31" ht="15.75" x14ac:dyDescent="0.25">
      <c r="A286" s="2119"/>
      <c r="B286" s="430"/>
      <c r="C286" s="431"/>
      <c r="D286" s="536"/>
      <c r="E286" s="531"/>
      <c r="F286" s="531"/>
      <c r="G286" s="541">
        <f>(B286/B265)*G265</f>
        <v>0</v>
      </c>
      <c r="H286" s="538">
        <f t="shared" si="10"/>
        <v>0</v>
      </c>
      <c r="I286" s="407"/>
      <c r="J286" s="407"/>
      <c r="K286" s="407"/>
      <c r="L286" s="407"/>
      <c r="M286" s="407"/>
      <c r="N286" s="418"/>
      <c r="P286" s="2119"/>
      <c r="Q286" s="430"/>
      <c r="R286" s="431"/>
      <c r="S286" s="539"/>
      <c r="T286" s="421"/>
      <c r="U286" s="421"/>
      <c r="V286" s="442">
        <f>(Q286/Q265)*V265</f>
        <v>0</v>
      </c>
      <c r="W286" s="437">
        <f t="shared" si="11"/>
        <v>0</v>
      </c>
      <c r="X286" s="410"/>
      <c r="Y286" s="410"/>
      <c r="Z286" s="410"/>
      <c r="AA286" s="410"/>
      <c r="AB286" s="410"/>
      <c r="AC286" s="420"/>
      <c r="AE286" s="441" t="s">
        <v>402</v>
      </c>
    </row>
    <row r="287" spans="1:31" ht="15.75" x14ac:dyDescent="0.25">
      <c r="A287" s="2119"/>
      <c r="B287" s="430"/>
      <c r="C287" s="431"/>
      <c r="D287" s="536"/>
      <c r="E287" s="531"/>
      <c r="F287" s="531"/>
      <c r="G287" s="541">
        <f>(B287/B265)*G265</f>
        <v>0</v>
      </c>
      <c r="H287" s="538">
        <f t="shared" si="10"/>
        <v>0</v>
      </c>
      <c r="I287" s="407"/>
      <c r="J287" s="407"/>
      <c r="K287" s="407"/>
      <c r="L287" s="407"/>
      <c r="M287" s="407"/>
      <c r="N287" s="418"/>
      <c r="P287" s="2119"/>
      <c r="Q287" s="430"/>
      <c r="R287" s="431"/>
      <c r="S287" s="539"/>
      <c r="T287" s="421"/>
      <c r="U287" s="421"/>
      <c r="V287" s="442">
        <f>(Q287/Q265)*V265</f>
        <v>0</v>
      </c>
      <c r="W287" s="437">
        <f t="shared" si="11"/>
        <v>0</v>
      </c>
      <c r="X287" s="410"/>
      <c r="Y287" s="410"/>
      <c r="Z287" s="410"/>
      <c r="AA287" s="410"/>
      <c r="AB287" s="410"/>
      <c r="AC287" s="420"/>
      <c r="AE287" s="441" t="s">
        <v>402</v>
      </c>
    </row>
    <row r="288" spans="1:31" ht="15.75" x14ac:dyDescent="0.25">
      <c r="A288" s="2119"/>
      <c r="B288" s="430"/>
      <c r="C288" s="431"/>
      <c r="D288" s="536"/>
      <c r="E288" s="531"/>
      <c r="F288" s="531"/>
      <c r="G288" s="541">
        <f>(B288/B265)*G265</f>
        <v>0</v>
      </c>
      <c r="H288" s="538">
        <f t="shared" si="10"/>
        <v>0</v>
      </c>
      <c r="I288" s="407"/>
      <c r="J288" s="407"/>
      <c r="K288" s="407"/>
      <c r="L288" s="407"/>
      <c r="M288" s="407"/>
      <c r="N288" s="418"/>
      <c r="P288" s="2119"/>
      <c r="Q288" s="430"/>
      <c r="R288" s="431"/>
      <c r="S288" s="539"/>
      <c r="T288" s="421"/>
      <c r="U288" s="421"/>
      <c r="V288" s="442">
        <f>(Q288/Q265)*V265</f>
        <v>0</v>
      </c>
      <c r="W288" s="437">
        <f t="shared" si="11"/>
        <v>0</v>
      </c>
      <c r="X288" s="410"/>
      <c r="Y288" s="410"/>
      <c r="Z288" s="410"/>
      <c r="AA288" s="410"/>
      <c r="AB288" s="410"/>
      <c r="AC288" s="420"/>
      <c r="AE288" s="441" t="s">
        <v>402</v>
      </c>
    </row>
    <row r="289" spans="1:35" ht="15.75" customHeight="1" x14ac:dyDescent="0.25">
      <c r="A289" s="2119"/>
      <c r="B289" s="2115" t="s">
        <v>491</v>
      </c>
      <c r="C289" s="2115"/>
      <c r="D289" s="2115"/>
      <c r="E289" s="2115"/>
      <c r="F289" s="2115"/>
      <c r="G289" s="2115"/>
      <c r="H289" s="2115"/>
      <c r="I289" s="2115"/>
      <c r="J289" s="2115"/>
      <c r="K289" s="2115"/>
      <c r="L289" s="2115"/>
      <c r="M289" s="2115"/>
      <c r="N289" s="2116"/>
      <c r="P289" s="2119"/>
      <c r="Q289" s="2115" t="s">
        <v>491</v>
      </c>
      <c r="R289" s="2115"/>
      <c r="S289" s="2115"/>
      <c r="T289" s="2115"/>
      <c r="U289" s="2115"/>
      <c r="V289" s="2115"/>
      <c r="W289" s="2115"/>
      <c r="X289" s="2115"/>
      <c r="Y289" s="2115"/>
      <c r="Z289" s="2115"/>
      <c r="AA289" s="2115"/>
      <c r="AB289" s="2115"/>
      <c r="AC289" s="2116"/>
      <c r="AE289" s="1870" t="s">
        <v>100</v>
      </c>
      <c r="AF289" s="1871" t="s">
        <v>384</v>
      </c>
      <c r="AG289" s="1871"/>
      <c r="AH289" s="1871"/>
      <c r="AI289" s="1871"/>
    </row>
    <row r="290" spans="1:35" ht="18.75" x14ac:dyDescent="0.25">
      <c r="A290" s="2119"/>
      <c r="B290" s="542" t="s">
        <v>24</v>
      </c>
      <c r="C290" s="444" t="s">
        <v>127</v>
      </c>
      <c r="D290" s="1915"/>
      <c r="E290" s="1916"/>
      <c r="F290" s="1916"/>
      <c r="G290" s="1916"/>
      <c r="H290" s="1916"/>
      <c r="I290" s="1916"/>
      <c r="J290" s="1916"/>
      <c r="K290" s="1916"/>
      <c r="L290" s="1916"/>
      <c r="M290" s="1916"/>
      <c r="N290" s="1917"/>
      <c r="P290" s="2119"/>
      <c r="Q290" s="445" t="s">
        <v>24</v>
      </c>
      <c r="R290" s="444" t="s">
        <v>127</v>
      </c>
      <c r="S290" s="1915"/>
      <c r="T290" s="1916"/>
      <c r="U290" s="1916"/>
      <c r="V290" s="1916"/>
      <c r="W290" s="1916"/>
      <c r="X290" s="1916"/>
      <c r="Y290" s="1916"/>
      <c r="Z290" s="1916"/>
      <c r="AA290" s="1916"/>
      <c r="AB290" s="1916"/>
      <c r="AC290" s="1917"/>
      <c r="AE290" s="1870"/>
      <c r="AF290" s="1871"/>
      <c r="AG290" s="1871"/>
      <c r="AH290" s="1871"/>
      <c r="AI290" s="1871"/>
    </row>
    <row r="291" spans="1:35" ht="15" customHeight="1" x14ac:dyDescent="0.25">
      <c r="A291" s="2119"/>
      <c r="B291" s="2129" t="s">
        <v>288</v>
      </c>
      <c r="C291" s="2129"/>
      <c r="D291" s="2129"/>
      <c r="E291" s="2129"/>
      <c r="F291" s="2129"/>
      <c r="G291" s="2129"/>
      <c r="H291" s="2129"/>
      <c r="I291" s="2129"/>
      <c r="J291" s="2129"/>
      <c r="K291" s="2129"/>
      <c r="L291" s="2129"/>
      <c r="M291" s="2129"/>
      <c r="N291" s="2130"/>
      <c r="P291" s="2119"/>
      <c r="Q291" s="2129" t="s">
        <v>288</v>
      </c>
      <c r="R291" s="2129"/>
      <c r="S291" s="2129"/>
      <c r="T291" s="2129"/>
      <c r="U291" s="2129"/>
      <c r="V291" s="2129"/>
      <c r="W291" s="2129"/>
      <c r="X291" s="2129"/>
      <c r="Y291" s="2129"/>
      <c r="Z291" s="2129"/>
      <c r="AA291" s="2129"/>
      <c r="AB291" s="2129"/>
      <c r="AC291" s="2130"/>
      <c r="AE291" s="1870"/>
      <c r="AF291" s="1871"/>
      <c r="AG291" s="1871"/>
      <c r="AH291" s="1871"/>
      <c r="AI291" s="1871"/>
    </row>
    <row r="292" spans="1:35" ht="15" customHeight="1" x14ac:dyDescent="0.25">
      <c r="A292" s="2119"/>
      <c r="B292" s="2129"/>
      <c r="C292" s="2129"/>
      <c r="D292" s="2129"/>
      <c r="E292" s="2129"/>
      <c r="F292" s="2129"/>
      <c r="G292" s="2129"/>
      <c r="H292" s="2129"/>
      <c r="I292" s="2129"/>
      <c r="J292" s="2129"/>
      <c r="K292" s="2129"/>
      <c r="L292" s="2129"/>
      <c r="M292" s="2129"/>
      <c r="N292" s="2130"/>
      <c r="P292" s="2119"/>
      <c r="Q292" s="2129"/>
      <c r="R292" s="2129"/>
      <c r="S292" s="2129"/>
      <c r="T292" s="2129"/>
      <c r="U292" s="2129"/>
      <c r="V292" s="2129"/>
      <c r="W292" s="2129"/>
      <c r="X292" s="2129"/>
      <c r="Y292" s="2129"/>
      <c r="Z292" s="2129"/>
      <c r="AA292" s="2129"/>
      <c r="AB292" s="2129"/>
      <c r="AC292" s="2130"/>
      <c r="AE292" s="441" t="s">
        <v>402</v>
      </c>
    </row>
    <row r="293" spans="1:35" ht="18.75" x14ac:dyDescent="0.25">
      <c r="A293" s="2119"/>
      <c r="B293" s="1920" t="s">
        <v>375</v>
      </c>
      <c r="C293" s="1920"/>
      <c r="D293" s="1920"/>
      <c r="E293" s="1920"/>
      <c r="F293" s="1920"/>
      <c r="G293" s="1920"/>
      <c r="H293" s="1920"/>
      <c r="I293" s="1920"/>
      <c r="J293" s="1920"/>
      <c r="K293" s="1920"/>
      <c r="L293" s="1920"/>
      <c r="M293" s="1920"/>
      <c r="N293" s="1921"/>
      <c r="P293" s="2119"/>
      <c r="Q293" s="1922" t="s">
        <v>375</v>
      </c>
      <c r="R293" s="1922"/>
      <c r="S293" s="1922"/>
      <c r="T293" s="1922"/>
      <c r="U293" s="1922"/>
      <c r="V293" s="1922"/>
      <c r="W293" s="1922"/>
      <c r="X293" s="1922"/>
      <c r="Y293" s="1922"/>
      <c r="Z293" s="1922"/>
      <c r="AA293" s="1922"/>
      <c r="AB293" s="1922"/>
      <c r="AC293" s="1923"/>
      <c r="AE293" s="441" t="s">
        <v>402</v>
      </c>
    </row>
    <row r="294" spans="1:35" ht="15.75" x14ac:dyDescent="0.25">
      <c r="A294" s="2119"/>
      <c r="B294" s="44"/>
      <c r="C294" s="44"/>
      <c r="D294" s="537">
        <v>10</v>
      </c>
      <c r="E294" s="446"/>
      <c r="F294" s="541">
        <v>2.5</v>
      </c>
      <c r="G294" s="447"/>
      <c r="H294" s="540">
        <v>0.25</v>
      </c>
      <c r="I294" s="448"/>
      <c r="J294" s="448"/>
      <c r="K294" s="448"/>
      <c r="L294" s="448"/>
      <c r="M294" s="448"/>
      <c r="N294" s="449"/>
      <c r="P294" s="2119"/>
      <c r="Q294" s="44"/>
      <c r="R294" s="44"/>
      <c r="S294" s="436">
        <v>10</v>
      </c>
      <c r="T294" s="446"/>
      <c r="U294" s="442">
        <v>2.5</v>
      </c>
      <c r="V294" s="447"/>
      <c r="W294" s="450">
        <v>0.25</v>
      </c>
      <c r="X294" s="448"/>
      <c r="Y294" s="448"/>
      <c r="Z294" s="448"/>
      <c r="AA294" s="448"/>
      <c r="AB294" s="448"/>
      <c r="AC294" s="449"/>
      <c r="AE294" s="441" t="s">
        <v>402</v>
      </c>
    </row>
    <row r="295" spans="1:35" ht="15.75" x14ac:dyDescent="0.25">
      <c r="A295" s="2119"/>
      <c r="B295" s="44"/>
      <c r="C295" s="44"/>
      <c r="D295" s="430">
        <v>150</v>
      </c>
      <c r="E295" s="448"/>
      <c r="F295" s="451">
        <v>2.5</v>
      </c>
      <c r="G295" s="448"/>
      <c r="H295" s="452">
        <v>0.25</v>
      </c>
      <c r="I295" s="448"/>
      <c r="J295" s="448"/>
      <c r="K295" s="448"/>
      <c r="L295" s="448"/>
      <c r="M295" s="448"/>
      <c r="N295" s="449"/>
      <c r="P295" s="2119"/>
      <c r="Q295" s="44"/>
      <c r="R295" s="44"/>
      <c r="S295" s="430">
        <v>150</v>
      </c>
      <c r="T295" s="448"/>
      <c r="U295" s="451">
        <v>2.5</v>
      </c>
      <c r="V295" s="448"/>
      <c r="W295" s="452">
        <v>0.25</v>
      </c>
      <c r="X295" s="448"/>
      <c r="Y295" s="448"/>
      <c r="Z295" s="448"/>
      <c r="AA295" s="448"/>
      <c r="AB295" s="448"/>
      <c r="AC295" s="449"/>
      <c r="AE295" s="441" t="s">
        <v>402</v>
      </c>
    </row>
    <row r="296" spans="1:35" ht="15" customHeight="1" x14ac:dyDescent="0.25">
      <c r="A296" s="2119"/>
      <c r="B296" s="2111" t="s">
        <v>36</v>
      </c>
      <c r="C296" s="2112" t="s">
        <v>97</v>
      </c>
      <c r="D296" s="2112"/>
      <c r="E296" s="2112"/>
      <c r="F296" s="2112"/>
      <c r="G296" s="2112"/>
      <c r="H296" s="2112"/>
      <c r="I296" s="2113" t="s">
        <v>21</v>
      </c>
      <c r="J296" s="2112" t="s">
        <v>23</v>
      </c>
      <c r="K296" s="2112"/>
      <c r="L296" s="2112"/>
      <c r="M296" s="2112"/>
      <c r="N296" s="2112"/>
      <c r="P296" s="2119"/>
      <c r="Q296" s="1914" t="s">
        <v>36</v>
      </c>
      <c r="R296" s="1905" t="s">
        <v>97</v>
      </c>
      <c r="S296" s="1905"/>
      <c r="T296" s="1905"/>
      <c r="U296" s="1905"/>
      <c r="V296" s="1905"/>
      <c r="W296" s="1905"/>
      <c r="X296" s="1904" t="s">
        <v>21</v>
      </c>
      <c r="Y296" s="1905" t="s">
        <v>23</v>
      </c>
      <c r="Z296" s="1905"/>
      <c r="AA296" s="1905"/>
      <c r="AB296" s="1905"/>
      <c r="AC296" s="1906"/>
      <c r="AE296" s="441" t="s">
        <v>402</v>
      </c>
    </row>
    <row r="297" spans="1:35" ht="15" customHeight="1" x14ac:dyDescent="0.25">
      <c r="A297" s="2119"/>
      <c r="B297" s="2111"/>
      <c r="C297" s="2112"/>
      <c r="D297" s="2112"/>
      <c r="E297" s="2112"/>
      <c r="F297" s="2112"/>
      <c r="G297" s="2112"/>
      <c r="H297" s="2112"/>
      <c r="I297" s="2113"/>
      <c r="J297" s="2112"/>
      <c r="K297" s="2112"/>
      <c r="L297" s="2112"/>
      <c r="M297" s="2112"/>
      <c r="N297" s="2112"/>
      <c r="P297" s="2119"/>
      <c r="Q297" s="1914"/>
      <c r="R297" s="1905"/>
      <c r="S297" s="1905"/>
      <c r="T297" s="1905"/>
      <c r="U297" s="1905"/>
      <c r="V297" s="1905"/>
      <c r="W297" s="1905"/>
      <c r="X297" s="1904"/>
      <c r="Y297" s="1905"/>
      <c r="Z297" s="1905"/>
      <c r="AA297" s="1905"/>
      <c r="AB297" s="1905"/>
      <c r="AC297" s="1906"/>
      <c r="AE297" s="441" t="s">
        <v>402</v>
      </c>
    </row>
    <row r="298" spans="1:35" ht="15" customHeight="1" x14ac:dyDescent="0.25">
      <c r="A298" s="2119"/>
      <c r="B298" s="2111" t="s">
        <v>39</v>
      </c>
      <c r="C298" s="2112" t="s">
        <v>369</v>
      </c>
      <c r="D298" s="2112"/>
      <c r="E298" s="2112"/>
      <c r="F298" s="2112"/>
      <c r="G298" s="2112"/>
      <c r="H298" s="2112"/>
      <c r="I298" s="2113" t="s">
        <v>22</v>
      </c>
      <c r="J298" s="2112" t="s">
        <v>265</v>
      </c>
      <c r="K298" s="2112"/>
      <c r="L298" s="2112"/>
      <c r="M298" s="2112"/>
      <c r="N298" s="2112"/>
      <c r="P298" s="2119"/>
      <c r="Q298" s="1914" t="s">
        <v>39</v>
      </c>
      <c r="R298" s="1905" t="s">
        <v>369</v>
      </c>
      <c r="S298" s="1905"/>
      <c r="T298" s="1905"/>
      <c r="U298" s="1905"/>
      <c r="V298" s="1905"/>
      <c r="W298" s="1905"/>
      <c r="X298" s="1904" t="s">
        <v>22</v>
      </c>
      <c r="Y298" s="1905" t="s">
        <v>265</v>
      </c>
      <c r="Z298" s="1905"/>
      <c r="AA298" s="1905"/>
      <c r="AB298" s="1905"/>
      <c r="AC298" s="1906"/>
      <c r="AE298" s="441" t="s">
        <v>402</v>
      </c>
    </row>
    <row r="299" spans="1:35" ht="15" customHeight="1" x14ac:dyDescent="0.25">
      <c r="A299" s="2119"/>
      <c r="B299" s="2111"/>
      <c r="C299" s="2112"/>
      <c r="D299" s="2112"/>
      <c r="E299" s="2112"/>
      <c r="F299" s="2112"/>
      <c r="G299" s="2112"/>
      <c r="H299" s="2112"/>
      <c r="I299" s="2113"/>
      <c r="J299" s="2112"/>
      <c r="K299" s="2112"/>
      <c r="L299" s="2112"/>
      <c r="M299" s="2112"/>
      <c r="N299" s="2112"/>
      <c r="P299" s="2119"/>
      <c r="Q299" s="1914"/>
      <c r="R299" s="1905"/>
      <c r="S299" s="1905"/>
      <c r="T299" s="1905"/>
      <c r="U299" s="1905"/>
      <c r="V299" s="1905"/>
      <c r="W299" s="1905"/>
      <c r="X299" s="1904"/>
      <c r="Y299" s="1905"/>
      <c r="Z299" s="1905"/>
      <c r="AA299" s="1905"/>
      <c r="AB299" s="1905"/>
      <c r="AC299" s="1906"/>
      <c r="AE299" s="441" t="s">
        <v>402</v>
      </c>
    </row>
    <row r="300" spans="1:35" ht="15" customHeight="1" x14ac:dyDescent="0.25">
      <c r="A300" s="2119"/>
      <c r="B300" s="2111" t="s">
        <v>103</v>
      </c>
      <c r="C300" s="2112" t="s">
        <v>104</v>
      </c>
      <c r="D300" s="2112"/>
      <c r="E300" s="2112"/>
      <c r="F300" s="2112"/>
      <c r="G300" s="2112"/>
      <c r="H300" s="2112"/>
      <c r="I300" s="2113" t="s">
        <v>24</v>
      </c>
      <c r="J300" s="2112" t="s">
        <v>105</v>
      </c>
      <c r="K300" s="2112"/>
      <c r="L300" s="2112"/>
      <c r="M300" s="2112"/>
      <c r="N300" s="2112"/>
      <c r="P300" s="2119"/>
      <c r="Q300" s="1914" t="s">
        <v>103</v>
      </c>
      <c r="R300" s="1905" t="s">
        <v>104</v>
      </c>
      <c r="S300" s="1905"/>
      <c r="T300" s="1905"/>
      <c r="U300" s="1905"/>
      <c r="V300" s="1905"/>
      <c r="W300" s="1905"/>
      <c r="X300" s="1904" t="s">
        <v>24</v>
      </c>
      <c r="Y300" s="1905" t="s">
        <v>105</v>
      </c>
      <c r="Z300" s="1905"/>
      <c r="AA300" s="1905"/>
      <c r="AB300" s="1905"/>
      <c r="AC300" s="1906"/>
      <c r="AE300" s="441" t="s">
        <v>402</v>
      </c>
    </row>
    <row r="301" spans="1:35" ht="15" customHeight="1" x14ac:dyDescent="0.25">
      <c r="A301" s="2119"/>
      <c r="B301" s="2111"/>
      <c r="C301" s="2112"/>
      <c r="D301" s="2112"/>
      <c r="E301" s="2112"/>
      <c r="F301" s="2112"/>
      <c r="G301" s="2112"/>
      <c r="H301" s="2112"/>
      <c r="I301" s="2113"/>
      <c r="J301" s="2112"/>
      <c r="K301" s="2112"/>
      <c r="L301" s="2112"/>
      <c r="M301" s="2112"/>
      <c r="N301" s="2112"/>
      <c r="P301" s="2119"/>
      <c r="Q301" s="1914"/>
      <c r="R301" s="1905"/>
      <c r="S301" s="1905"/>
      <c r="T301" s="1905"/>
      <c r="U301" s="1905"/>
      <c r="V301" s="1905"/>
      <c r="W301" s="1905"/>
      <c r="X301" s="1904"/>
      <c r="Y301" s="1905"/>
      <c r="Z301" s="1905"/>
      <c r="AA301" s="1905"/>
      <c r="AB301" s="1905"/>
      <c r="AC301" s="1906"/>
      <c r="AE301" s="441" t="s">
        <v>402</v>
      </c>
    </row>
    <row r="302" spans="1:35" ht="15.75" x14ac:dyDescent="0.25">
      <c r="A302" s="2119"/>
      <c r="B302" s="453" t="s">
        <v>108</v>
      </c>
      <c r="C302" s="454" t="str">
        <f ca="1">CELL("nomfichier")</f>
        <v>C:\Users\Joël Leboucher\Desktop\UPRT a faire\EN CHANTIER\fait\PORTION\[ff-14.B-restauration-10.postits-portions.xlsx]Nota</v>
      </c>
      <c r="D302" s="454"/>
      <c r="E302" s="454"/>
      <c r="F302" s="454"/>
      <c r="G302" s="454"/>
      <c r="H302" s="454"/>
      <c r="I302" s="454"/>
      <c r="J302" s="454"/>
      <c r="K302" s="454"/>
      <c r="L302" s="454"/>
      <c r="M302" s="454"/>
      <c r="N302" s="455"/>
      <c r="P302" s="2119"/>
      <c r="Q302" s="453" t="s">
        <v>108</v>
      </c>
      <c r="R302" s="454" t="str">
        <f ca="1">CELL("nomfichier")</f>
        <v>C:\Users\Joël Leboucher\Desktop\UPRT a faire\EN CHANTIER\fait\PORTION\[ff-14.B-restauration-10.postits-portions.xlsx]Nota</v>
      </c>
      <c r="S302" s="454"/>
      <c r="T302" s="454"/>
      <c r="U302" s="454"/>
      <c r="V302" s="454"/>
      <c r="W302" s="454"/>
      <c r="X302" s="454"/>
      <c r="Y302" s="454"/>
      <c r="Z302" s="454"/>
      <c r="AA302" s="454"/>
      <c r="AB302" s="454"/>
      <c r="AC302" s="455"/>
      <c r="AE302" s="441" t="s">
        <v>402</v>
      </c>
    </row>
    <row r="303" spans="1:35" ht="15.75" x14ac:dyDescent="0.25">
      <c r="A303" s="2119"/>
      <c r="B303" s="456" t="s">
        <v>110</v>
      </c>
      <c r="C303" s="454" t="s">
        <v>371</v>
      </c>
      <c r="D303" s="454"/>
      <c r="E303" s="454"/>
      <c r="F303" s="454"/>
      <c r="G303" s="454"/>
      <c r="H303" s="454"/>
      <c r="I303" s="454"/>
      <c r="J303" s="454"/>
      <c r="K303" s="454"/>
      <c r="L303" s="454"/>
      <c r="M303" s="454"/>
      <c r="N303" s="455"/>
      <c r="P303" s="2119"/>
      <c r="Q303" s="456" t="s">
        <v>110</v>
      </c>
      <c r="R303" s="454" t="s">
        <v>371</v>
      </c>
      <c r="S303" s="454"/>
      <c r="T303" s="454"/>
      <c r="U303" s="454"/>
      <c r="V303" s="454"/>
      <c r="W303" s="454"/>
      <c r="X303" s="454"/>
      <c r="Y303" s="454"/>
      <c r="Z303" s="454"/>
      <c r="AA303" s="454"/>
      <c r="AB303" s="454"/>
      <c r="AC303" s="455"/>
      <c r="AE303" s="441" t="s">
        <v>402</v>
      </c>
    </row>
    <row r="304" spans="1:35" ht="16.5" thickBot="1" x14ac:dyDescent="0.3">
      <c r="A304" s="2119"/>
      <c r="B304" s="1907" t="s">
        <v>113</v>
      </c>
      <c r="C304" s="1907"/>
      <c r="D304" s="1907"/>
      <c r="E304" s="1907"/>
      <c r="F304" s="1907"/>
      <c r="G304" s="1907"/>
      <c r="H304" s="1907"/>
      <c r="I304" s="1907"/>
      <c r="J304" s="1907"/>
      <c r="K304" s="1907"/>
      <c r="L304" s="1907"/>
      <c r="M304" s="1907"/>
      <c r="N304" s="1908"/>
      <c r="P304" s="2119"/>
      <c r="Q304" s="1907" t="s">
        <v>113</v>
      </c>
      <c r="R304" s="1907"/>
      <c r="S304" s="1907"/>
      <c r="T304" s="1907"/>
      <c r="U304" s="1907"/>
      <c r="V304" s="1907"/>
      <c r="W304" s="1907"/>
      <c r="X304" s="1907"/>
      <c r="Y304" s="1907"/>
      <c r="Z304" s="1907"/>
      <c r="AA304" s="1907"/>
      <c r="AB304" s="1907"/>
      <c r="AC304" s="1908"/>
      <c r="AE304" s="441" t="s">
        <v>402</v>
      </c>
    </row>
    <row r="305" spans="1:35" x14ac:dyDescent="0.25">
      <c r="A305" s="44"/>
      <c r="B305" s="44"/>
      <c r="C305" s="44"/>
      <c r="D305" s="44"/>
      <c r="E305" s="44"/>
      <c r="F305" s="44"/>
      <c r="G305" s="44"/>
      <c r="H305" s="44"/>
      <c r="I305" s="44"/>
      <c r="J305" s="44"/>
      <c r="K305" s="44"/>
      <c r="L305" s="44"/>
      <c r="M305" s="44"/>
      <c r="N305" s="44"/>
      <c r="P305" s="44"/>
      <c r="Q305" s="44"/>
      <c r="R305" s="44"/>
      <c r="S305" s="44"/>
      <c r="T305" s="44"/>
      <c r="U305" s="44"/>
      <c r="V305" s="44"/>
      <c r="W305" s="44"/>
      <c r="X305" s="44"/>
      <c r="Y305" s="44"/>
      <c r="Z305" s="44"/>
      <c r="AA305" s="44"/>
      <c r="AB305" s="44"/>
      <c r="AC305" s="44"/>
    </row>
    <row r="306" spans="1:35" ht="15.75" x14ac:dyDescent="0.25">
      <c r="B306" s="1886" t="s">
        <v>504</v>
      </c>
      <c r="C306" s="1886"/>
      <c r="D306" s="1886"/>
      <c r="E306" s="476"/>
      <c r="F306" s="476"/>
      <c r="G306" s="476"/>
      <c r="H306" s="476"/>
      <c r="I306" s="476"/>
      <c r="J306" s="476"/>
      <c r="K306" s="476"/>
      <c r="L306" s="476"/>
      <c r="M306" s="476"/>
      <c r="N306" s="476"/>
      <c r="Q306" s="1886" t="s">
        <v>504</v>
      </c>
      <c r="R306" s="1886"/>
      <c r="S306" s="1886"/>
      <c r="T306" s="476"/>
      <c r="U306" s="476"/>
      <c r="V306" s="476"/>
      <c r="W306" s="476"/>
      <c r="X306" s="476"/>
      <c r="Y306" s="476"/>
      <c r="Z306" s="476"/>
      <c r="AA306" s="476"/>
      <c r="AB306" s="476"/>
      <c r="AC306" s="476"/>
    </row>
    <row r="307" spans="1:35" ht="15.75" thickBot="1" x14ac:dyDescent="0.3">
      <c r="A307" s="44"/>
      <c r="B307" s="44"/>
      <c r="C307" s="44"/>
      <c r="D307" s="44"/>
      <c r="E307" s="44"/>
      <c r="F307" s="44"/>
      <c r="G307" s="44"/>
      <c r="H307" s="44"/>
      <c r="I307" s="44"/>
      <c r="J307" s="44"/>
      <c r="K307" s="44"/>
      <c r="L307" s="44"/>
      <c r="M307" s="44"/>
      <c r="N307" s="44"/>
      <c r="P307" s="44"/>
      <c r="Q307" s="44"/>
      <c r="R307" s="44"/>
      <c r="S307" s="44"/>
      <c r="T307" s="44"/>
      <c r="U307" s="44"/>
      <c r="V307" s="44"/>
      <c r="W307" s="44"/>
      <c r="X307" s="44"/>
      <c r="Y307" s="44"/>
      <c r="Z307" s="44"/>
      <c r="AA307" s="44"/>
      <c r="AB307" s="44"/>
      <c r="AC307" s="44"/>
    </row>
    <row r="308" spans="1:35" ht="15" customHeight="1" x14ac:dyDescent="0.25">
      <c r="A308" s="401" t="s">
        <v>98</v>
      </c>
      <c r="B308" s="2010" t="s">
        <v>194</v>
      </c>
      <c r="C308" s="2010"/>
      <c r="D308" s="2010"/>
      <c r="E308" s="2010"/>
      <c r="F308" s="2010"/>
      <c r="G308" s="2010"/>
      <c r="H308" s="2011" t="s">
        <v>531</v>
      </c>
      <c r="I308" s="1945" t="str">
        <f>B308</f>
        <v>NOM DE LA RECETTE</v>
      </c>
      <c r="J308" s="1945"/>
      <c r="K308" s="1945"/>
      <c r="L308" s="1945"/>
      <c r="M308" s="1945"/>
      <c r="N308" s="1946"/>
      <c r="P308" s="401" t="s">
        <v>98</v>
      </c>
      <c r="Q308" s="2010" t="s">
        <v>194</v>
      </c>
      <c r="R308" s="2010"/>
      <c r="S308" s="2010"/>
      <c r="T308" s="2010"/>
      <c r="U308" s="2010"/>
      <c r="V308" s="2010"/>
      <c r="W308" s="2011" t="s">
        <v>531</v>
      </c>
      <c r="X308" s="1945" t="str">
        <f>Q308</f>
        <v>NOM DE LA RECETTE</v>
      </c>
      <c r="Y308" s="1945"/>
      <c r="Z308" s="1945"/>
      <c r="AA308" s="1945"/>
      <c r="AB308" s="1945"/>
      <c r="AC308" s="1946"/>
      <c r="AE308" s="1872" t="s">
        <v>100</v>
      </c>
      <c r="AF308" s="1873" t="s">
        <v>384</v>
      </c>
      <c r="AG308" s="1873"/>
      <c r="AH308" s="1873"/>
      <c r="AI308" s="1873"/>
    </row>
    <row r="309" spans="1:35" ht="15" customHeight="1" x14ac:dyDescent="0.25">
      <c r="A309" s="2006"/>
      <c r="B309" s="2010"/>
      <c r="C309" s="2010"/>
      <c r="D309" s="2010"/>
      <c r="E309" s="2010"/>
      <c r="F309" s="2010"/>
      <c r="G309" s="2010"/>
      <c r="H309" s="2011"/>
      <c r="I309" s="1947"/>
      <c r="J309" s="1947"/>
      <c r="K309" s="1947"/>
      <c r="L309" s="1947"/>
      <c r="M309" s="1947"/>
      <c r="N309" s="1948"/>
      <c r="P309" s="2006"/>
      <c r="Q309" s="2010"/>
      <c r="R309" s="2010"/>
      <c r="S309" s="2010"/>
      <c r="T309" s="2010"/>
      <c r="U309" s="2010"/>
      <c r="V309" s="2010"/>
      <c r="W309" s="2011"/>
      <c r="X309" s="1947"/>
      <c r="Y309" s="1947"/>
      <c r="Z309" s="1947"/>
      <c r="AA309" s="1947"/>
      <c r="AB309" s="1947"/>
      <c r="AC309" s="1948"/>
      <c r="AE309" s="1872"/>
      <c r="AF309" s="1873"/>
      <c r="AG309" s="1873"/>
      <c r="AH309" s="1873"/>
      <c r="AI309" s="1873"/>
    </row>
    <row r="310" spans="1:35" ht="26.25" x14ac:dyDescent="0.25">
      <c r="A310" s="2006"/>
      <c r="B310" s="2007" t="s">
        <v>497</v>
      </c>
      <c r="C310" s="2007"/>
      <c r="D310" s="2007"/>
      <c r="E310" s="2007"/>
      <c r="F310" s="2007"/>
      <c r="G310" s="2007"/>
      <c r="H310" s="543"/>
      <c r="I310" s="402" t="s">
        <v>102</v>
      </c>
      <c r="J310" s="403"/>
      <c r="K310" s="403"/>
      <c r="L310" s="403"/>
      <c r="M310" s="403"/>
      <c r="N310" s="404"/>
      <c r="P310" s="2006"/>
      <c r="Q310" s="1937" t="s">
        <v>497</v>
      </c>
      <c r="R310" s="1937"/>
      <c r="S310" s="1937"/>
      <c r="T310" s="1937"/>
      <c r="U310" s="1937"/>
      <c r="V310" s="1937"/>
      <c r="W310" s="1937"/>
      <c r="X310" s="57" t="s">
        <v>102</v>
      </c>
      <c r="Y310" s="405"/>
      <c r="Z310" s="405"/>
      <c r="AA310" s="405"/>
      <c r="AB310" s="405"/>
      <c r="AC310" s="406"/>
      <c r="AE310" s="1872"/>
      <c r="AF310" s="1873"/>
      <c r="AG310" s="1873"/>
      <c r="AH310" s="1873"/>
      <c r="AI310" s="1873"/>
    </row>
    <row r="311" spans="1:35" ht="26.25" x14ac:dyDescent="0.25">
      <c r="A311" s="2006"/>
      <c r="B311" s="2007"/>
      <c r="C311" s="2007"/>
      <c r="D311" s="2007"/>
      <c r="E311" s="2007"/>
      <c r="F311" s="2007"/>
      <c r="G311" s="2007"/>
      <c r="H311" s="543"/>
      <c r="I311" s="407" t="s">
        <v>489</v>
      </c>
      <c r="J311" s="408"/>
      <c r="K311" s="408"/>
      <c r="L311" s="408"/>
      <c r="M311" s="408"/>
      <c r="N311" s="409"/>
      <c r="P311" s="2006"/>
      <c r="Q311" s="1937"/>
      <c r="R311" s="1937"/>
      <c r="S311" s="1937"/>
      <c r="T311" s="1937"/>
      <c r="U311" s="1937"/>
      <c r="V311" s="1937"/>
      <c r="W311" s="1937"/>
      <c r="X311" s="410" t="s">
        <v>489</v>
      </c>
      <c r="Y311" s="411"/>
      <c r="Z311" s="411"/>
      <c r="AA311" s="411"/>
      <c r="AB311" s="411"/>
      <c r="AC311" s="412"/>
      <c r="AE311" s="1872"/>
      <c r="AF311" s="1873"/>
      <c r="AG311" s="1873"/>
      <c r="AH311" s="1873"/>
      <c r="AI311" s="1873"/>
    </row>
    <row r="312" spans="1:35" ht="18.75" customHeight="1" x14ac:dyDescent="0.25">
      <c r="A312" s="2006"/>
      <c r="B312" s="544" t="s">
        <v>21</v>
      </c>
      <c r="C312" s="545"/>
      <c r="D312" s="545"/>
      <c r="E312" s="545"/>
      <c r="F312" s="545"/>
      <c r="G312" s="2008" t="s">
        <v>22</v>
      </c>
      <c r="H312" s="2008"/>
      <c r="I312" s="407"/>
      <c r="J312" s="408"/>
      <c r="K312" s="408"/>
      <c r="L312" s="408"/>
      <c r="M312" s="408"/>
      <c r="N312" s="409"/>
      <c r="P312" s="2006"/>
      <c r="Q312" s="415" t="s">
        <v>21</v>
      </c>
      <c r="R312" s="416"/>
      <c r="S312" s="416"/>
      <c r="T312" s="416"/>
      <c r="U312" s="416"/>
      <c r="V312" s="1939" t="s">
        <v>22</v>
      </c>
      <c r="W312" s="1939"/>
      <c r="X312" s="410"/>
      <c r="Y312" s="411"/>
      <c r="Z312" s="411"/>
      <c r="AA312" s="411"/>
      <c r="AB312" s="411"/>
      <c r="AC312" s="412"/>
      <c r="AE312" s="1872"/>
      <c r="AF312" s="1873"/>
      <c r="AG312" s="1873"/>
      <c r="AH312" s="1873"/>
      <c r="AI312" s="1873"/>
    </row>
    <row r="313" spans="1:35" ht="15.75" customHeight="1" x14ac:dyDescent="0.25">
      <c r="A313" s="2006"/>
      <c r="B313" s="2009" t="s">
        <v>106</v>
      </c>
      <c r="C313" s="2009"/>
      <c r="D313" s="546"/>
      <c r="E313" s="546"/>
      <c r="F313" s="546"/>
      <c r="G313" s="2004" t="s">
        <v>27</v>
      </c>
      <c r="H313" s="2004"/>
      <c r="I313" s="407"/>
      <c r="J313" s="407"/>
      <c r="K313" s="407"/>
      <c r="L313" s="407"/>
      <c r="M313" s="407"/>
      <c r="N313" s="418"/>
      <c r="P313" s="2006"/>
      <c r="Q313" s="1941" t="s">
        <v>106</v>
      </c>
      <c r="R313" s="1941"/>
      <c r="S313" s="419"/>
      <c r="T313" s="419"/>
      <c r="U313" s="419"/>
      <c r="V313" s="1942" t="s">
        <v>27</v>
      </c>
      <c r="W313" s="1942"/>
      <c r="X313" s="410"/>
      <c r="Y313" s="410"/>
      <c r="Z313" s="410"/>
      <c r="AA313" s="410"/>
      <c r="AB313" s="410"/>
      <c r="AC313" s="420"/>
      <c r="AE313" s="1872"/>
      <c r="AF313" s="1873"/>
      <c r="AG313" s="1873"/>
      <c r="AH313" s="1873"/>
      <c r="AI313" s="1873"/>
    </row>
    <row r="314" spans="1:35" ht="15.75" customHeight="1" x14ac:dyDescent="0.25">
      <c r="A314" s="2006"/>
      <c r="B314" s="1930">
        <v>2</v>
      </c>
      <c r="C314" s="2004" t="s">
        <v>30</v>
      </c>
      <c r="D314" s="2001" t="s">
        <v>107</v>
      </c>
      <c r="E314" s="547"/>
      <c r="F314" s="547"/>
      <c r="G314" s="1932">
        <v>10</v>
      </c>
      <c r="H314" s="1932"/>
      <c r="I314" s="407"/>
      <c r="J314" s="407"/>
      <c r="K314" s="407"/>
      <c r="L314" s="407"/>
      <c r="M314" s="407"/>
      <c r="N314" s="418"/>
      <c r="P314" s="2006"/>
      <c r="Q314" s="2110">
        <v>2</v>
      </c>
      <c r="R314" s="1934" t="s">
        <v>30</v>
      </c>
      <c r="S314" s="1924" t="s">
        <v>107</v>
      </c>
      <c r="T314" s="421"/>
      <c r="U314" s="421"/>
      <c r="V314" s="1925">
        <v>10</v>
      </c>
      <c r="W314" s="1925"/>
      <c r="X314" s="410"/>
      <c r="Y314" s="410"/>
      <c r="Z314" s="410"/>
      <c r="AA314" s="410"/>
      <c r="AB314" s="410"/>
      <c r="AC314" s="420"/>
      <c r="AE314" s="1872"/>
      <c r="AF314" s="1873"/>
      <c r="AG314" s="1873"/>
      <c r="AH314" s="1873"/>
      <c r="AI314" s="1873"/>
    </row>
    <row r="315" spans="1:35" ht="15.75" customHeight="1" x14ac:dyDescent="0.25">
      <c r="A315" s="2006"/>
      <c r="B315" s="1930"/>
      <c r="C315" s="2004"/>
      <c r="D315" s="2001"/>
      <c r="E315" s="547"/>
      <c r="F315" s="547"/>
      <c r="G315" s="1932"/>
      <c r="H315" s="1932"/>
      <c r="I315" s="407"/>
      <c r="J315" s="407"/>
      <c r="K315" s="407"/>
      <c r="L315" s="407"/>
      <c r="M315" s="407"/>
      <c r="N315" s="418"/>
      <c r="P315" s="2006"/>
      <c r="Q315" s="2110"/>
      <c r="R315" s="1934"/>
      <c r="S315" s="1924"/>
      <c r="T315" s="421"/>
      <c r="U315" s="421"/>
      <c r="V315" s="1925"/>
      <c r="W315" s="1925"/>
      <c r="X315" s="410"/>
      <c r="Y315" s="410"/>
      <c r="Z315" s="410"/>
      <c r="AA315" s="410"/>
      <c r="AB315" s="410"/>
      <c r="AC315" s="420"/>
      <c r="AE315" s="1872"/>
      <c r="AF315" s="1873"/>
      <c r="AG315" s="1873"/>
      <c r="AH315" s="1873"/>
      <c r="AI315" s="1873"/>
    </row>
    <row r="316" spans="1:35" ht="15.75" customHeight="1" x14ac:dyDescent="0.25">
      <c r="A316" s="2006"/>
      <c r="B316" s="548"/>
      <c r="C316" s="548"/>
      <c r="D316" s="548"/>
      <c r="E316" s="547"/>
      <c r="F316" s="547"/>
      <c r="G316" s="2001" t="s">
        <v>109</v>
      </c>
      <c r="H316" s="2001"/>
      <c r="I316" s="407"/>
      <c r="J316" s="407"/>
      <c r="K316" s="407"/>
      <c r="L316" s="407"/>
      <c r="M316" s="407"/>
      <c r="N316" s="418"/>
      <c r="P316" s="2006"/>
      <c r="Q316" s="423"/>
      <c r="R316" s="423"/>
      <c r="S316" s="423"/>
      <c r="T316" s="421"/>
      <c r="U316" s="421"/>
      <c r="V316" s="1927" t="s">
        <v>109</v>
      </c>
      <c r="W316" s="1927"/>
      <c r="X316" s="410"/>
      <c r="Y316" s="410"/>
      <c r="Z316" s="410"/>
      <c r="AA316" s="410"/>
      <c r="AB316" s="410"/>
      <c r="AC316" s="420"/>
      <c r="AE316" s="1872"/>
      <c r="AF316" s="1873"/>
      <c r="AG316" s="1873"/>
      <c r="AH316" s="1873"/>
      <c r="AI316" s="1873"/>
    </row>
    <row r="317" spans="1:35" ht="15.75" customHeight="1" x14ac:dyDescent="0.25">
      <c r="A317" s="2006"/>
      <c r="B317" s="549" t="s">
        <v>39</v>
      </c>
      <c r="C317" s="549" t="s">
        <v>103</v>
      </c>
      <c r="D317" s="549" t="s">
        <v>36</v>
      </c>
      <c r="E317" s="547"/>
      <c r="F317" s="547"/>
      <c r="G317" s="550"/>
      <c r="H317" s="551"/>
      <c r="I317" s="407"/>
      <c r="J317" s="407"/>
      <c r="K317" s="407"/>
      <c r="L317" s="407"/>
      <c r="M317" s="407"/>
      <c r="N317" s="418"/>
      <c r="P317" s="2006"/>
      <c r="Q317" s="468" t="s">
        <v>39</v>
      </c>
      <c r="R317" s="468" t="s">
        <v>103</v>
      </c>
      <c r="S317" s="468" t="s">
        <v>36</v>
      </c>
      <c r="T317" s="421"/>
      <c r="U317" s="421"/>
      <c r="V317" s="428"/>
      <c r="W317" s="429"/>
      <c r="X317" s="410"/>
      <c r="Y317" s="410"/>
      <c r="Z317" s="410"/>
      <c r="AA317" s="410"/>
      <c r="AB317" s="410"/>
      <c r="AC317" s="420"/>
      <c r="AE317" s="1872"/>
      <c r="AF317" s="1873"/>
      <c r="AG317" s="1873"/>
      <c r="AH317" s="1873"/>
      <c r="AI317" s="1873"/>
    </row>
    <row r="318" spans="1:35" ht="15.75" customHeight="1" x14ac:dyDescent="0.25">
      <c r="A318" s="2006"/>
      <c r="B318" s="430">
        <v>150</v>
      </c>
      <c r="C318" s="431" t="s">
        <v>355</v>
      </c>
      <c r="D318" s="552" t="s">
        <v>344</v>
      </c>
      <c r="E318" s="547"/>
      <c r="F318" s="547"/>
      <c r="G318" s="553">
        <f>(B318/B314)*G314</f>
        <v>750</v>
      </c>
      <c r="H318" s="554" t="str">
        <f t="shared" ref="H318:H337" si="12">C318</f>
        <v>g</v>
      </c>
      <c r="I318" s="407"/>
      <c r="J318" s="407"/>
      <c r="K318" s="407"/>
      <c r="L318" s="407"/>
      <c r="M318" s="407"/>
      <c r="N318" s="418"/>
      <c r="P318" s="2006"/>
      <c r="Q318" s="430">
        <v>150</v>
      </c>
      <c r="R318" s="431" t="s">
        <v>355</v>
      </c>
      <c r="S318" s="555" t="s">
        <v>344</v>
      </c>
      <c r="T318" s="421"/>
      <c r="U318" s="421"/>
      <c r="V318" s="436">
        <f>(Q318/Q314)*V314</f>
        <v>750</v>
      </c>
      <c r="W318" s="437" t="str">
        <f t="shared" ref="W318:W337" si="13">R318</f>
        <v>g</v>
      </c>
      <c r="X318" s="410"/>
      <c r="Y318" s="410"/>
      <c r="Z318" s="410"/>
      <c r="AA318" s="410"/>
      <c r="AB318" s="410"/>
      <c r="AC318" s="420"/>
      <c r="AE318" s="1872"/>
      <c r="AF318" s="1873"/>
      <c r="AG318" s="1873"/>
      <c r="AH318" s="1873"/>
      <c r="AI318" s="1873"/>
    </row>
    <row r="319" spans="1:35" ht="15.75" customHeight="1" x14ac:dyDescent="0.25">
      <c r="A319" s="2006"/>
      <c r="B319" s="430">
        <v>80</v>
      </c>
      <c r="C319" s="431" t="s">
        <v>355</v>
      </c>
      <c r="D319" s="552" t="s">
        <v>344</v>
      </c>
      <c r="E319" s="547"/>
      <c r="F319" s="547"/>
      <c r="G319" s="553">
        <f>(B319/B314)*G314</f>
        <v>400</v>
      </c>
      <c r="H319" s="554" t="str">
        <f t="shared" si="12"/>
        <v>g</v>
      </c>
      <c r="I319" s="407"/>
      <c r="J319" s="407"/>
      <c r="K319" s="407"/>
      <c r="L319" s="407"/>
      <c r="M319" s="407"/>
      <c r="N319" s="418"/>
      <c r="P319" s="2006"/>
      <c r="Q319" s="430">
        <v>80</v>
      </c>
      <c r="R319" s="431" t="s">
        <v>355</v>
      </c>
      <c r="S319" s="555" t="s">
        <v>344</v>
      </c>
      <c r="T319" s="421"/>
      <c r="U319" s="421"/>
      <c r="V319" s="436">
        <f>(Q319/Q314)*V314</f>
        <v>400</v>
      </c>
      <c r="W319" s="437" t="str">
        <f t="shared" si="13"/>
        <v>g</v>
      </c>
      <c r="X319" s="410"/>
      <c r="Y319" s="410"/>
      <c r="Z319" s="410"/>
      <c r="AA319" s="410"/>
      <c r="AB319" s="410"/>
      <c r="AC319" s="420"/>
      <c r="AE319" s="1872"/>
      <c r="AF319" s="1873"/>
      <c r="AG319" s="1873"/>
      <c r="AH319" s="1873"/>
      <c r="AI319" s="1873"/>
    </row>
    <row r="320" spans="1:35" ht="15.75" customHeight="1" x14ac:dyDescent="0.25">
      <c r="A320" s="2006"/>
      <c r="B320" s="430">
        <v>1</v>
      </c>
      <c r="C320" s="431" t="s">
        <v>118</v>
      </c>
      <c r="D320" s="552" t="s">
        <v>344</v>
      </c>
      <c r="E320" s="547"/>
      <c r="F320" s="547"/>
      <c r="G320" s="556">
        <f>(B320/B314)*G314</f>
        <v>5</v>
      </c>
      <c r="H320" s="554" t="str">
        <f t="shared" si="12"/>
        <v>blanc</v>
      </c>
      <c r="I320" s="407"/>
      <c r="J320" s="407"/>
      <c r="K320" s="407"/>
      <c r="L320" s="407"/>
      <c r="M320" s="407"/>
      <c r="N320" s="418"/>
      <c r="P320" s="2006"/>
      <c r="Q320" s="430">
        <v>1</v>
      </c>
      <c r="R320" s="431" t="s">
        <v>118</v>
      </c>
      <c r="S320" s="555" t="s">
        <v>344</v>
      </c>
      <c r="T320" s="421"/>
      <c r="U320" s="421"/>
      <c r="V320" s="436">
        <f>(Q320/Q314)*V314</f>
        <v>5</v>
      </c>
      <c r="W320" s="437" t="str">
        <f t="shared" si="13"/>
        <v>blanc</v>
      </c>
      <c r="X320" s="410"/>
      <c r="Y320" s="410"/>
      <c r="Z320" s="410"/>
      <c r="AA320" s="410"/>
      <c r="AB320" s="410"/>
      <c r="AC320" s="420"/>
      <c r="AE320" s="1872"/>
      <c r="AF320" s="1873"/>
      <c r="AG320" s="1873"/>
      <c r="AH320" s="1873"/>
      <c r="AI320" s="1873"/>
    </row>
    <row r="321" spans="1:31" ht="18.75" x14ac:dyDescent="0.25">
      <c r="A321" s="2006"/>
      <c r="B321" s="430">
        <v>2</v>
      </c>
      <c r="C321" s="431" t="s">
        <v>125</v>
      </c>
      <c r="D321" s="552" t="s">
        <v>344</v>
      </c>
      <c r="E321" s="547"/>
      <c r="F321" s="547"/>
      <c r="G321" s="557">
        <f>(B321/B314)*G314</f>
        <v>10</v>
      </c>
      <c r="H321" s="554" t="str">
        <f t="shared" si="12"/>
        <v>pincées</v>
      </c>
      <c r="I321" s="407"/>
      <c r="J321" s="407"/>
      <c r="K321" s="407"/>
      <c r="L321" s="407"/>
      <c r="M321" s="407"/>
      <c r="N321" s="418"/>
      <c r="P321" s="2006"/>
      <c r="Q321" s="430">
        <v>2</v>
      </c>
      <c r="R321" s="431" t="s">
        <v>125</v>
      </c>
      <c r="S321" s="555" t="s">
        <v>344</v>
      </c>
      <c r="T321" s="421"/>
      <c r="U321" s="421"/>
      <c r="V321" s="436">
        <f>(Q321/Q314)*V314</f>
        <v>10</v>
      </c>
      <c r="W321" s="437" t="str">
        <f t="shared" si="13"/>
        <v>pincées</v>
      </c>
      <c r="X321" s="410"/>
      <c r="Y321" s="410"/>
      <c r="Z321" s="410"/>
      <c r="AA321" s="410"/>
      <c r="AB321" s="410"/>
      <c r="AC321" s="420"/>
      <c r="AE321" s="440" t="s">
        <v>402</v>
      </c>
    </row>
    <row r="322" spans="1:31" ht="15.75" x14ac:dyDescent="0.25">
      <c r="A322" s="2006"/>
      <c r="B322" s="430"/>
      <c r="C322" s="431"/>
      <c r="D322" s="552"/>
      <c r="E322" s="547"/>
      <c r="F322" s="547"/>
      <c r="G322" s="557">
        <f>(B322/B314)*G314</f>
        <v>0</v>
      </c>
      <c r="H322" s="554">
        <f t="shared" si="12"/>
        <v>0</v>
      </c>
      <c r="I322" s="407"/>
      <c r="J322" s="407"/>
      <c r="K322" s="407"/>
      <c r="L322" s="407"/>
      <c r="M322" s="407"/>
      <c r="N322" s="418"/>
      <c r="P322" s="2006"/>
      <c r="Q322" s="430"/>
      <c r="R322" s="431"/>
      <c r="S322" s="555"/>
      <c r="T322" s="421"/>
      <c r="U322" s="421"/>
      <c r="V322" s="442">
        <f>(Q322/Q314)*V314</f>
        <v>0</v>
      </c>
      <c r="W322" s="437">
        <f t="shared" si="13"/>
        <v>0</v>
      </c>
      <c r="X322" s="410"/>
      <c r="Y322" s="410"/>
      <c r="Z322" s="410"/>
      <c r="AA322" s="410"/>
      <c r="AB322" s="410"/>
      <c r="AC322" s="420"/>
      <c r="AE322" s="441" t="s">
        <v>402</v>
      </c>
    </row>
    <row r="323" spans="1:31" ht="15.75" x14ac:dyDescent="0.25">
      <c r="A323" s="2006"/>
      <c r="B323" s="430"/>
      <c r="C323" s="431"/>
      <c r="D323" s="552"/>
      <c r="E323" s="547"/>
      <c r="F323" s="547"/>
      <c r="G323" s="557">
        <f>(B323/B314)*G314</f>
        <v>0</v>
      </c>
      <c r="H323" s="554">
        <f t="shared" si="12"/>
        <v>0</v>
      </c>
      <c r="I323" s="407"/>
      <c r="J323" s="407"/>
      <c r="K323" s="407"/>
      <c r="L323" s="407"/>
      <c r="M323" s="407"/>
      <c r="N323" s="418"/>
      <c r="P323" s="2006"/>
      <c r="Q323" s="430"/>
      <c r="R323" s="431"/>
      <c r="S323" s="555"/>
      <c r="T323" s="421"/>
      <c r="U323" s="421"/>
      <c r="V323" s="442">
        <f>(Q323/Q314)*V314</f>
        <v>0</v>
      </c>
      <c r="W323" s="437">
        <f t="shared" si="13"/>
        <v>0</v>
      </c>
      <c r="X323" s="410"/>
      <c r="Y323" s="410"/>
      <c r="Z323" s="410"/>
      <c r="AA323" s="410"/>
      <c r="AB323" s="410"/>
      <c r="AC323" s="420"/>
      <c r="AE323" s="441" t="s">
        <v>402</v>
      </c>
    </row>
    <row r="324" spans="1:31" ht="15.75" x14ac:dyDescent="0.25">
      <c r="A324" s="2006"/>
      <c r="B324" s="430"/>
      <c r="C324" s="431"/>
      <c r="D324" s="552"/>
      <c r="E324" s="547"/>
      <c r="F324" s="547"/>
      <c r="G324" s="557">
        <f>(B324/B314)*G314</f>
        <v>0</v>
      </c>
      <c r="H324" s="554">
        <f t="shared" si="12"/>
        <v>0</v>
      </c>
      <c r="I324" s="407"/>
      <c r="J324" s="407"/>
      <c r="K324" s="407"/>
      <c r="L324" s="407"/>
      <c r="M324" s="407"/>
      <c r="N324" s="418"/>
      <c r="P324" s="2006"/>
      <c r="Q324" s="430"/>
      <c r="R324" s="431"/>
      <c r="S324" s="555"/>
      <c r="T324" s="421"/>
      <c r="U324" s="421"/>
      <c r="V324" s="442">
        <f>(Q324/Q314)*V314</f>
        <v>0</v>
      </c>
      <c r="W324" s="437">
        <f t="shared" si="13"/>
        <v>0</v>
      </c>
      <c r="X324" s="410"/>
      <c r="Y324" s="410"/>
      <c r="Z324" s="410"/>
      <c r="AA324" s="410"/>
      <c r="AB324" s="410"/>
      <c r="AC324" s="420"/>
      <c r="AE324" s="441" t="s">
        <v>402</v>
      </c>
    </row>
    <row r="325" spans="1:31" ht="15.75" x14ac:dyDescent="0.25">
      <c r="A325" s="2006"/>
      <c r="B325" s="430"/>
      <c r="C325" s="431"/>
      <c r="D325" s="552"/>
      <c r="E325" s="547"/>
      <c r="F325" s="547"/>
      <c r="G325" s="557">
        <f>(B325/B314)*G314</f>
        <v>0</v>
      </c>
      <c r="H325" s="554">
        <f t="shared" si="12"/>
        <v>0</v>
      </c>
      <c r="I325" s="407"/>
      <c r="J325" s="407"/>
      <c r="K325" s="407"/>
      <c r="L325" s="407"/>
      <c r="M325" s="407"/>
      <c r="N325" s="418"/>
      <c r="P325" s="2006"/>
      <c r="Q325" s="430"/>
      <c r="R325" s="431"/>
      <c r="S325" s="555"/>
      <c r="T325" s="421"/>
      <c r="U325" s="421"/>
      <c r="V325" s="442">
        <f>(Q325/Q314)*V314</f>
        <v>0</v>
      </c>
      <c r="W325" s="437">
        <f t="shared" si="13"/>
        <v>0</v>
      </c>
      <c r="X325" s="410"/>
      <c r="Y325" s="410"/>
      <c r="Z325" s="410"/>
      <c r="AA325" s="410"/>
      <c r="AB325" s="410"/>
      <c r="AC325" s="420"/>
      <c r="AE325" s="441" t="s">
        <v>402</v>
      </c>
    </row>
    <row r="326" spans="1:31" ht="15.75" x14ac:dyDescent="0.25">
      <c r="A326" s="2006"/>
      <c r="B326" s="430"/>
      <c r="C326" s="431"/>
      <c r="D326" s="552"/>
      <c r="E326" s="547"/>
      <c r="F326" s="547"/>
      <c r="G326" s="557">
        <f>(B326/B314)*G314</f>
        <v>0</v>
      </c>
      <c r="H326" s="554">
        <f t="shared" si="12"/>
        <v>0</v>
      </c>
      <c r="I326" s="407"/>
      <c r="J326" s="407"/>
      <c r="K326" s="407"/>
      <c r="L326" s="407"/>
      <c r="M326" s="407"/>
      <c r="N326" s="418"/>
      <c r="P326" s="2006"/>
      <c r="Q326" s="430"/>
      <c r="R326" s="431"/>
      <c r="S326" s="555"/>
      <c r="T326" s="421"/>
      <c r="U326" s="421"/>
      <c r="V326" s="442">
        <f>(Q326/Q314)*V314</f>
        <v>0</v>
      </c>
      <c r="W326" s="437">
        <f t="shared" si="13"/>
        <v>0</v>
      </c>
      <c r="X326" s="410"/>
      <c r="Y326" s="410"/>
      <c r="Z326" s="410"/>
      <c r="AA326" s="410"/>
      <c r="AB326" s="410"/>
      <c r="AC326" s="420"/>
      <c r="AE326" s="441" t="s">
        <v>402</v>
      </c>
    </row>
    <row r="327" spans="1:31" ht="15.75" x14ac:dyDescent="0.25">
      <c r="A327" s="2006"/>
      <c r="B327" s="430"/>
      <c r="C327" s="431"/>
      <c r="D327" s="552"/>
      <c r="E327" s="547"/>
      <c r="F327" s="547"/>
      <c r="G327" s="557">
        <f>(B327/B314)*G314</f>
        <v>0</v>
      </c>
      <c r="H327" s="554">
        <f t="shared" si="12"/>
        <v>0</v>
      </c>
      <c r="I327" s="407"/>
      <c r="J327" s="407"/>
      <c r="K327" s="407"/>
      <c r="L327" s="407"/>
      <c r="M327" s="407"/>
      <c r="N327" s="418"/>
      <c r="P327" s="2006"/>
      <c r="Q327" s="430"/>
      <c r="R327" s="431"/>
      <c r="S327" s="555"/>
      <c r="T327" s="421"/>
      <c r="U327" s="421"/>
      <c r="V327" s="442">
        <f>(Q327/Q314)*V314</f>
        <v>0</v>
      </c>
      <c r="W327" s="437">
        <f t="shared" si="13"/>
        <v>0</v>
      </c>
      <c r="X327" s="410"/>
      <c r="Y327" s="410"/>
      <c r="Z327" s="410"/>
      <c r="AA327" s="410"/>
      <c r="AB327" s="410"/>
      <c r="AC327" s="420"/>
      <c r="AE327" s="441" t="s">
        <v>402</v>
      </c>
    </row>
    <row r="328" spans="1:31" ht="15.75" x14ac:dyDescent="0.25">
      <c r="A328" s="2006"/>
      <c r="B328" s="430"/>
      <c r="C328" s="431"/>
      <c r="D328" s="552"/>
      <c r="E328" s="547"/>
      <c r="F328" s="547"/>
      <c r="G328" s="557">
        <f>(B328/B314)*G314</f>
        <v>0</v>
      </c>
      <c r="H328" s="554">
        <f t="shared" si="12"/>
        <v>0</v>
      </c>
      <c r="I328" s="407"/>
      <c r="J328" s="407"/>
      <c r="K328" s="407"/>
      <c r="L328" s="407"/>
      <c r="M328" s="407"/>
      <c r="N328" s="418"/>
      <c r="P328" s="2006"/>
      <c r="Q328" s="430"/>
      <c r="R328" s="431"/>
      <c r="S328" s="555"/>
      <c r="T328" s="421"/>
      <c r="U328" s="421"/>
      <c r="V328" s="442">
        <f>(Q328/Q314)*V314</f>
        <v>0</v>
      </c>
      <c r="W328" s="437">
        <f t="shared" si="13"/>
        <v>0</v>
      </c>
      <c r="X328" s="410"/>
      <c r="Y328" s="410"/>
      <c r="Z328" s="410"/>
      <c r="AA328" s="410"/>
      <c r="AB328" s="410"/>
      <c r="AC328" s="420"/>
      <c r="AE328" s="441" t="s">
        <v>402</v>
      </c>
    </row>
    <row r="329" spans="1:31" ht="15.75" x14ac:dyDescent="0.25">
      <c r="A329" s="2006"/>
      <c r="B329" s="430"/>
      <c r="C329" s="431"/>
      <c r="D329" s="552"/>
      <c r="E329" s="547"/>
      <c r="F329" s="547"/>
      <c r="G329" s="557">
        <f>(B329/B314)*G314</f>
        <v>0</v>
      </c>
      <c r="H329" s="554">
        <f t="shared" si="12"/>
        <v>0</v>
      </c>
      <c r="I329" s="407"/>
      <c r="J329" s="407"/>
      <c r="K329" s="407"/>
      <c r="L329" s="407"/>
      <c r="M329" s="407"/>
      <c r="N329" s="418"/>
      <c r="P329" s="2006"/>
      <c r="Q329" s="430"/>
      <c r="R329" s="431"/>
      <c r="S329" s="555"/>
      <c r="T329" s="421"/>
      <c r="U329" s="421"/>
      <c r="V329" s="442">
        <f>(Q329/Q314)*V314</f>
        <v>0</v>
      </c>
      <c r="W329" s="437">
        <f t="shared" si="13"/>
        <v>0</v>
      </c>
      <c r="X329" s="410"/>
      <c r="Y329" s="410"/>
      <c r="Z329" s="410"/>
      <c r="AA329" s="410"/>
      <c r="AB329" s="410"/>
      <c r="AC329" s="420"/>
      <c r="AE329" s="441" t="s">
        <v>402</v>
      </c>
    </row>
    <row r="330" spans="1:31" ht="15.75" x14ac:dyDescent="0.25">
      <c r="A330" s="2006"/>
      <c r="B330" s="430"/>
      <c r="C330" s="431"/>
      <c r="D330" s="552"/>
      <c r="E330" s="547"/>
      <c r="F330" s="547"/>
      <c r="G330" s="557">
        <f>(B330/B314)*G314</f>
        <v>0</v>
      </c>
      <c r="H330" s="554">
        <f t="shared" si="12"/>
        <v>0</v>
      </c>
      <c r="I330" s="407"/>
      <c r="J330" s="407"/>
      <c r="K330" s="407"/>
      <c r="L330" s="407"/>
      <c r="M330" s="407"/>
      <c r="N330" s="418"/>
      <c r="P330" s="2006"/>
      <c r="Q330" s="430"/>
      <c r="R330" s="431"/>
      <c r="S330" s="555"/>
      <c r="T330" s="421"/>
      <c r="U330" s="421"/>
      <c r="V330" s="442">
        <f>(Q330/Q314)*V314</f>
        <v>0</v>
      </c>
      <c r="W330" s="437">
        <f t="shared" si="13"/>
        <v>0</v>
      </c>
      <c r="X330" s="410"/>
      <c r="Y330" s="410"/>
      <c r="Z330" s="410"/>
      <c r="AA330" s="410"/>
      <c r="AB330" s="410"/>
      <c r="AC330" s="420"/>
      <c r="AE330" s="441" t="s">
        <v>402</v>
      </c>
    </row>
    <row r="331" spans="1:31" ht="15.75" x14ac:dyDescent="0.25">
      <c r="A331" s="2006"/>
      <c r="B331" s="430"/>
      <c r="C331" s="431"/>
      <c r="D331" s="552"/>
      <c r="E331" s="547"/>
      <c r="F331" s="547"/>
      <c r="G331" s="557">
        <f>(B331/B314)*G314</f>
        <v>0</v>
      </c>
      <c r="H331" s="554">
        <f t="shared" si="12"/>
        <v>0</v>
      </c>
      <c r="I331" s="407"/>
      <c r="J331" s="407"/>
      <c r="K331" s="407"/>
      <c r="L331" s="407"/>
      <c r="M331" s="407"/>
      <c r="N331" s="418"/>
      <c r="P331" s="2006"/>
      <c r="Q331" s="430"/>
      <c r="R331" s="431"/>
      <c r="S331" s="555"/>
      <c r="T331" s="421"/>
      <c r="U331" s="421"/>
      <c r="V331" s="442">
        <f>(Q331/Q314)*V314</f>
        <v>0</v>
      </c>
      <c r="W331" s="437">
        <f t="shared" si="13"/>
        <v>0</v>
      </c>
      <c r="X331" s="410"/>
      <c r="Y331" s="410"/>
      <c r="Z331" s="410"/>
      <c r="AA331" s="410"/>
      <c r="AB331" s="410"/>
      <c r="AC331" s="420"/>
      <c r="AE331" s="441" t="s">
        <v>402</v>
      </c>
    </row>
    <row r="332" spans="1:31" ht="15.75" x14ac:dyDescent="0.25">
      <c r="A332" s="2006"/>
      <c r="B332" s="430"/>
      <c r="C332" s="431"/>
      <c r="D332" s="552"/>
      <c r="E332" s="547"/>
      <c r="F332" s="547"/>
      <c r="G332" s="557">
        <f>(B332/B314)*G314</f>
        <v>0</v>
      </c>
      <c r="H332" s="554">
        <f t="shared" si="12"/>
        <v>0</v>
      </c>
      <c r="I332" s="407"/>
      <c r="J332" s="407"/>
      <c r="K332" s="407"/>
      <c r="L332" s="407"/>
      <c r="M332" s="407"/>
      <c r="N332" s="418"/>
      <c r="P332" s="2006"/>
      <c r="Q332" s="430"/>
      <c r="R332" s="431"/>
      <c r="S332" s="555"/>
      <c r="T332" s="421"/>
      <c r="U332" s="421"/>
      <c r="V332" s="442">
        <f>(Q332/Q314)*V314</f>
        <v>0</v>
      </c>
      <c r="W332" s="437">
        <f t="shared" si="13"/>
        <v>0</v>
      </c>
      <c r="X332" s="410"/>
      <c r="Y332" s="410"/>
      <c r="Z332" s="410"/>
      <c r="AA332" s="410"/>
      <c r="AB332" s="410"/>
      <c r="AC332" s="420"/>
      <c r="AE332" s="441" t="s">
        <v>402</v>
      </c>
    </row>
    <row r="333" spans="1:31" ht="15.75" x14ac:dyDescent="0.25">
      <c r="A333" s="2006"/>
      <c r="B333" s="430"/>
      <c r="C333" s="431"/>
      <c r="D333" s="552"/>
      <c r="E333" s="547"/>
      <c r="F333" s="547"/>
      <c r="G333" s="557">
        <f>(B333/B314)*G314</f>
        <v>0</v>
      </c>
      <c r="H333" s="554">
        <f t="shared" si="12"/>
        <v>0</v>
      </c>
      <c r="I333" s="407"/>
      <c r="J333" s="407"/>
      <c r="K333" s="407"/>
      <c r="L333" s="407"/>
      <c r="M333" s="407"/>
      <c r="N333" s="418"/>
      <c r="P333" s="2006"/>
      <c r="Q333" s="430"/>
      <c r="R333" s="431"/>
      <c r="S333" s="555"/>
      <c r="T333" s="421"/>
      <c r="U333" s="421"/>
      <c r="V333" s="442">
        <f>(Q333/Q314)*V314</f>
        <v>0</v>
      </c>
      <c r="W333" s="437">
        <f t="shared" si="13"/>
        <v>0</v>
      </c>
      <c r="X333" s="410"/>
      <c r="Y333" s="410"/>
      <c r="Z333" s="410"/>
      <c r="AA333" s="410"/>
      <c r="AB333" s="410"/>
      <c r="AC333" s="420"/>
      <c r="AE333" s="441" t="s">
        <v>402</v>
      </c>
    </row>
    <row r="334" spans="1:31" ht="15.75" x14ac:dyDescent="0.25">
      <c r="A334" s="2006"/>
      <c r="B334" s="430"/>
      <c r="C334" s="431"/>
      <c r="D334" s="552"/>
      <c r="E334" s="547"/>
      <c r="F334" s="547"/>
      <c r="G334" s="557">
        <f>(B334/B314)*G314</f>
        <v>0</v>
      </c>
      <c r="H334" s="554">
        <f t="shared" si="12"/>
        <v>0</v>
      </c>
      <c r="I334" s="407"/>
      <c r="J334" s="407"/>
      <c r="K334" s="407"/>
      <c r="L334" s="407"/>
      <c r="M334" s="407"/>
      <c r="N334" s="418"/>
      <c r="P334" s="2006"/>
      <c r="Q334" s="430"/>
      <c r="R334" s="431"/>
      <c r="S334" s="555"/>
      <c r="T334" s="421"/>
      <c r="U334" s="421"/>
      <c r="V334" s="442">
        <f>(Q334/Q314)*V314</f>
        <v>0</v>
      </c>
      <c r="W334" s="437">
        <f t="shared" si="13"/>
        <v>0</v>
      </c>
      <c r="X334" s="410"/>
      <c r="Y334" s="410"/>
      <c r="Z334" s="410"/>
      <c r="AA334" s="410"/>
      <c r="AB334" s="410"/>
      <c r="AC334" s="420"/>
      <c r="AE334" s="441" t="s">
        <v>402</v>
      </c>
    </row>
    <row r="335" spans="1:31" ht="15.75" x14ac:dyDescent="0.25">
      <c r="A335" s="2006"/>
      <c r="B335" s="430"/>
      <c r="C335" s="431"/>
      <c r="D335" s="552"/>
      <c r="E335" s="547"/>
      <c r="F335" s="547"/>
      <c r="G335" s="557">
        <f>(B335/B314)*G314</f>
        <v>0</v>
      </c>
      <c r="H335" s="554">
        <f t="shared" si="12"/>
        <v>0</v>
      </c>
      <c r="I335" s="407"/>
      <c r="J335" s="407"/>
      <c r="K335" s="407"/>
      <c r="L335" s="407"/>
      <c r="M335" s="407"/>
      <c r="N335" s="418"/>
      <c r="P335" s="2006"/>
      <c r="Q335" s="430"/>
      <c r="R335" s="431"/>
      <c r="S335" s="555"/>
      <c r="T335" s="421"/>
      <c r="U335" s="421"/>
      <c r="V335" s="442">
        <f>(Q335/Q314)*V314</f>
        <v>0</v>
      </c>
      <c r="W335" s="437">
        <f t="shared" si="13"/>
        <v>0</v>
      </c>
      <c r="X335" s="410"/>
      <c r="Y335" s="410"/>
      <c r="Z335" s="410"/>
      <c r="AA335" s="410"/>
      <c r="AB335" s="410"/>
      <c r="AC335" s="420"/>
      <c r="AE335" s="441" t="s">
        <v>402</v>
      </c>
    </row>
    <row r="336" spans="1:31" ht="15.75" x14ac:dyDescent="0.25">
      <c r="A336" s="2006"/>
      <c r="B336" s="430"/>
      <c r="C336" s="431"/>
      <c r="D336" s="552"/>
      <c r="E336" s="547"/>
      <c r="F336" s="547"/>
      <c r="G336" s="557">
        <f>(B336/B314)*G314</f>
        <v>0</v>
      </c>
      <c r="H336" s="554">
        <f t="shared" si="12"/>
        <v>0</v>
      </c>
      <c r="I336" s="407"/>
      <c r="J336" s="407"/>
      <c r="K336" s="407"/>
      <c r="L336" s="407"/>
      <c r="M336" s="407"/>
      <c r="N336" s="418"/>
      <c r="P336" s="2006"/>
      <c r="Q336" s="430"/>
      <c r="R336" s="431"/>
      <c r="S336" s="555"/>
      <c r="T336" s="421"/>
      <c r="U336" s="421"/>
      <c r="V336" s="442">
        <f>(Q336/Q314)*V314</f>
        <v>0</v>
      </c>
      <c r="W336" s="437">
        <f t="shared" si="13"/>
        <v>0</v>
      </c>
      <c r="X336" s="410"/>
      <c r="Y336" s="410"/>
      <c r="Z336" s="410"/>
      <c r="AA336" s="410"/>
      <c r="AB336" s="410"/>
      <c r="AC336" s="420"/>
      <c r="AE336" s="441" t="s">
        <v>402</v>
      </c>
    </row>
    <row r="337" spans="1:35" ht="15.75" x14ac:dyDescent="0.25">
      <c r="A337" s="2006"/>
      <c r="B337" s="430"/>
      <c r="C337" s="431"/>
      <c r="D337" s="552"/>
      <c r="E337" s="547"/>
      <c r="F337" s="547"/>
      <c r="G337" s="557">
        <f>(B337/B314)*G314</f>
        <v>0</v>
      </c>
      <c r="H337" s="554">
        <f t="shared" si="12"/>
        <v>0</v>
      </c>
      <c r="I337" s="407"/>
      <c r="J337" s="407"/>
      <c r="K337" s="407"/>
      <c r="L337" s="407"/>
      <c r="M337" s="407"/>
      <c r="N337" s="418"/>
      <c r="P337" s="2006"/>
      <c r="Q337" s="430"/>
      <c r="R337" s="431"/>
      <c r="S337" s="555"/>
      <c r="T337" s="421"/>
      <c r="U337" s="421"/>
      <c r="V337" s="442">
        <f>(Q337/Q314)*V314</f>
        <v>0</v>
      </c>
      <c r="W337" s="437">
        <f t="shared" si="13"/>
        <v>0</v>
      </c>
      <c r="X337" s="410"/>
      <c r="Y337" s="410"/>
      <c r="Z337" s="410"/>
      <c r="AA337" s="410"/>
      <c r="AB337" s="410"/>
      <c r="AC337" s="420"/>
      <c r="AE337" s="441" t="s">
        <v>402</v>
      </c>
    </row>
    <row r="338" spans="1:35" ht="15.75" customHeight="1" x14ac:dyDescent="0.25">
      <c r="A338" s="2006"/>
      <c r="B338" s="2002" t="s">
        <v>491</v>
      </c>
      <c r="C338" s="2002"/>
      <c r="D338" s="2002"/>
      <c r="E338" s="2002"/>
      <c r="F338" s="2002"/>
      <c r="G338" s="2002"/>
      <c r="H338" s="2002"/>
      <c r="I338" s="2002"/>
      <c r="J338" s="2002"/>
      <c r="K338" s="2002"/>
      <c r="L338" s="2002"/>
      <c r="M338" s="2002"/>
      <c r="N338" s="2003"/>
      <c r="P338" s="2006"/>
      <c r="Q338" s="2002" t="s">
        <v>491</v>
      </c>
      <c r="R338" s="2002"/>
      <c r="S338" s="2002"/>
      <c r="T338" s="2002"/>
      <c r="U338" s="2002"/>
      <c r="V338" s="2002"/>
      <c r="W338" s="2002"/>
      <c r="X338" s="2002"/>
      <c r="Y338" s="2002"/>
      <c r="Z338" s="2002"/>
      <c r="AA338" s="2002"/>
      <c r="AB338" s="2002"/>
      <c r="AC338" s="2003"/>
      <c r="AE338" s="1870" t="s">
        <v>100</v>
      </c>
      <c r="AF338" s="1871" t="s">
        <v>384</v>
      </c>
      <c r="AG338" s="1871"/>
      <c r="AH338" s="1871"/>
      <c r="AI338" s="1871"/>
    </row>
    <row r="339" spans="1:35" ht="18.75" x14ac:dyDescent="0.25">
      <c r="A339" s="2006"/>
      <c r="B339" s="558" t="s">
        <v>24</v>
      </c>
      <c r="C339" s="444" t="s">
        <v>127</v>
      </c>
      <c r="D339" s="1915"/>
      <c r="E339" s="1916"/>
      <c r="F339" s="1916"/>
      <c r="G339" s="1916"/>
      <c r="H339" s="1916"/>
      <c r="I339" s="1916"/>
      <c r="J339" s="1916"/>
      <c r="K339" s="1916"/>
      <c r="L339" s="1916"/>
      <c r="M339" s="1916"/>
      <c r="N339" s="1917"/>
      <c r="P339" s="2006"/>
      <c r="Q339" s="445" t="s">
        <v>24</v>
      </c>
      <c r="R339" s="444" t="s">
        <v>127</v>
      </c>
      <c r="S339" s="1915"/>
      <c r="T339" s="1916"/>
      <c r="U339" s="1916"/>
      <c r="V339" s="1916"/>
      <c r="W339" s="1916"/>
      <c r="X339" s="1916"/>
      <c r="Y339" s="1916"/>
      <c r="Z339" s="1916"/>
      <c r="AA339" s="1916"/>
      <c r="AB339" s="1916"/>
      <c r="AC339" s="1917"/>
      <c r="AE339" s="1870"/>
      <c r="AF339" s="1871"/>
      <c r="AG339" s="1871"/>
      <c r="AH339" s="1871"/>
      <c r="AI339" s="1871"/>
    </row>
    <row r="340" spans="1:35" ht="15" customHeight="1" x14ac:dyDescent="0.25">
      <c r="A340" s="2006"/>
      <c r="B340" s="2015" t="s">
        <v>288</v>
      </c>
      <c r="C340" s="2015"/>
      <c r="D340" s="2015"/>
      <c r="E340" s="2015"/>
      <c r="F340" s="2015"/>
      <c r="G340" s="2015"/>
      <c r="H340" s="2015"/>
      <c r="I340" s="2015"/>
      <c r="J340" s="2015"/>
      <c r="K340" s="2015"/>
      <c r="L340" s="2015"/>
      <c r="M340" s="2015"/>
      <c r="N340" s="2016"/>
      <c r="P340" s="2006"/>
      <c r="Q340" s="2015" t="s">
        <v>288</v>
      </c>
      <c r="R340" s="2015"/>
      <c r="S340" s="2015"/>
      <c r="T340" s="2015"/>
      <c r="U340" s="2015"/>
      <c r="V340" s="2015"/>
      <c r="W340" s="2015"/>
      <c r="X340" s="2015"/>
      <c r="Y340" s="2015"/>
      <c r="Z340" s="2015"/>
      <c r="AA340" s="2015"/>
      <c r="AB340" s="2015"/>
      <c r="AC340" s="2016"/>
      <c r="AE340" s="1870"/>
      <c r="AF340" s="1871"/>
      <c r="AG340" s="1871"/>
      <c r="AH340" s="1871"/>
      <c r="AI340" s="1871"/>
    </row>
    <row r="341" spans="1:35" ht="15" customHeight="1" x14ac:dyDescent="0.25">
      <c r="A341" s="2006"/>
      <c r="B341" s="2015"/>
      <c r="C341" s="2015"/>
      <c r="D341" s="2015"/>
      <c r="E341" s="2015"/>
      <c r="F341" s="2015"/>
      <c r="G341" s="2015"/>
      <c r="H341" s="2015"/>
      <c r="I341" s="2015"/>
      <c r="J341" s="2015"/>
      <c r="K341" s="2015"/>
      <c r="L341" s="2015"/>
      <c r="M341" s="2015"/>
      <c r="N341" s="2016"/>
      <c r="P341" s="2006"/>
      <c r="Q341" s="2015"/>
      <c r="R341" s="2015"/>
      <c r="S341" s="2015"/>
      <c r="T341" s="2015"/>
      <c r="U341" s="2015"/>
      <c r="V341" s="2015"/>
      <c r="W341" s="2015"/>
      <c r="X341" s="2015"/>
      <c r="Y341" s="2015"/>
      <c r="Z341" s="2015"/>
      <c r="AA341" s="2015"/>
      <c r="AB341" s="2015"/>
      <c r="AC341" s="2016"/>
      <c r="AE341" s="441" t="s">
        <v>402</v>
      </c>
    </row>
    <row r="342" spans="1:35" ht="18.75" x14ac:dyDescent="0.25">
      <c r="A342" s="2006"/>
      <c r="B342" s="1920" t="s">
        <v>375</v>
      </c>
      <c r="C342" s="1920"/>
      <c r="D342" s="1920"/>
      <c r="E342" s="1920"/>
      <c r="F342" s="1920"/>
      <c r="G342" s="1920"/>
      <c r="H342" s="1920"/>
      <c r="I342" s="1920"/>
      <c r="J342" s="1920"/>
      <c r="K342" s="1920"/>
      <c r="L342" s="1920"/>
      <c r="M342" s="1920"/>
      <c r="N342" s="1921"/>
      <c r="P342" s="2006"/>
      <c r="Q342" s="1922" t="s">
        <v>375</v>
      </c>
      <c r="R342" s="1922"/>
      <c r="S342" s="1922"/>
      <c r="T342" s="1922"/>
      <c r="U342" s="1922"/>
      <c r="V342" s="1922"/>
      <c r="W342" s="1922"/>
      <c r="X342" s="1922"/>
      <c r="Y342" s="1922"/>
      <c r="Z342" s="1922"/>
      <c r="AA342" s="1922"/>
      <c r="AB342" s="1922"/>
      <c r="AC342" s="1923"/>
      <c r="AE342" s="441" t="s">
        <v>402</v>
      </c>
    </row>
    <row r="343" spans="1:35" ht="15.75" x14ac:dyDescent="0.25">
      <c r="A343" s="2006"/>
      <c r="B343" s="44"/>
      <c r="C343" s="44"/>
      <c r="D343" s="553">
        <v>10</v>
      </c>
      <c r="E343" s="446"/>
      <c r="F343" s="557">
        <v>2.5</v>
      </c>
      <c r="G343" s="447"/>
      <c r="H343" s="556">
        <v>0.25</v>
      </c>
      <c r="I343" s="448"/>
      <c r="J343" s="448"/>
      <c r="K343" s="448"/>
      <c r="L343" s="448"/>
      <c r="M343" s="448"/>
      <c r="N343" s="449"/>
      <c r="P343" s="2006"/>
      <c r="Q343" s="44"/>
      <c r="R343" s="44"/>
      <c r="S343" s="436">
        <v>10</v>
      </c>
      <c r="T343" s="446"/>
      <c r="U343" s="442">
        <v>2.5</v>
      </c>
      <c r="V343" s="447"/>
      <c r="W343" s="450">
        <v>0.25</v>
      </c>
      <c r="X343" s="448"/>
      <c r="Y343" s="448"/>
      <c r="Z343" s="448"/>
      <c r="AA343" s="448"/>
      <c r="AB343" s="448"/>
      <c r="AC343" s="449"/>
      <c r="AE343" s="441" t="s">
        <v>402</v>
      </c>
    </row>
    <row r="344" spans="1:35" ht="15.75" x14ac:dyDescent="0.25">
      <c r="A344" s="2006"/>
      <c r="B344" s="44"/>
      <c r="C344" s="44"/>
      <c r="D344" s="430">
        <v>150</v>
      </c>
      <c r="E344" s="448"/>
      <c r="F344" s="451">
        <v>2.5</v>
      </c>
      <c r="G344" s="448"/>
      <c r="H344" s="452">
        <v>0.25</v>
      </c>
      <c r="I344" s="448"/>
      <c r="J344" s="448"/>
      <c r="K344" s="448"/>
      <c r="L344" s="448"/>
      <c r="M344" s="448"/>
      <c r="N344" s="449"/>
      <c r="P344" s="2006"/>
      <c r="Q344" s="44"/>
      <c r="R344" s="44"/>
      <c r="S344" s="430">
        <v>150</v>
      </c>
      <c r="T344" s="448"/>
      <c r="U344" s="451">
        <v>2.5</v>
      </c>
      <c r="V344" s="448"/>
      <c r="W344" s="452">
        <v>0.25</v>
      </c>
      <c r="X344" s="448"/>
      <c r="Y344" s="448"/>
      <c r="Z344" s="448"/>
      <c r="AA344" s="448"/>
      <c r="AB344" s="448"/>
      <c r="AC344" s="449"/>
      <c r="AE344" s="441" t="s">
        <v>402</v>
      </c>
    </row>
    <row r="345" spans="1:35" ht="15" customHeight="1" x14ac:dyDescent="0.25">
      <c r="A345" s="2006"/>
      <c r="B345" s="1998" t="s">
        <v>36</v>
      </c>
      <c r="C345" s="1999" t="s">
        <v>97</v>
      </c>
      <c r="D345" s="1999"/>
      <c r="E345" s="1999"/>
      <c r="F345" s="1999"/>
      <c r="G345" s="1999"/>
      <c r="H345" s="1999"/>
      <c r="I345" s="2000" t="s">
        <v>21</v>
      </c>
      <c r="J345" s="1999" t="s">
        <v>23</v>
      </c>
      <c r="K345" s="1999"/>
      <c r="L345" s="1999"/>
      <c r="M345" s="1999"/>
      <c r="N345" s="1999"/>
      <c r="P345" s="2006"/>
      <c r="Q345" s="1914" t="s">
        <v>36</v>
      </c>
      <c r="R345" s="1905" t="s">
        <v>97</v>
      </c>
      <c r="S345" s="1905"/>
      <c r="T345" s="1905"/>
      <c r="U345" s="1905"/>
      <c r="V345" s="1905"/>
      <c r="W345" s="1905"/>
      <c r="X345" s="1904" t="s">
        <v>21</v>
      </c>
      <c r="Y345" s="1905" t="s">
        <v>23</v>
      </c>
      <c r="Z345" s="1905"/>
      <c r="AA345" s="1905"/>
      <c r="AB345" s="1905"/>
      <c r="AC345" s="1906"/>
      <c r="AE345" s="441" t="s">
        <v>402</v>
      </c>
    </row>
    <row r="346" spans="1:35" ht="15" customHeight="1" x14ac:dyDescent="0.25">
      <c r="A346" s="2006"/>
      <c r="B346" s="1998"/>
      <c r="C346" s="1999"/>
      <c r="D346" s="1999"/>
      <c r="E346" s="1999"/>
      <c r="F346" s="1999"/>
      <c r="G346" s="1999"/>
      <c r="H346" s="1999"/>
      <c r="I346" s="2000"/>
      <c r="J346" s="1999"/>
      <c r="K346" s="1999"/>
      <c r="L346" s="1999"/>
      <c r="M346" s="1999"/>
      <c r="N346" s="1999"/>
      <c r="P346" s="2006"/>
      <c r="Q346" s="1914"/>
      <c r="R346" s="1905"/>
      <c r="S346" s="1905"/>
      <c r="T346" s="1905"/>
      <c r="U346" s="1905"/>
      <c r="V346" s="1905"/>
      <c r="W346" s="1905"/>
      <c r="X346" s="1904"/>
      <c r="Y346" s="1905"/>
      <c r="Z346" s="1905"/>
      <c r="AA346" s="1905"/>
      <c r="AB346" s="1905"/>
      <c r="AC346" s="1906"/>
      <c r="AE346" s="441" t="s">
        <v>402</v>
      </c>
    </row>
    <row r="347" spans="1:35" ht="15" customHeight="1" x14ac:dyDescent="0.25">
      <c r="A347" s="2006"/>
      <c r="B347" s="1998" t="s">
        <v>39</v>
      </c>
      <c r="C347" s="1999" t="s">
        <v>369</v>
      </c>
      <c r="D347" s="1999"/>
      <c r="E347" s="1999"/>
      <c r="F347" s="1999"/>
      <c r="G347" s="1999"/>
      <c r="H347" s="1999"/>
      <c r="I347" s="2000" t="s">
        <v>22</v>
      </c>
      <c r="J347" s="1999" t="s">
        <v>265</v>
      </c>
      <c r="K347" s="1999"/>
      <c r="L347" s="1999"/>
      <c r="M347" s="1999"/>
      <c r="N347" s="1999"/>
      <c r="P347" s="2006"/>
      <c r="Q347" s="1914" t="s">
        <v>39</v>
      </c>
      <c r="R347" s="1905" t="s">
        <v>369</v>
      </c>
      <c r="S347" s="1905"/>
      <c r="T347" s="1905"/>
      <c r="U347" s="1905"/>
      <c r="V347" s="1905"/>
      <c r="W347" s="1905"/>
      <c r="X347" s="1904" t="s">
        <v>22</v>
      </c>
      <c r="Y347" s="1905" t="s">
        <v>265</v>
      </c>
      <c r="Z347" s="1905"/>
      <c r="AA347" s="1905"/>
      <c r="AB347" s="1905"/>
      <c r="AC347" s="1906"/>
      <c r="AE347" s="441" t="s">
        <v>402</v>
      </c>
    </row>
    <row r="348" spans="1:35" ht="15" customHeight="1" x14ac:dyDescent="0.25">
      <c r="A348" s="2006"/>
      <c r="B348" s="1998"/>
      <c r="C348" s="1999"/>
      <c r="D348" s="1999"/>
      <c r="E348" s="1999"/>
      <c r="F348" s="1999"/>
      <c r="G348" s="1999"/>
      <c r="H348" s="1999"/>
      <c r="I348" s="2000"/>
      <c r="J348" s="1999"/>
      <c r="K348" s="1999"/>
      <c r="L348" s="1999"/>
      <c r="M348" s="1999"/>
      <c r="N348" s="1999"/>
      <c r="P348" s="2006"/>
      <c r="Q348" s="1914"/>
      <c r="R348" s="1905"/>
      <c r="S348" s="1905"/>
      <c r="T348" s="1905"/>
      <c r="U348" s="1905"/>
      <c r="V348" s="1905"/>
      <c r="W348" s="1905"/>
      <c r="X348" s="1904"/>
      <c r="Y348" s="1905"/>
      <c r="Z348" s="1905"/>
      <c r="AA348" s="1905"/>
      <c r="AB348" s="1905"/>
      <c r="AC348" s="1906"/>
      <c r="AE348" s="441" t="s">
        <v>402</v>
      </c>
    </row>
    <row r="349" spans="1:35" ht="15" customHeight="1" x14ac:dyDescent="0.25">
      <c r="A349" s="2006"/>
      <c r="B349" s="1998" t="s">
        <v>103</v>
      </c>
      <c r="C349" s="1999" t="s">
        <v>104</v>
      </c>
      <c r="D349" s="1999"/>
      <c r="E349" s="1999"/>
      <c r="F349" s="1999"/>
      <c r="G349" s="1999"/>
      <c r="H349" s="1999"/>
      <c r="I349" s="2000" t="s">
        <v>24</v>
      </c>
      <c r="J349" s="1999" t="s">
        <v>105</v>
      </c>
      <c r="K349" s="1999"/>
      <c r="L349" s="1999"/>
      <c r="M349" s="1999"/>
      <c r="N349" s="1999"/>
      <c r="P349" s="2006"/>
      <c r="Q349" s="1914" t="s">
        <v>103</v>
      </c>
      <c r="R349" s="1905" t="s">
        <v>104</v>
      </c>
      <c r="S349" s="1905"/>
      <c r="T349" s="1905"/>
      <c r="U349" s="1905"/>
      <c r="V349" s="1905"/>
      <c r="W349" s="1905"/>
      <c r="X349" s="1904" t="s">
        <v>24</v>
      </c>
      <c r="Y349" s="1905" t="s">
        <v>105</v>
      </c>
      <c r="Z349" s="1905"/>
      <c r="AA349" s="1905"/>
      <c r="AB349" s="1905"/>
      <c r="AC349" s="1906"/>
      <c r="AE349" s="441" t="s">
        <v>402</v>
      </c>
    </row>
    <row r="350" spans="1:35" ht="15" customHeight="1" x14ac:dyDescent="0.25">
      <c r="A350" s="2006"/>
      <c r="B350" s="1998"/>
      <c r="C350" s="1999"/>
      <c r="D350" s="1999"/>
      <c r="E350" s="1999"/>
      <c r="F350" s="1999"/>
      <c r="G350" s="1999"/>
      <c r="H350" s="1999"/>
      <c r="I350" s="2000"/>
      <c r="J350" s="1999"/>
      <c r="K350" s="1999"/>
      <c r="L350" s="1999"/>
      <c r="M350" s="1999"/>
      <c r="N350" s="1999"/>
      <c r="P350" s="2006"/>
      <c r="Q350" s="1914"/>
      <c r="R350" s="1905"/>
      <c r="S350" s="1905"/>
      <c r="T350" s="1905"/>
      <c r="U350" s="1905"/>
      <c r="V350" s="1905"/>
      <c r="W350" s="1905"/>
      <c r="X350" s="1904"/>
      <c r="Y350" s="1905"/>
      <c r="Z350" s="1905"/>
      <c r="AA350" s="1905"/>
      <c r="AB350" s="1905"/>
      <c r="AC350" s="1906"/>
      <c r="AE350" s="441" t="s">
        <v>402</v>
      </c>
    </row>
    <row r="351" spans="1:35" ht="15.75" x14ac:dyDescent="0.25">
      <c r="A351" s="2006"/>
      <c r="B351" s="453" t="s">
        <v>108</v>
      </c>
      <c r="C351" s="454" t="str">
        <f ca="1">CELL("nomfichier")</f>
        <v>C:\Users\Joël Leboucher\Desktop\UPRT a faire\EN CHANTIER\fait\PORTION\[ff-14.B-restauration-10.postits-portions.xlsx]Nota</v>
      </c>
      <c r="D351" s="454"/>
      <c r="E351" s="454"/>
      <c r="F351" s="454"/>
      <c r="G351" s="454"/>
      <c r="H351" s="454"/>
      <c r="I351" s="454"/>
      <c r="J351" s="454"/>
      <c r="K351" s="454"/>
      <c r="L351" s="454"/>
      <c r="M351" s="454"/>
      <c r="N351" s="455"/>
      <c r="P351" s="2006"/>
      <c r="Q351" s="453" t="s">
        <v>108</v>
      </c>
      <c r="R351" s="454" t="str">
        <f ca="1">CELL("nomfichier")</f>
        <v>C:\Users\Joël Leboucher\Desktop\UPRT a faire\EN CHANTIER\fait\PORTION\[ff-14.B-restauration-10.postits-portions.xlsx]Nota</v>
      </c>
      <c r="S351" s="454"/>
      <c r="T351" s="454"/>
      <c r="U351" s="454"/>
      <c r="V351" s="454"/>
      <c r="W351" s="454"/>
      <c r="X351" s="454"/>
      <c r="Y351" s="454"/>
      <c r="Z351" s="454"/>
      <c r="AA351" s="454"/>
      <c r="AB351" s="454"/>
      <c r="AC351" s="455"/>
      <c r="AE351" s="441" t="s">
        <v>402</v>
      </c>
    </row>
    <row r="352" spans="1:35" ht="15.75" x14ac:dyDescent="0.25">
      <c r="A352" s="2006"/>
      <c r="B352" s="456" t="s">
        <v>110</v>
      </c>
      <c r="C352" s="454" t="s">
        <v>371</v>
      </c>
      <c r="D352" s="454"/>
      <c r="E352" s="454"/>
      <c r="F352" s="454"/>
      <c r="G352" s="454"/>
      <c r="H352" s="454"/>
      <c r="I352" s="454"/>
      <c r="J352" s="454"/>
      <c r="K352" s="454"/>
      <c r="L352" s="454"/>
      <c r="M352" s="454"/>
      <c r="N352" s="455"/>
      <c r="P352" s="2006"/>
      <c r="Q352" s="456" t="s">
        <v>110</v>
      </c>
      <c r="R352" s="454" t="s">
        <v>371</v>
      </c>
      <c r="S352" s="454"/>
      <c r="T352" s="454"/>
      <c r="U352" s="454"/>
      <c r="V352" s="454"/>
      <c r="W352" s="454"/>
      <c r="X352" s="454"/>
      <c r="Y352" s="454"/>
      <c r="Z352" s="454"/>
      <c r="AA352" s="454"/>
      <c r="AB352" s="454"/>
      <c r="AC352" s="455"/>
      <c r="AE352" s="441" t="s">
        <v>402</v>
      </c>
    </row>
    <row r="353" spans="1:35" ht="16.5" thickBot="1" x14ac:dyDescent="0.3">
      <c r="A353" s="2006"/>
      <c r="B353" s="1907" t="s">
        <v>113</v>
      </c>
      <c r="C353" s="1907"/>
      <c r="D353" s="1907"/>
      <c r="E353" s="1907"/>
      <c r="F353" s="1907"/>
      <c r="G353" s="1907"/>
      <c r="H353" s="1907"/>
      <c r="I353" s="1907"/>
      <c r="J353" s="1907"/>
      <c r="K353" s="1907"/>
      <c r="L353" s="1907"/>
      <c r="M353" s="1907"/>
      <c r="N353" s="1908"/>
      <c r="P353" s="2006"/>
      <c r="Q353" s="1907" t="s">
        <v>113</v>
      </c>
      <c r="R353" s="1907"/>
      <c r="S353" s="1907"/>
      <c r="T353" s="1907"/>
      <c r="U353" s="1907"/>
      <c r="V353" s="1907"/>
      <c r="W353" s="1907"/>
      <c r="X353" s="1907"/>
      <c r="Y353" s="1907"/>
      <c r="Z353" s="1907"/>
      <c r="AA353" s="1907"/>
      <c r="AB353" s="1907"/>
      <c r="AC353" s="1908"/>
      <c r="AE353" s="441" t="s">
        <v>402</v>
      </c>
    </row>
    <row r="354" spans="1:35" x14ac:dyDescent="0.25">
      <c r="A354" s="44"/>
      <c r="B354" s="44"/>
      <c r="C354" s="44"/>
      <c r="D354" s="44"/>
      <c r="E354" s="44"/>
      <c r="F354" s="44"/>
      <c r="G354" s="44"/>
      <c r="H354" s="44"/>
      <c r="I354" s="44"/>
      <c r="J354" s="44"/>
      <c r="K354" s="44"/>
      <c r="L354" s="44"/>
      <c r="M354" s="44"/>
      <c r="N354" s="44"/>
      <c r="P354" s="44"/>
      <c r="Q354" s="44"/>
      <c r="R354" s="44"/>
      <c r="S354" s="44"/>
      <c r="T354" s="44"/>
      <c r="U354" s="44"/>
      <c r="V354" s="44"/>
      <c r="W354" s="44"/>
      <c r="X354" s="44"/>
      <c r="Y354" s="44"/>
      <c r="Z354" s="44"/>
      <c r="AA354" s="44"/>
      <c r="AB354" s="44"/>
      <c r="AC354" s="44"/>
    </row>
    <row r="355" spans="1:35" ht="15.75" x14ac:dyDescent="0.25">
      <c r="B355" s="1896" t="s">
        <v>506</v>
      </c>
      <c r="C355" s="1896"/>
      <c r="D355" s="1896"/>
      <c r="E355" s="476"/>
      <c r="F355" s="476"/>
      <c r="G355" s="476"/>
      <c r="H355" s="476"/>
      <c r="I355" s="476"/>
      <c r="J355" s="476"/>
      <c r="K355" s="476"/>
      <c r="L355" s="476"/>
      <c r="M355" s="476"/>
      <c r="N355" s="476"/>
      <c r="Q355" s="1896" t="s">
        <v>506</v>
      </c>
      <c r="R355" s="1896"/>
      <c r="S355" s="1896"/>
      <c r="T355" s="476"/>
      <c r="U355" s="476"/>
      <c r="V355" s="476"/>
      <c r="W355" s="476"/>
      <c r="X355" s="476"/>
      <c r="Y355" s="476"/>
      <c r="Z355" s="476"/>
      <c r="AA355" s="476"/>
      <c r="AB355" s="476"/>
      <c r="AC355" s="476"/>
    </row>
    <row r="356" spans="1:35" ht="15.75" thickBot="1" x14ac:dyDescent="0.3">
      <c r="A356" s="44"/>
      <c r="B356" s="44"/>
      <c r="C356" s="44"/>
      <c r="D356" s="44"/>
      <c r="E356" s="44"/>
      <c r="F356" s="44"/>
      <c r="G356" s="44"/>
      <c r="H356" s="44"/>
      <c r="I356" s="44"/>
      <c r="J356" s="44"/>
      <c r="K356" s="44"/>
      <c r="L356" s="44"/>
      <c r="M356" s="44"/>
      <c r="N356" s="44"/>
      <c r="P356" s="44"/>
      <c r="Q356" s="44"/>
      <c r="R356" s="44"/>
      <c r="S356" s="44"/>
      <c r="T356" s="44"/>
      <c r="U356" s="44"/>
      <c r="V356" s="44"/>
      <c r="W356" s="44"/>
      <c r="X356" s="44"/>
      <c r="Y356" s="44"/>
      <c r="Z356" s="44"/>
      <c r="AA356" s="44"/>
      <c r="AB356" s="44"/>
      <c r="AC356" s="44"/>
    </row>
    <row r="357" spans="1:35" x14ac:dyDescent="0.25">
      <c r="A357" s="401" t="s">
        <v>98</v>
      </c>
      <c r="B357" s="2106" t="s">
        <v>194</v>
      </c>
      <c r="C357" s="2106"/>
      <c r="D357" s="2106"/>
      <c r="E357" s="2106"/>
      <c r="F357" s="2106"/>
      <c r="G357" s="2106"/>
      <c r="H357" s="2107" t="s">
        <v>532</v>
      </c>
      <c r="I357" s="1945" t="str">
        <f>B357</f>
        <v>NOM DE LA RECETTE</v>
      </c>
      <c r="J357" s="1945"/>
      <c r="K357" s="1945"/>
      <c r="L357" s="1945"/>
      <c r="M357" s="1945"/>
      <c r="N357" s="1946"/>
      <c r="P357" s="401" t="s">
        <v>98</v>
      </c>
      <c r="Q357" s="2106" t="s">
        <v>194</v>
      </c>
      <c r="R357" s="2106"/>
      <c r="S357" s="2106"/>
      <c r="T357" s="2106"/>
      <c r="U357" s="2106"/>
      <c r="V357" s="2106"/>
      <c r="W357" s="2107" t="s">
        <v>532</v>
      </c>
      <c r="X357" s="1945" t="str">
        <f>Q357</f>
        <v>NOM DE LA RECETTE</v>
      </c>
      <c r="Y357" s="1945"/>
      <c r="Z357" s="1945"/>
      <c r="AA357" s="1945"/>
      <c r="AB357" s="1945"/>
      <c r="AC357" s="1946"/>
      <c r="AE357" s="1872" t="s">
        <v>100</v>
      </c>
      <c r="AF357" s="1873" t="s">
        <v>384</v>
      </c>
      <c r="AG357" s="1873"/>
      <c r="AH357" s="1873"/>
      <c r="AI357" s="1873"/>
    </row>
    <row r="358" spans="1:35" x14ac:dyDescent="0.25">
      <c r="A358" s="2102"/>
      <c r="B358" s="2106"/>
      <c r="C358" s="2106"/>
      <c r="D358" s="2106"/>
      <c r="E358" s="2106"/>
      <c r="F358" s="2106"/>
      <c r="G358" s="2106"/>
      <c r="H358" s="2107"/>
      <c r="I358" s="1947"/>
      <c r="J358" s="1947"/>
      <c r="K358" s="1947"/>
      <c r="L358" s="1947"/>
      <c r="M358" s="1947"/>
      <c r="N358" s="1948"/>
      <c r="P358" s="2102"/>
      <c r="Q358" s="2106"/>
      <c r="R358" s="2106"/>
      <c r="S358" s="2106"/>
      <c r="T358" s="2106"/>
      <c r="U358" s="2106"/>
      <c r="V358" s="2106"/>
      <c r="W358" s="2107"/>
      <c r="X358" s="1947"/>
      <c r="Y358" s="1947"/>
      <c r="Z358" s="1947"/>
      <c r="AA358" s="1947"/>
      <c r="AB358" s="1947"/>
      <c r="AC358" s="1948"/>
      <c r="AE358" s="1872"/>
      <c r="AF358" s="1873"/>
      <c r="AG358" s="1873"/>
      <c r="AH358" s="1873"/>
      <c r="AI358" s="1873"/>
    </row>
    <row r="359" spans="1:35" ht="26.25" x14ac:dyDescent="0.25">
      <c r="A359" s="2102"/>
      <c r="B359" s="2103" t="s">
        <v>497</v>
      </c>
      <c r="C359" s="2103"/>
      <c r="D359" s="2103"/>
      <c r="E359" s="2103"/>
      <c r="F359" s="2103"/>
      <c r="G359" s="2103"/>
      <c r="H359" s="559"/>
      <c r="I359" s="402" t="s">
        <v>102</v>
      </c>
      <c r="J359" s="403"/>
      <c r="K359" s="403"/>
      <c r="L359" s="403"/>
      <c r="M359" s="403"/>
      <c r="N359" s="404"/>
      <c r="P359" s="2102"/>
      <c r="Q359" s="1937" t="s">
        <v>497</v>
      </c>
      <c r="R359" s="1937"/>
      <c r="S359" s="1937"/>
      <c r="T359" s="1937"/>
      <c r="U359" s="1937"/>
      <c r="V359" s="1937"/>
      <c r="W359" s="1937"/>
      <c r="X359" s="57" t="s">
        <v>102</v>
      </c>
      <c r="Y359" s="405"/>
      <c r="Z359" s="405"/>
      <c r="AA359" s="405"/>
      <c r="AB359" s="405"/>
      <c r="AC359" s="406"/>
      <c r="AE359" s="1872"/>
      <c r="AF359" s="1873"/>
      <c r="AG359" s="1873"/>
      <c r="AH359" s="1873"/>
      <c r="AI359" s="1873"/>
    </row>
    <row r="360" spans="1:35" ht="26.25" x14ac:dyDescent="0.25">
      <c r="A360" s="2102"/>
      <c r="B360" s="2103"/>
      <c r="C360" s="2103"/>
      <c r="D360" s="2103"/>
      <c r="E360" s="2103"/>
      <c r="F360" s="2103"/>
      <c r="G360" s="2103"/>
      <c r="H360" s="559"/>
      <c r="I360" s="407" t="s">
        <v>489</v>
      </c>
      <c r="J360" s="408"/>
      <c r="K360" s="408"/>
      <c r="L360" s="408"/>
      <c r="M360" s="408"/>
      <c r="N360" s="409"/>
      <c r="P360" s="2102"/>
      <c r="Q360" s="1937"/>
      <c r="R360" s="1937"/>
      <c r="S360" s="1937"/>
      <c r="T360" s="1937"/>
      <c r="U360" s="1937"/>
      <c r="V360" s="1937"/>
      <c r="W360" s="1937"/>
      <c r="X360" s="410" t="s">
        <v>489</v>
      </c>
      <c r="Y360" s="411"/>
      <c r="Z360" s="411"/>
      <c r="AA360" s="411"/>
      <c r="AB360" s="411"/>
      <c r="AC360" s="412"/>
      <c r="AE360" s="1872"/>
      <c r="AF360" s="1873"/>
      <c r="AG360" s="1873"/>
      <c r="AH360" s="1873"/>
      <c r="AI360" s="1873"/>
    </row>
    <row r="361" spans="1:35" ht="18.75" x14ac:dyDescent="0.25">
      <c r="A361" s="2102"/>
      <c r="B361" s="560" t="s">
        <v>21</v>
      </c>
      <c r="C361" s="561"/>
      <c r="D361" s="561"/>
      <c r="E361" s="561"/>
      <c r="F361" s="561"/>
      <c r="G361" s="2104" t="s">
        <v>22</v>
      </c>
      <c r="H361" s="2104"/>
      <c r="I361" s="407"/>
      <c r="J361" s="408"/>
      <c r="K361" s="408"/>
      <c r="L361" s="408"/>
      <c r="M361" s="408"/>
      <c r="N361" s="409"/>
      <c r="P361" s="2102"/>
      <c r="Q361" s="415" t="s">
        <v>21</v>
      </c>
      <c r="R361" s="416"/>
      <c r="S361" s="416"/>
      <c r="T361" s="416"/>
      <c r="U361" s="416"/>
      <c r="V361" s="1939" t="s">
        <v>22</v>
      </c>
      <c r="W361" s="1939"/>
      <c r="X361" s="410"/>
      <c r="Y361" s="411"/>
      <c r="Z361" s="411"/>
      <c r="AA361" s="411"/>
      <c r="AB361" s="411"/>
      <c r="AC361" s="412"/>
      <c r="AE361" s="1872"/>
      <c r="AF361" s="1873"/>
      <c r="AG361" s="1873"/>
      <c r="AH361" s="1873"/>
      <c r="AI361" s="1873"/>
    </row>
    <row r="362" spans="1:35" ht="15.75" x14ac:dyDescent="0.25">
      <c r="A362" s="2102"/>
      <c r="B362" s="2105" t="s">
        <v>106</v>
      </c>
      <c r="C362" s="2105"/>
      <c r="D362" s="562"/>
      <c r="E362" s="562"/>
      <c r="F362" s="562"/>
      <c r="G362" s="2100" t="s">
        <v>27</v>
      </c>
      <c r="H362" s="2100"/>
      <c r="I362" s="407"/>
      <c r="J362" s="407"/>
      <c r="K362" s="407"/>
      <c r="L362" s="407"/>
      <c r="M362" s="407"/>
      <c r="N362" s="418"/>
      <c r="P362" s="2102"/>
      <c r="Q362" s="1941" t="s">
        <v>106</v>
      </c>
      <c r="R362" s="1941"/>
      <c r="S362" s="419"/>
      <c r="T362" s="419"/>
      <c r="U362" s="419"/>
      <c r="V362" s="1942" t="s">
        <v>27</v>
      </c>
      <c r="W362" s="1942"/>
      <c r="X362" s="410"/>
      <c r="Y362" s="410"/>
      <c r="Z362" s="410"/>
      <c r="AA362" s="410"/>
      <c r="AB362" s="410"/>
      <c r="AC362" s="420"/>
      <c r="AE362" s="1872"/>
      <c r="AF362" s="1873"/>
      <c r="AG362" s="1873"/>
      <c r="AH362" s="1873"/>
      <c r="AI362" s="1873"/>
    </row>
    <row r="363" spans="1:35" ht="15.75" x14ac:dyDescent="0.25">
      <c r="A363" s="2102"/>
      <c r="B363" s="1930">
        <v>2</v>
      </c>
      <c r="C363" s="2100" t="s">
        <v>30</v>
      </c>
      <c r="D363" s="2097" t="s">
        <v>107</v>
      </c>
      <c r="E363" s="563"/>
      <c r="F363" s="563"/>
      <c r="G363" s="1932">
        <v>10</v>
      </c>
      <c r="H363" s="1932"/>
      <c r="I363" s="407"/>
      <c r="J363" s="407"/>
      <c r="K363" s="407"/>
      <c r="L363" s="407"/>
      <c r="M363" s="407"/>
      <c r="N363" s="418"/>
      <c r="P363" s="2102"/>
      <c r="Q363" s="2101">
        <v>2</v>
      </c>
      <c r="R363" s="1934" t="s">
        <v>30</v>
      </c>
      <c r="S363" s="1924" t="s">
        <v>107</v>
      </c>
      <c r="T363" s="421"/>
      <c r="U363" s="421"/>
      <c r="V363" s="1925">
        <v>10</v>
      </c>
      <c r="W363" s="1925"/>
      <c r="X363" s="410"/>
      <c r="Y363" s="410"/>
      <c r="Z363" s="410"/>
      <c r="AA363" s="410"/>
      <c r="AB363" s="410"/>
      <c r="AC363" s="420"/>
      <c r="AE363" s="1872"/>
      <c r="AF363" s="1873"/>
      <c r="AG363" s="1873"/>
      <c r="AH363" s="1873"/>
      <c r="AI363" s="1873"/>
    </row>
    <row r="364" spans="1:35" ht="15.75" x14ac:dyDescent="0.25">
      <c r="A364" s="2102"/>
      <c r="B364" s="1930"/>
      <c r="C364" s="2100"/>
      <c r="D364" s="2097"/>
      <c r="E364" s="563"/>
      <c r="F364" s="563"/>
      <c r="G364" s="1932"/>
      <c r="H364" s="1932"/>
      <c r="I364" s="407"/>
      <c r="J364" s="407"/>
      <c r="K364" s="407"/>
      <c r="L364" s="407"/>
      <c r="M364" s="407"/>
      <c r="N364" s="418"/>
      <c r="P364" s="2102"/>
      <c r="Q364" s="2101"/>
      <c r="R364" s="1934"/>
      <c r="S364" s="1924"/>
      <c r="T364" s="421"/>
      <c r="U364" s="421"/>
      <c r="V364" s="1925"/>
      <c r="W364" s="1925"/>
      <c r="X364" s="410"/>
      <c r="Y364" s="410"/>
      <c r="Z364" s="410"/>
      <c r="AA364" s="410"/>
      <c r="AB364" s="410"/>
      <c r="AC364" s="420"/>
      <c r="AE364" s="1872"/>
      <c r="AF364" s="1873"/>
      <c r="AG364" s="1873"/>
      <c r="AH364" s="1873"/>
      <c r="AI364" s="1873"/>
    </row>
    <row r="365" spans="1:35" ht="15.75" x14ac:dyDescent="0.25">
      <c r="A365" s="2102"/>
      <c r="B365" s="564"/>
      <c r="C365" s="564"/>
      <c r="D365" s="564"/>
      <c r="E365" s="563"/>
      <c r="F365" s="563"/>
      <c r="G365" s="2097" t="s">
        <v>109</v>
      </c>
      <c r="H365" s="2097"/>
      <c r="I365" s="407"/>
      <c r="J365" s="407"/>
      <c r="K365" s="407"/>
      <c r="L365" s="407"/>
      <c r="M365" s="407"/>
      <c r="N365" s="418"/>
      <c r="P365" s="2102"/>
      <c r="Q365" s="423"/>
      <c r="R365" s="423"/>
      <c r="S365" s="423"/>
      <c r="T365" s="421"/>
      <c r="U365" s="421"/>
      <c r="V365" s="1927" t="s">
        <v>109</v>
      </c>
      <c r="W365" s="1927"/>
      <c r="X365" s="410"/>
      <c r="Y365" s="410"/>
      <c r="Z365" s="410"/>
      <c r="AA365" s="410"/>
      <c r="AB365" s="410"/>
      <c r="AC365" s="420"/>
      <c r="AE365" s="1872"/>
      <c r="AF365" s="1873"/>
      <c r="AG365" s="1873"/>
      <c r="AH365" s="1873"/>
      <c r="AI365" s="1873"/>
    </row>
    <row r="366" spans="1:35" ht="15.75" x14ac:dyDescent="0.25">
      <c r="A366" s="2102"/>
      <c r="B366" s="565" t="s">
        <v>39</v>
      </c>
      <c r="C366" s="565" t="s">
        <v>103</v>
      </c>
      <c r="D366" s="565" t="s">
        <v>36</v>
      </c>
      <c r="E366" s="563"/>
      <c r="F366" s="563"/>
      <c r="G366" s="566"/>
      <c r="H366" s="567"/>
      <c r="I366" s="407"/>
      <c r="J366" s="407"/>
      <c r="K366" s="407"/>
      <c r="L366" s="407"/>
      <c r="M366" s="407"/>
      <c r="N366" s="418"/>
      <c r="P366" s="2102"/>
      <c r="Q366" s="468" t="s">
        <v>39</v>
      </c>
      <c r="R366" s="468" t="s">
        <v>103</v>
      </c>
      <c r="S366" s="468" t="s">
        <v>36</v>
      </c>
      <c r="T366" s="421"/>
      <c r="U366" s="421"/>
      <c r="V366" s="428"/>
      <c r="W366" s="429"/>
      <c r="X366" s="410"/>
      <c r="Y366" s="410"/>
      <c r="Z366" s="410"/>
      <c r="AA366" s="410"/>
      <c r="AB366" s="410"/>
      <c r="AC366" s="420"/>
      <c r="AE366" s="1872"/>
      <c r="AF366" s="1873"/>
      <c r="AG366" s="1873"/>
      <c r="AH366" s="1873"/>
      <c r="AI366" s="1873"/>
    </row>
    <row r="367" spans="1:35" ht="15.75" x14ac:dyDescent="0.25">
      <c r="A367" s="2102"/>
      <c r="B367" s="430">
        <v>150</v>
      </c>
      <c r="C367" s="431" t="s">
        <v>355</v>
      </c>
      <c r="D367" s="568" t="s">
        <v>344</v>
      </c>
      <c r="E367" s="563"/>
      <c r="F367" s="563"/>
      <c r="G367" s="569">
        <f>(B367/B363)*G363</f>
        <v>750</v>
      </c>
      <c r="H367" s="570" t="str">
        <f t="shared" ref="H367:H386" si="14">C367</f>
        <v>g</v>
      </c>
      <c r="I367" s="407"/>
      <c r="J367" s="407"/>
      <c r="K367" s="407"/>
      <c r="L367" s="407"/>
      <c r="M367" s="407"/>
      <c r="N367" s="418"/>
      <c r="P367" s="2102"/>
      <c r="Q367" s="430">
        <v>150</v>
      </c>
      <c r="R367" s="431" t="s">
        <v>355</v>
      </c>
      <c r="S367" s="571" t="s">
        <v>344</v>
      </c>
      <c r="T367" s="421"/>
      <c r="U367" s="421"/>
      <c r="V367" s="436">
        <f>(Q367/Q363)*V363</f>
        <v>750</v>
      </c>
      <c r="W367" s="437" t="str">
        <f t="shared" ref="W367:W386" si="15">R367</f>
        <v>g</v>
      </c>
      <c r="X367" s="410"/>
      <c r="Y367" s="410"/>
      <c r="Z367" s="410"/>
      <c r="AA367" s="410"/>
      <c r="AB367" s="410"/>
      <c r="AC367" s="420"/>
      <c r="AE367" s="1872"/>
      <c r="AF367" s="1873"/>
      <c r="AG367" s="1873"/>
      <c r="AH367" s="1873"/>
      <c r="AI367" s="1873"/>
    </row>
    <row r="368" spans="1:35" ht="15.75" x14ac:dyDescent="0.25">
      <c r="A368" s="2102"/>
      <c r="B368" s="430">
        <v>80</v>
      </c>
      <c r="C368" s="431" t="s">
        <v>355</v>
      </c>
      <c r="D368" s="568" t="s">
        <v>344</v>
      </c>
      <c r="E368" s="563"/>
      <c r="F368" s="563"/>
      <c r="G368" s="569">
        <f>(B368/B363)*G363</f>
        <v>400</v>
      </c>
      <c r="H368" s="570" t="str">
        <f t="shared" si="14"/>
        <v>g</v>
      </c>
      <c r="I368" s="407"/>
      <c r="J368" s="407"/>
      <c r="K368" s="407"/>
      <c r="L368" s="407"/>
      <c r="M368" s="407"/>
      <c r="N368" s="418"/>
      <c r="P368" s="2102"/>
      <c r="Q368" s="430">
        <v>80</v>
      </c>
      <c r="R368" s="431" t="s">
        <v>355</v>
      </c>
      <c r="S368" s="571" t="s">
        <v>344</v>
      </c>
      <c r="T368" s="421"/>
      <c r="U368" s="421"/>
      <c r="V368" s="436">
        <f>(Q368/Q363)*V363</f>
        <v>400</v>
      </c>
      <c r="W368" s="437" t="str">
        <f t="shared" si="15"/>
        <v>g</v>
      </c>
      <c r="X368" s="410"/>
      <c r="Y368" s="410"/>
      <c r="Z368" s="410"/>
      <c r="AA368" s="410"/>
      <c r="AB368" s="410"/>
      <c r="AC368" s="420"/>
      <c r="AE368" s="1872"/>
      <c r="AF368" s="1873"/>
      <c r="AG368" s="1873"/>
      <c r="AH368" s="1873"/>
      <c r="AI368" s="1873"/>
    </row>
    <row r="369" spans="1:35" ht="15.75" x14ac:dyDescent="0.25">
      <c r="A369" s="2102"/>
      <c r="B369" s="430">
        <v>1</v>
      </c>
      <c r="C369" s="431" t="s">
        <v>118</v>
      </c>
      <c r="D369" s="568" t="s">
        <v>344</v>
      </c>
      <c r="E369" s="563"/>
      <c r="F369" s="563"/>
      <c r="G369" s="572">
        <f>(B369/B363)*G363</f>
        <v>5</v>
      </c>
      <c r="H369" s="570" t="str">
        <f t="shared" si="14"/>
        <v>blanc</v>
      </c>
      <c r="I369" s="407"/>
      <c r="J369" s="407"/>
      <c r="K369" s="407"/>
      <c r="L369" s="407"/>
      <c r="M369" s="407"/>
      <c r="N369" s="418"/>
      <c r="P369" s="2102"/>
      <c r="Q369" s="430">
        <v>1</v>
      </c>
      <c r="R369" s="431" t="s">
        <v>118</v>
      </c>
      <c r="S369" s="571" t="s">
        <v>344</v>
      </c>
      <c r="T369" s="421"/>
      <c r="U369" s="421"/>
      <c r="V369" s="436">
        <f>(Q369/Q363)*V363</f>
        <v>5</v>
      </c>
      <c r="W369" s="437" t="str">
        <f t="shared" si="15"/>
        <v>blanc</v>
      </c>
      <c r="X369" s="410"/>
      <c r="Y369" s="410"/>
      <c r="Z369" s="410"/>
      <c r="AA369" s="410"/>
      <c r="AB369" s="410"/>
      <c r="AC369" s="420"/>
      <c r="AE369" s="1872"/>
      <c r="AF369" s="1873"/>
      <c r="AG369" s="1873"/>
      <c r="AH369" s="1873"/>
      <c r="AI369" s="1873"/>
    </row>
    <row r="370" spans="1:35" ht="18.75" x14ac:dyDescent="0.25">
      <c r="A370" s="2102"/>
      <c r="B370" s="430">
        <v>2</v>
      </c>
      <c r="C370" s="431" t="s">
        <v>125</v>
      </c>
      <c r="D370" s="568" t="s">
        <v>344</v>
      </c>
      <c r="E370" s="563"/>
      <c r="F370" s="563"/>
      <c r="G370" s="573">
        <f>(B370/B363)*G363</f>
        <v>10</v>
      </c>
      <c r="H370" s="570" t="str">
        <f t="shared" si="14"/>
        <v>pincées</v>
      </c>
      <c r="I370" s="407"/>
      <c r="J370" s="407"/>
      <c r="K370" s="407"/>
      <c r="L370" s="407"/>
      <c r="M370" s="407"/>
      <c r="N370" s="418"/>
      <c r="P370" s="2102"/>
      <c r="Q370" s="430">
        <v>2</v>
      </c>
      <c r="R370" s="431" t="s">
        <v>125</v>
      </c>
      <c r="S370" s="571" t="s">
        <v>344</v>
      </c>
      <c r="T370" s="421"/>
      <c r="U370" s="421"/>
      <c r="V370" s="436">
        <f>(Q370/Q363)*V363</f>
        <v>10</v>
      </c>
      <c r="W370" s="437" t="str">
        <f t="shared" si="15"/>
        <v>pincées</v>
      </c>
      <c r="X370" s="410"/>
      <c r="Y370" s="410"/>
      <c r="Z370" s="410"/>
      <c r="AA370" s="410"/>
      <c r="AB370" s="410"/>
      <c r="AC370" s="420"/>
      <c r="AE370" s="440" t="s">
        <v>402</v>
      </c>
    </row>
    <row r="371" spans="1:35" ht="15.75" x14ac:dyDescent="0.25">
      <c r="A371" s="2102"/>
      <c r="B371" s="430"/>
      <c r="C371" s="431"/>
      <c r="D371" s="568"/>
      <c r="E371" s="563"/>
      <c r="F371" s="563"/>
      <c r="G371" s="573">
        <f>(B371/B363)*G363</f>
        <v>0</v>
      </c>
      <c r="H371" s="570">
        <f t="shared" si="14"/>
        <v>0</v>
      </c>
      <c r="I371" s="407"/>
      <c r="J371" s="407"/>
      <c r="K371" s="407"/>
      <c r="L371" s="407"/>
      <c r="M371" s="407"/>
      <c r="N371" s="418"/>
      <c r="P371" s="2102"/>
      <c r="Q371" s="430"/>
      <c r="R371" s="431"/>
      <c r="S371" s="571"/>
      <c r="T371" s="421"/>
      <c r="U371" s="421"/>
      <c r="V371" s="442">
        <f>(Q371/Q363)*V363</f>
        <v>0</v>
      </c>
      <c r="W371" s="437">
        <f t="shared" si="15"/>
        <v>0</v>
      </c>
      <c r="X371" s="410"/>
      <c r="Y371" s="410"/>
      <c r="Z371" s="410"/>
      <c r="AA371" s="410"/>
      <c r="AB371" s="410"/>
      <c r="AC371" s="420"/>
      <c r="AE371" s="441" t="s">
        <v>402</v>
      </c>
    </row>
    <row r="372" spans="1:35" ht="15.75" x14ac:dyDescent="0.25">
      <c r="A372" s="2102"/>
      <c r="B372" s="430"/>
      <c r="C372" s="431"/>
      <c r="D372" s="568"/>
      <c r="E372" s="563"/>
      <c r="F372" s="563"/>
      <c r="G372" s="573">
        <f>(B372/B363)*G363</f>
        <v>0</v>
      </c>
      <c r="H372" s="570">
        <f t="shared" si="14"/>
        <v>0</v>
      </c>
      <c r="I372" s="407"/>
      <c r="J372" s="407"/>
      <c r="K372" s="407"/>
      <c r="L372" s="407"/>
      <c r="M372" s="407"/>
      <c r="N372" s="418"/>
      <c r="P372" s="2102"/>
      <c r="Q372" s="430"/>
      <c r="R372" s="431"/>
      <c r="S372" s="571"/>
      <c r="T372" s="421"/>
      <c r="U372" s="421"/>
      <c r="V372" s="442">
        <f>(Q372/Q363)*V363</f>
        <v>0</v>
      </c>
      <c r="W372" s="437">
        <f t="shared" si="15"/>
        <v>0</v>
      </c>
      <c r="X372" s="410"/>
      <c r="Y372" s="410"/>
      <c r="Z372" s="410"/>
      <c r="AA372" s="410"/>
      <c r="AB372" s="410"/>
      <c r="AC372" s="420"/>
      <c r="AE372" s="441" t="s">
        <v>402</v>
      </c>
    </row>
    <row r="373" spans="1:35" ht="15.75" x14ac:dyDescent="0.25">
      <c r="A373" s="2102"/>
      <c r="B373" s="430"/>
      <c r="C373" s="431"/>
      <c r="D373" s="568"/>
      <c r="E373" s="563"/>
      <c r="F373" s="563"/>
      <c r="G373" s="573">
        <f>(B373/B363)*G363</f>
        <v>0</v>
      </c>
      <c r="H373" s="570">
        <f t="shared" si="14"/>
        <v>0</v>
      </c>
      <c r="I373" s="407"/>
      <c r="J373" s="407"/>
      <c r="K373" s="407"/>
      <c r="L373" s="407"/>
      <c r="M373" s="407"/>
      <c r="N373" s="418"/>
      <c r="P373" s="2102"/>
      <c r="Q373" s="430"/>
      <c r="R373" s="431"/>
      <c r="S373" s="571"/>
      <c r="T373" s="421"/>
      <c r="U373" s="421"/>
      <c r="V373" s="442">
        <f>(Q373/Q363)*V363</f>
        <v>0</v>
      </c>
      <c r="W373" s="437">
        <f t="shared" si="15"/>
        <v>0</v>
      </c>
      <c r="X373" s="410"/>
      <c r="Y373" s="410"/>
      <c r="Z373" s="410"/>
      <c r="AA373" s="410"/>
      <c r="AB373" s="410"/>
      <c r="AC373" s="420"/>
      <c r="AE373" s="441" t="s">
        <v>402</v>
      </c>
    </row>
    <row r="374" spans="1:35" ht="15.75" x14ac:dyDescent="0.25">
      <c r="A374" s="2102"/>
      <c r="B374" s="430"/>
      <c r="C374" s="431"/>
      <c r="D374" s="568"/>
      <c r="E374" s="563"/>
      <c r="F374" s="563"/>
      <c r="G374" s="573">
        <f>(B374/B363)*G363</f>
        <v>0</v>
      </c>
      <c r="H374" s="570">
        <f t="shared" si="14"/>
        <v>0</v>
      </c>
      <c r="I374" s="407"/>
      <c r="J374" s="407"/>
      <c r="K374" s="407"/>
      <c r="L374" s="407"/>
      <c r="M374" s="407"/>
      <c r="N374" s="418"/>
      <c r="P374" s="2102"/>
      <c r="Q374" s="430"/>
      <c r="R374" s="431"/>
      <c r="S374" s="571"/>
      <c r="T374" s="421"/>
      <c r="U374" s="421"/>
      <c r="V374" s="442">
        <f>(Q374/Q363)*V363</f>
        <v>0</v>
      </c>
      <c r="W374" s="437">
        <f t="shared" si="15"/>
        <v>0</v>
      </c>
      <c r="X374" s="410"/>
      <c r="Y374" s="410"/>
      <c r="Z374" s="410"/>
      <c r="AA374" s="410"/>
      <c r="AB374" s="410"/>
      <c r="AC374" s="420"/>
      <c r="AE374" s="441" t="s">
        <v>402</v>
      </c>
    </row>
    <row r="375" spans="1:35" ht="15.75" x14ac:dyDescent="0.25">
      <c r="A375" s="2102"/>
      <c r="B375" s="430"/>
      <c r="C375" s="431"/>
      <c r="D375" s="568"/>
      <c r="E375" s="563"/>
      <c r="F375" s="563"/>
      <c r="G375" s="573">
        <f>(B375/B363)*G363</f>
        <v>0</v>
      </c>
      <c r="H375" s="570">
        <f t="shared" si="14"/>
        <v>0</v>
      </c>
      <c r="I375" s="407"/>
      <c r="J375" s="407"/>
      <c r="K375" s="407"/>
      <c r="L375" s="407"/>
      <c r="M375" s="407"/>
      <c r="N375" s="418"/>
      <c r="P375" s="2102"/>
      <c r="Q375" s="430"/>
      <c r="R375" s="431"/>
      <c r="S375" s="571"/>
      <c r="T375" s="421"/>
      <c r="U375" s="421"/>
      <c r="V375" s="442">
        <f>(Q375/Q363)*V363</f>
        <v>0</v>
      </c>
      <c r="W375" s="437">
        <f t="shared" si="15"/>
        <v>0</v>
      </c>
      <c r="X375" s="410"/>
      <c r="Y375" s="410"/>
      <c r="Z375" s="410"/>
      <c r="AA375" s="410"/>
      <c r="AB375" s="410"/>
      <c r="AC375" s="420"/>
      <c r="AE375" s="441" t="s">
        <v>402</v>
      </c>
    </row>
    <row r="376" spans="1:35" ht="15.75" x14ac:dyDescent="0.25">
      <c r="A376" s="2102"/>
      <c r="B376" s="430"/>
      <c r="C376" s="431"/>
      <c r="D376" s="568"/>
      <c r="E376" s="563"/>
      <c r="F376" s="563"/>
      <c r="G376" s="573">
        <f>(B376/B363)*G363</f>
        <v>0</v>
      </c>
      <c r="H376" s="570">
        <f t="shared" si="14"/>
        <v>0</v>
      </c>
      <c r="I376" s="407"/>
      <c r="J376" s="407"/>
      <c r="K376" s="407"/>
      <c r="L376" s="407"/>
      <c r="M376" s="407"/>
      <c r="N376" s="418"/>
      <c r="P376" s="2102"/>
      <c r="Q376" s="430"/>
      <c r="R376" s="431"/>
      <c r="S376" s="571"/>
      <c r="T376" s="421"/>
      <c r="U376" s="421"/>
      <c r="V376" s="442">
        <f>(Q376/Q363)*V363</f>
        <v>0</v>
      </c>
      <c r="W376" s="437">
        <f t="shared" si="15"/>
        <v>0</v>
      </c>
      <c r="X376" s="410"/>
      <c r="Y376" s="410"/>
      <c r="Z376" s="410"/>
      <c r="AA376" s="410"/>
      <c r="AB376" s="410"/>
      <c r="AC376" s="420"/>
      <c r="AE376" s="441" t="s">
        <v>402</v>
      </c>
    </row>
    <row r="377" spans="1:35" ht="15.75" x14ac:dyDescent="0.25">
      <c r="A377" s="2102"/>
      <c r="B377" s="430"/>
      <c r="C377" s="431"/>
      <c r="D377" s="568"/>
      <c r="E377" s="563"/>
      <c r="F377" s="563"/>
      <c r="G377" s="573">
        <f>(B377/B363)*G363</f>
        <v>0</v>
      </c>
      <c r="H377" s="570">
        <f t="shared" si="14"/>
        <v>0</v>
      </c>
      <c r="I377" s="407"/>
      <c r="J377" s="407"/>
      <c r="K377" s="407"/>
      <c r="L377" s="407"/>
      <c r="M377" s="407"/>
      <c r="N377" s="418"/>
      <c r="P377" s="2102"/>
      <c r="Q377" s="430"/>
      <c r="R377" s="431"/>
      <c r="S377" s="571"/>
      <c r="T377" s="421"/>
      <c r="U377" s="421"/>
      <c r="V377" s="442">
        <f>(Q377/Q363)*V363</f>
        <v>0</v>
      </c>
      <c r="W377" s="437">
        <f t="shared" si="15"/>
        <v>0</v>
      </c>
      <c r="X377" s="410"/>
      <c r="Y377" s="410"/>
      <c r="Z377" s="410"/>
      <c r="AA377" s="410"/>
      <c r="AB377" s="410"/>
      <c r="AC377" s="420"/>
      <c r="AE377" s="441" t="s">
        <v>402</v>
      </c>
    </row>
    <row r="378" spans="1:35" ht="15.75" x14ac:dyDescent="0.25">
      <c r="A378" s="2102"/>
      <c r="B378" s="430"/>
      <c r="C378" s="431"/>
      <c r="D378" s="568"/>
      <c r="E378" s="563"/>
      <c r="F378" s="563"/>
      <c r="G378" s="573">
        <f>(B378/B363)*G363</f>
        <v>0</v>
      </c>
      <c r="H378" s="570">
        <f t="shared" si="14"/>
        <v>0</v>
      </c>
      <c r="I378" s="407"/>
      <c r="J378" s="407"/>
      <c r="K378" s="407"/>
      <c r="L378" s="407"/>
      <c r="M378" s="407"/>
      <c r="N378" s="418"/>
      <c r="P378" s="2102"/>
      <c r="Q378" s="430"/>
      <c r="R378" s="431"/>
      <c r="S378" s="571"/>
      <c r="T378" s="421"/>
      <c r="U378" s="421"/>
      <c r="V378" s="442">
        <f>(Q378/Q363)*V363</f>
        <v>0</v>
      </c>
      <c r="W378" s="437">
        <f t="shared" si="15"/>
        <v>0</v>
      </c>
      <c r="X378" s="410"/>
      <c r="Y378" s="410"/>
      <c r="Z378" s="410"/>
      <c r="AA378" s="410"/>
      <c r="AB378" s="410"/>
      <c r="AC378" s="420"/>
      <c r="AE378" s="441" t="s">
        <v>402</v>
      </c>
    </row>
    <row r="379" spans="1:35" ht="15.75" x14ac:dyDescent="0.25">
      <c r="A379" s="2102"/>
      <c r="B379" s="430"/>
      <c r="C379" s="431"/>
      <c r="D379" s="568"/>
      <c r="E379" s="563"/>
      <c r="F379" s="563"/>
      <c r="G379" s="573">
        <f>(B379/B363)*G363</f>
        <v>0</v>
      </c>
      <c r="H379" s="570">
        <f t="shared" si="14"/>
        <v>0</v>
      </c>
      <c r="I379" s="407"/>
      <c r="J379" s="407"/>
      <c r="K379" s="407"/>
      <c r="L379" s="407"/>
      <c r="M379" s="407"/>
      <c r="N379" s="418"/>
      <c r="P379" s="2102"/>
      <c r="Q379" s="430"/>
      <c r="R379" s="431"/>
      <c r="S379" s="571"/>
      <c r="T379" s="421"/>
      <c r="U379" s="421"/>
      <c r="V379" s="442">
        <f>(Q379/Q363)*V363</f>
        <v>0</v>
      </c>
      <c r="W379" s="437">
        <f t="shared" si="15"/>
        <v>0</v>
      </c>
      <c r="X379" s="410"/>
      <c r="Y379" s="410"/>
      <c r="Z379" s="410"/>
      <c r="AA379" s="410"/>
      <c r="AB379" s="410"/>
      <c r="AC379" s="420"/>
      <c r="AE379" s="441" t="s">
        <v>402</v>
      </c>
    </row>
    <row r="380" spans="1:35" ht="15.75" x14ac:dyDescent="0.25">
      <c r="A380" s="2102"/>
      <c r="B380" s="430"/>
      <c r="C380" s="431"/>
      <c r="D380" s="568"/>
      <c r="E380" s="563"/>
      <c r="F380" s="563"/>
      <c r="G380" s="573">
        <f>(B380/B363)*G363</f>
        <v>0</v>
      </c>
      <c r="H380" s="570">
        <f t="shared" si="14"/>
        <v>0</v>
      </c>
      <c r="I380" s="407"/>
      <c r="J380" s="407"/>
      <c r="K380" s="407"/>
      <c r="L380" s="407"/>
      <c r="M380" s="407"/>
      <c r="N380" s="418"/>
      <c r="P380" s="2102"/>
      <c r="Q380" s="430"/>
      <c r="R380" s="431"/>
      <c r="S380" s="571"/>
      <c r="T380" s="421"/>
      <c r="U380" s="421"/>
      <c r="V380" s="442">
        <f>(Q380/Q363)*V363</f>
        <v>0</v>
      </c>
      <c r="W380" s="437">
        <f t="shared" si="15"/>
        <v>0</v>
      </c>
      <c r="X380" s="410"/>
      <c r="Y380" s="410"/>
      <c r="Z380" s="410"/>
      <c r="AA380" s="410"/>
      <c r="AB380" s="410"/>
      <c r="AC380" s="420"/>
      <c r="AE380" s="441" t="s">
        <v>402</v>
      </c>
    </row>
    <row r="381" spans="1:35" ht="15.75" x14ac:dyDescent="0.25">
      <c r="A381" s="2102"/>
      <c r="B381" s="430"/>
      <c r="C381" s="431"/>
      <c r="D381" s="568"/>
      <c r="E381" s="563"/>
      <c r="F381" s="563"/>
      <c r="G381" s="573">
        <f>(B381/B363)*G363</f>
        <v>0</v>
      </c>
      <c r="H381" s="570">
        <f t="shared" si="14"/>
        <v>0</v>
      </c>
      <c r="I381" s="407"/>
      <c r="J381" s="407"/>
      <c r="K381" s="407"/>
      <c r="L381" s="407"/>
      <c r="M381" s="407"/>
      <c r="N381" s="418"/>
      <c r="P381" s="2102"/>
      <c r="Q381" s="430"/>
      <c r="R381" s="431"/>
      <c r="S381" s="571"/>
      <c r="T381" s="421"/>
      <c r="U381" s="421"/>
      <c r="V381" s="442">
        <f>(Q381/Q363)*V363</f>
        <v>0</v>
      </c>
      <c r="W381" s="437">
        <f t="shared" si="15"/>
        <v>0</v>
      </c>
      <c r="X381" s="410"/>
      <c r="Y381" s="410"/>
      <c r="Z381" s="410"/>
      <c r="AA381" s="410"/>
      <c r="AB381" s="410"/>
      <c r="AC381" s="420"/>
      <c r="AE381" s="441" t="s">
        <v>402</v>
      </c>
    </row>
    <row r="382" spans="1:35" ht="15.75" x14ac:dyDescent="0.25">
      <c r="A382" s="2102"/>
      <c r="B382" s="430"/>
      <c r="C382" s="431"/>
      <c r="D382" s="568"/>
      <c r="E382" s="563"/>
      <c r="F382" s="563"/>
      <c r="G382" s="573">
        <f>(B382/B363)*G363</f>
        <v>0</v>
      </c>
      <c r="H382" s="570">
        <f t="shared" si="14"/>
        <v>0</v>
      </c>
      <c r="I382" s="407"/>
      <c r="J382" s="407"/>
      <c r="K382" s="407"/>
      <c r="L382" s="407"/>
      <c r="M382" s="407"/>
      <c r="N382" s="418"/>
      <c r="P382" s="2102"/>
      <c r="Q382" s="430"/>
      <c r="R382" s="431"/>
      <c r="S382" s="571"/>
      <c r="T382" s="421"/>
      <c r="U382" s="421"/>
      <c r="V382" s="442">
        <f>(Q382/Q363)*V363</f>
        <v>0</v>
      </c>
      <c r="W382" s="437">
        <f t="shared" si="15"/>
        <v>0</v>
      </c>
      <c r="X382" s="410"/>
      <c r="Y382" s="410"/>
      <c r="Z382" s="410"/>
      <c r="AA382" s="410"/>
      <c r="AB382" s="410"/>
      <c r="AC382" s="420"/>
      <c r="AE382" s="441" t="s">
        <v>402</v>
      </c>
    </row>
    <row r="383" spans="1:35" ht="15.75" x14ac:dyDescent="0.25">
      <c r="A383" s="2102"/>
      <c r="B383" s="430"/>
      <c r="C383" s="431"/>
      <c r="D383" s="568"/>
      <c r="E383" s="563"/>
      <c r="F383" s="563"/>
      <c r="G383" s="573">
        <f>(B383/B363)*G363</f>
        <v>0</v>
      </c>
      <c r="H383" s="570">
        <f t="shared" si="14"/>
        <v>0</v>
      </c>
      <c r="I383" s="407"/>
      <c r="J383" s="407"/>
      <c r="K383" s="407"/>
      <c r="L383" s="407"/>
      <c r="M383" s="407"/>
      <c r="N383" s="418"/>
      <c r="P383" s="2102"/>
      <c r="Q383" s="430"/>
      <c r="R383" s="431"/>
      <c r="S383" s="571"/>
      <c r="T383" s="421"/>
      <c r="U383" s="421"/>
      <c r="V383" s="442">
        <f>(Q383/Q363)*V363</f>
        <v>0</v>
      </c>
      <c r="W383" s="437">
        <f t="shared" si="15"/>
        <v>0</v>
      </c>
      <c r="X383" s="410"/>
      <c r="Y383" s="410"/>
      <c r="Z383" s="410"/>
      <c r="AA383" s="410"/>
      <c r="AB383" s="410"/>
      <c r="AC383" s="420"/>
      <c r="AE383" s="441" t="s">
        <v>402</v>
      </c>
    </row>
    <row r="384" spans="1:35" ht="15.75" x14ac:dyDescent="0.25">
      <c r="A384" s="2102"/>
      <c r="B384" s="430"/>
      <c r="C384" s="431"/>
      <c r="D384" s="568"/>
      <c r="E384" s="563"/>
      <c r="F384" s="563"/>
      <c r="G384" s="573">
        <f>(B384/B363)*G363</f>
        <v>0</v>
      </c>
      <c r="H384" s="570">
        <f t="shared" si="14"/>
        <v>0</v>
      </c>
      <c r="I384" s="407"/>
      <c r="J384" s="407"/>
      <c r="K384" s="407"/>
      <c r="L384" s="407"/>
      <c r="M384" s="407"/>
      <c r="N384" s="418"/>
      <c r="P384" s="2102"/>
      <c r="Q384" s="430"/>
      <c r="R384" s="431"/>
      <c r="S384" s="571"/>
      <c r="T384" s="421"/>
      <c r="U384" s="421"/>
      <c r="V384" s="442">
        <f>(Q384/Q363)*V363</f>
        <v>0</v>
      </c>
      <c r="W384" s="437">
        <f t="shared" si="15"/>
        <v>0</v>
      </c>
      <c r="X384" s="410"/>
      <c r="Y384" s="410"/>
      <c r="Z384" s="410"/>
      <c r="AA384" s="410"/>
      <c r="AB384" s="410"/>
      <c r="AC384" s="420"/>
      <c r="AE384" s="441" t="s">
        <v>402</v>
      </c>
    </row>
    <row r="385" spans="1:35" ht="15.75" x14ac:dyDescent="0.25">
      <c r="A385" s="2102"/>
      <c r="B385" s="430"/>
      <c r="C385" s="431"/>
      <c r="D385" s="568"/>
      <c r="E385" s="563"/>
      <c r="F385" s="563"/>
      <c r="G385" s="573">
        <f>(B385/B363)*G363</f>
        <v>0</v>
      </c>
      <c r="H385" s="570">
        <f t="shared" si="14"/>
        <v>0</v>
      </c>
      <c r="I385" s="407"/>
      <c r="J385" s="407"/>
      <c r="K385" s="407"/>
      <c r="L385" s="407"/>
      <c r="M385" s="407"/>
      <c r="N385" s="418"/>
      <c r="P385" s="2102"/>
      <c r="Q385" s="430"/>
      <c r="R385" s="431"/>
      <c r="S385" s="571"/>
      <c r="T385" s="421"/>
      <c r="U385" s="421"/>
      <c r="V385" s="442">
        <f>(Q385/Q363)*V363</f>
        <v>0</v>
      </c>
      <c r="W385" s="437">
        <f t="shared" si="15"/>
        <v>0</v>
      </c>
      <c r="X385" s="410"/>
      <c r="Y385" s="410"/>
      <c r="Z385" s="410"/>
      <c r="AA385" s="410"/>
      <c r="AB385" s="410"/>
      <c r="AC385" s="420"/>
      <c r="AE385" s="441" t="s">
        <v>402</v>
      </c>
    </row>
    <row r="386" spans="1:35" ht="15.75" x14ac:dyDescent="0.25">
      <c r="A386" s="2102"/>
      <c r="B386" s="430"/>
      <c r="C386" s="431"/>
      <c r="D386" s="568"/>
      <c r="E386" s="563"/>
      <c r="F386" s="563"/>
      <c r="G386" s="573">
        <f>(B386/B363)*G363</f>
        <v>0</v>
      </c>
      <c r="H386" s="570">
        <f t="shared" si="14"/>
        <v>0</v>
      </c>
      <c r="I386" s="407"/>
      <c r="J386" s="407"/>
      <c r="K386" s="407"/>
      <c r="L386" s="407"/>
      <c r="M386" s="407"/>
      <c r="N386" s="418"/>
      <c r="P386" s="2102"/>
      <c r="Q386" s="430"/>
      <c r="R386" s="431"/>
      <c r="S386" s="571"/>
      <c r="T386" s="421"/>
      <c r="U386" s="421"/>
      <c r="V386" s="442">
        <f>(Q386/Q363)*V363</f>
        <v>0</v>
      </c>
      <c r="W386" s="437">
        <f t="shared" si="15"/>
        <v>0</v>
      </c>
      <c r="X386" s="410"/>
      <c r="Y386" s="410"/>
      <c r="Z386" s="410"/>
      <c r="AA386" s="410"/>
      <c r="AB386" s="410"/>
      <c r="AC386" s="420"/>
      <c r="AE386" s="441" t="s">
        <v>402</v>
      </c>
    </row>
    <row r="387" spans="1:35" ht="15.75" x14ac:dyDescent="0.25">
      <c r="A387" s="2102"/>
      <c r="B387" s="2098" t="s">
        <v>491</v>
      </c>
      <c r="C387" s="2098"/>
      <c r="D387" s="2098"/>
      <c r="E387" s="2098"/>
      <c r="F387" s="2098"/>
      <c r="G387" s="2098"/>
      <c r="H387" s="2098"/>
      <c r="I387" s="2098"/>
      <c r="J387" s="2098"/>
      <c r="K387" s="2098"/>
      <c r="L387" s="2098"/>
      <c r="M387" s="2098"/>
      <c r="N387" s="2099"/>
      <c r="P387" s="2102"/>
      <c r="Q387" s="2098" t="s">
        <v>491</v>
      </c>
      <c r="R387" s="2098"/>
      <c r="S387" s="2098"/>
      <c r="T387" s="2098"/>
      <c r="U387" s="2098"/>
      <c r="V387" s="2098"/>
      <c r="W387" s="2098"/>
      <c r="X387" s="2098"/>
      <c r="Y387" s="2098"/>
      <c r="Z387" s="2098"/>
      <c r="AA387" s="2098"/>
      <c r="AB387" s="2098"/>
      <c r="AC387" s="2099"/>
      <c r="AE387" s="1870" t="s">
        <v>100</v>
      </c>
      <c r="AF387" s="1871" t="s">
        <v>384</v>
      </c>
      <c r="AG387" s="1871"/>
      <c r="AH387" s="1871"/>
      <c r="AI387" s="1871"/>
    </row>
    <row r="388" spans="1:35" ht="18.75" x14ac:dyDescent="0.25">
      <c r="A388" s="2102"/>
      <c r="B388" s="574" t="s">
        <v>24</v>
      </c>
      <c r="C388" s="444" t="s">
        <v>127</v>
      </c>
      <c r="D388" s="1915"/>
      <c r="E388" s="1916"/>
      <c r="F388" s="1916"/>
      <c r="G388" s="1916"/>
      <c r="H388" s="1916"/>
      <c r="I388" s="1916"/>
      <c r="J388" s="1916"/>
      <c r="K388" s="1916"/>
      <c r="L388" s="1916"/>
      <c r="M388" s="1916"/>
      <c r="N388" s="1917"/>
      <c r="P388" s="2102"/>
      <c r="Q388" s="445" t="s">
        <v>24</v>
      </c>
      <c r="R388" s="444" t="s">
        <v>127</v>
      </c>
      <c r="S388" s="1915"/>
      <c r="T388" s="1916"/>
      <c r="U388" s="1916"/>
      <c r="V388" s="1916"/>
      <c r="W388" s="1916"/>
      <c r="X388" s="1916"/>
      <c r="Y388" s="1916"/>
      <c r="Z388" s="1916"/>
      <c r="AA388" s="1916"/>
      <c r="AB388" s="1916"/>
      <c r="AC388" s="1917"/>
      <c r="AE388" s="1870"/>
      <c r="AF388" s="1871"/>
      <c r="AG388" s="1871"/>
      <c r="AH388" s="1871"/>
      <c r="AI388" s="1871"/>
    </row>
    <row r="389" spans="1:35" ht="15" customHeight="1" x14ac:dyDescent="0.25">
      <c r="A389" s="2102"/>
      <c r="B389" s="2108" t="s">
        <v>288</v>
      </c>
      <c r="C389" s="2108"/>
      <c r="D389" s="2108"/>
      <c r="E389" s="2108"/>
      <c r="F389" s="2108"/>
      <c r="G389" s="2108"/>
      <c r="H389" s="2108"/>
      <c r="I389" s="2108"/>
      <c r="J389" s="2108"/>
      <c r="K389" s="2108"/>
      <c r="L389" s="2108"/>
      <c r="M389" s="2108"/>
      <c r="N389" s="2109"/>
      <c r="P389" s="2102"/>
      <c r="Q389" s="2108" t="s">
        <v>288</v>
      </c>
      <c r="R389" s="2108"/>
      <c r="S389" s="2108"/>
      <c r="T389" s="2108"/>
      <c r="U389" s="2108"/>
      <c r="V389" s="2108"/>
      <c r="W389" s="2108"/>
      <c r="X389" s="2108"/>
      <c r="Y389" s="2108"/>
      <c r="Z389" s="2108"/>
      <c r="AA389" s="2108"/>
      <c r="AB389" s="2108"/>
      <c r="AC389" s="2109"/>
      <c r="AE389" s="1870"/>
      <c r="AF389" s="1871"/>
      <c r="AG389" s="1871"/>
      <c r="AH389" s="1871"/>
      <c r="AI389" s="1871"/>
    </row>
    <row r="390" spans="1:35" ht="15" customHeight="1" x14ac:dyDescent="0.25">
      <c r="A390" s="2102"/>
      <c r="B390" s="2108"/>
      <c r="C390" s="2108"/>
      <c r="D390" s="2108"/>
      <c r="E390" s="2108"/>
      <c r="F390" s="2108"/>
      <c r="G390" s="2108"/>
      <c r="H390" s="2108"/>
      <c r="I390" s="2108"/>
      <c r="J390" s="2108"/>
      <c r="K390" s="2108"/>
      <c r="L390" s="2108"/>
      <c r="M390" s="2108"/>
      <c r="N390" s="2109"/>
      <c r="P390" s="2102"/>
      <c r="Q390" s="2108"/>
      <c r="R390" s="2108"/>
      <c r="S390" s="2108"/>
      <c r="T390" s="2108"/>
      <c r="U390" s="2108"/>
      <c r="V390" s="2108"/>
      <c r="W390" s="2108"/>
      <c r="X390" s="2108"/>
      <c r="Y390" s="2108"/>
      <c r="Z390" s="2108"/>
      <c r="AA390" s="2108"/>
      <c r="AB390" s="2108"/>
      <c r="AC390" s="2109"/>
      <c r="AE390" s="441" t="s">
        <v>402</v>
      </c>
    </row>
    <row r="391" spans="1:35" ht="18.75" x14ac:dyDescent="0.25">
      <c r="A391" s="2102"/>
      <c r="B391" s="1920" t="s">
        <v>375</v>
      </c>
      <c r="C391" s="1920"/>
      <c r="D391" s="1920"/>
      <c r="E391" s="1920"/>
      <c r="F391" s="1920"/>
      <c r="G391" s="1920"/>
      <c r="H391" s="1920"/>
      <c r="I391" s="1920"/>
      <c r="J391" s="1920"/>
      <c r="K391" s="1920"/>
      <c r="L391" s="1920"/>
      <c r="M391" s="1920"/>
      <c r="N391" s="1921"/>
      <c r="P391" s="2102"/>
      <c r="Q391" s="1922" t="s">
        <v>375</v>
      </c>
      <c r="R391" s="1922"/>
      <c r="S391" s="1922"/>
      <c r="T391" s="1922"/>
      <c r="U391" s="1922"/>
      <c r="V391" s="1922"/>
      <c r="W391" s="1922"/>
      <c r="X391" s="1922"/>
      <c r="Y391" s="1922"/>
      <c r="Z391" s="1922"/>
      <c r="AA391" s="1922"/>
      <c r="AB391" s="1922"/>
      <c r="AC391" s="1923"/>
      <c r="AE391" s="441" t="s">
        <v>402</v>
      </c>
    </row>
    <row r="392" spans="1:35" ht="15.75" x14ac:dyDescent="0.25">
      <c r="A392" s="2102"/>
      <c r="B392" s="44"/>
      <c r="C392" s="44"/>
      <c r="D392" s="569">
        <v>10</v>
      </c>
      <c r="E392" s="446"/>
      <c r="F392" s="573">
        <v>2.5</v>
      </c>
      <c r="G392" s="447"/>
      <c r="H392" s="572">
        <v>0.25</v>
      </c>
      <c r="I392" s="448"/>
      <c r="J392" s="448"/>
      <c r="K392" s="448"/>
      <c r="L392" s="448"/>
      <c r="M392" s="448"/>
      <c r="N392" s="449"/>
      <c r="P392" s="2102"/>
      <c r="Q392" s="44"/>
      <c r="R392" s="44"/>
      <c r="S392" s="436">
        <v>10</v>
      </c>
      <c r="T392" s="446"/>
      <c r="U392" s="442">
        <v>2.5</v>
      </c>
      <c r="V392" s="447"/>
      <c r="W392" s="450">
        <v>0.25</v>
      </c>
      <c r="X392" s="448"/>
      <c r="Y392" s="448"/>
      <c r="Z392" s="448"/>
      <c r="AA392" s="448"/>
      <c r="AB392" s="448"/>
      <c r="AC392" s="449"/>
      <c r="AE392" s="441" t="s">
        <v>402</v>
      </c>
    </row>
    <row r="393" spans="1:35" ht="15.75" x14ac:dyDescent="0.25">
      <c r="A393" s="2102"/>
      <c r="B393" s="44"/>
      <c r="C393" s="44"/>
      <c r="D393" s="430">
        <v>150</v>
      </c>
      <c r="E393" s="448"/>
      <c r="F393" s="451">
        <v>2.5</v>
      </c>
      <c r="G393" s="448"/>
      <c r="H393" s="452">
        <v>0.25</v>
      </c>
      <c r="I393" s="448"/>
      <c r="J393" s="448"/>
      <c r="K393" s="448"/>
      <c r="L393" s="448"/>
      <c r="M393" s="448"/>
      <c r="N393" s="449"/>
      <c r="P393" s="2102"/>
      <c r="Q393" s="44"/>
      <c r="R393" s="44"/>
      <c r="S393" s="430">
        <v>150</v>
      </c>
      <c r="T393" s="448"/>
      <c r="U393" s="451">
        <v>2.5</v>
      </c>
      <c r="V393" s="448"/>
      <c r="W393" s="452">
        <v>0.25</v>
      </c>
      <c r="X393" s="448"/>
      <c r="Y393" s="448"/>
      <c r="Z393" s="448"/>
      <c r="AA393" s="448"/>
      <c r="AB393" s="448"/>
      <c r="AC393" s="449"/>
      <c r="AE393" s="441" t="s">
        <v>402</v>
      </c>
    </row>
    <row r="394" spans="1:35" ht="15" customHeight="1" x14ac:dyDescent="0.25">
      <c r="A394" s="2102"/>
      <c r="B394" s="2094" t="s">
        <v>36</v>
      </c>
      <c r="C394" s="2095" t="s">
        <v>97</v>
      </c>
      <c r="D394" s="2095"/>
      <c r="E394" s="2095"/>
      <c r="F394" s="2095"/>
      <c r="G394" s="2095"/>
      <c r="H394" s="2095"/>
      <c r="I394" s="2096" t="s">
        <v>21</v>
      </c>
      <c r="J394" s="2095" t="s">
        <v>23</v>
      </c>
      <c r="K394" s="2095"/>
      <c r="L394" s="2095"/>
      <c r="M394" s="2095"/>
      <c r="N394" s="2095"/>
      <c r="P394" s="2102"/>
      <c r="Q394" s="1914" t="s">
        <v>36</v>
      </c>
      <c r="R394" s="1905" t="s">
        <v>97</v>
      </c>
      <c r="S394" s="1905"/>
      <c r="T394" s="1905"/>
      <c r="U394" s="1905"/>
      <c r="V394" s="1905"/>
      <c r="W394" s="1905"/>
      <c r="X394" s="1904" t="s">
        <v>21</v>
      </c>
      <c r="Y394" s="1905" t="s">
        <v>23</v>
      </c>
      <c r="Z394" s="1905"/>
      <c r="AA394" s="1905"/>
      <c r="AB394" s="1905"/>
      <c r="AC394" s="1906"/>
      <c r="AE394" s="441" t="s">
        <v>402</v>
      </c>
    </row>
    <row r="395" spans="1:35" ht="15" customHeight="1" x14ac:dyDescent="0.25">
      <c r="A395" s="2102"/>
      <c r="B395" s="2094"/>
      <c r="C395" s="2095"/>
      <c r="D395" s="2095"/>
      <c r="E395" s="2095"/>
      <c r="F395" s="2095"/>
      <c r="G395" s="2095"/>
      <c r="H395" s="2095"/>
      <c r="I395" s="2096"/>
      <c r="J395" s="2095"/>
      <c r="K395" s="2095"/>
      <c r="L395" s="2095"/>
      <c r="M395" s="2095"/>
      <c r="N395" s="2095"/>
      <c r="P395" s="2102"/>
      <c r="Q395" s="1914"/>
      <c r="R395" s="1905"/>
      <c r="S395" s="1905"/>
      <c r="T395" s="1905"/>
      <c r="U395" s="1905"/>
      <c r="V395" s="1905"/>
      <c r="W395" s="1905"/>
      <c r="X395" s="1904"/>
      <c r="Y395" s="1905"/>
      <c r="Z395" s="1905"/>
      <c r="AA395" s="1905"/>
      <c r="AB395" s="1905"/>
      <c r="AC395" s="1906"/>
      <c r="AE395" s="441" t="s">
        <v>402</v>
      </c>
    </row>
    <row r="396" spans="1:35" ht="15" customHeight="1" x14ac:dyDescent="0.25">
      <c r="A396" s="2102"/>
      <c r="B396" s="2094" t="s">
        <v>39</v>
      </c>
      <c r="C396" s="2095" t="s">
        <v>369</v>
      </c>
      <c r="D396" s="2095"/>
      <c r="E396" s="2095"/>
      <c r="F396" s="2095"/>
      <c r="G396" s="2095"/>
      <c r="H396" s="2095"/>
      <c r="I396" s="2096" t="s">
        <v>22</v>
      </c>
      <c r="J396" s="2095" t="s">
        <v>265</v>
      </c>
      <c r="K396" s="2095"/>
      <c r="L396" s="2095"/>
      <c r="M396" s="2095"/>
      <c r="N396" s="2095"/>
      <c r="P396" s="2102"/>
      <c r="Q396" s="1914" t="s">
        <v>39</v>
      </c>
      <c r="R396" s="1905" t="s">
        <v>369</v>
      </c>
      <c r="S396" s="1905"/>
      <c r="T396" s="1905"/>
      <c r="U396" s="1905"/>
      <c r="V396" s="1905"/>
      <c r="W396" s="1905"/>
      <c r="X396" s="1904" t="s">
        <v>22</v>
      </c>
      <c r="Y396" s="1905" t="s">
        <v>265</v>
      </c>
      <c r="Z396" s="1905"/>
      <c r="AA396" s="1905"/>
      <c r="AB396" s="1905"/>
      <c r="AC396" s="1906"/>
      <c r="AE396" s="441" t="s">
        <v>402</v>
      </c>
    </row>
    <row r="397" spans="1:35" ht="15" customHeight="1" x14ac:dyDescent="0.25">
      <c r="A397" s="2102"/>
      <c r="B397" s="2094"/>
      <c r="C397" s="2095"/>
      <c r="D397" s="2095"/>
      <c r="E397" s="2095"/>
      <c r="F397" s="2095"/>
      <c r="G397" s="2095"/>
      <c r="H397" s="2095"/>
      <c r="I397" s="2096"/>
      <c r="J397" s="2095"/>
      <c r="K397" s="2095"/>
      <c r="L397" s="2095"/>
      <c r="M397" s="2095"/>
      <c r="N397" s="2095"/>
      <c r="P397" s="2102"/>
      <c r="Q397" s="1914"/>
      <c r="R397" s="1905"/>
      <c r="S397" s="1905"/>
      <c r="T397" s="1905"/>
      <c r="U397" s="1905"/>
      <c r="V397" s="1905"/>
      <c r="W397" s="1905"/>
      <c r="X397" s="1904"/>
      <c r="Y397" s="1905"/>
      <c r="Z397" s="1905"/>
      <c r="AA397" s="1905"/>
      <c r="AB397" s="1905"/>
      <c r="AC397" s="1906"/>
      <c r="AE397" s="441" t="s">
        <v>402</v>
      </c>
    </row>
    <row r="398" spans="1:35" ht="15" customHeight="1" x14ac:dyDescent="0.25">
      <c r="A398" s="2102"/>
      <c r="B398" s="2094" t="s">
        <v>103</v>
      </c>
      <c r="C398" s="2095" t="s">
        <v>104</v>
      </c>
      <c r="D398" s="2095"/>
      <c r="E398" s="2095"/>
      <c r="F398" s="2095"/>
      <c r="G398" s="2095"/>
      <c r="H398" s="2095"/>
      <c r="I398" s="2096" t="s">
        <v>24</v>
      </c>
      <c r="J398" s="2095" t="s">
        <v>105</v>
      </c>
      <c r="K398" s="2095"/>
      <c r="L398" s="2095"/>
      <c r="M398" s="2095"/>
      <c r="N398" s="2095"/>
      <c r="P398" s="2102"/>
      <c r="Q398" s="1914" t="s">
        <v>103</v>
      </c>
      <c r="R398" s="1905" t="s">
        <v>104</v>
      </c>
      <c r="S398" s="1905"/>
      <c r="T398" s="1905"/>
      <c r="U398" s="1905"/>
      <c r="V398" s="1905"/>
      <c r="W398" s="1905"/>
      <c r="X398" s="1904" t="s">
        <v>24</v>
      </c>
      <c r="Y398" s="1905" t="s">
        <v>105</v>
      </c>
      <c r="Z398" s="1905"/>
      <c r="AA398" s="1905"/>
      <c r="AB398" s="1905"/>
      <c r="AC398" s="1906"/>
      <c r="AE398" s="441" t="s">
        <v>402</v>
      </c>
    </row>
    <row r="399" spans="1:35" ht="15" customHeight="1" x14ac:dyDescent="0.25">
      <c r="A399" s="2102"/>
      <c r="B399" s="2094"/>
      <c r="C399" s="2095"/>
      <c r="D399" s="2095"/>
      <c r="E399" s="2095"/>
      <c r="F399" s="2095"/>
      <c r="G399" s="2095"/>
      <c r="H399" s="2095"/>
      <c r="I399" s="2096"/>
      <c r="J399" s="2095"/>
      <c r="K399" s="2095"/>
      <c r="L399" s="2095"/>
      <c r="M399" s="2095"/>
      <c r="N399" s="2095"/>
      <c r="P399" s="2102"/>
      <c r="Q399" s="1914"/>
      <c r="R399" s="1905"/>
      <c r="S399" s="1905"/>
      <c r="T399" s="1905"/>
      <c r="U399" s="1905"/>
      <c r="V399" s="1905"/>
      <c r="W399" s="1905"/>
      <c r="X399" s="1904"/>
      <c r="Y399" s="1905"/>
      <c r="Z399" s="1905"/>
      <c r="AA399" s="1905"/>
      <c r="AB399" s="1905"/>
      <c r="AC399" s="1906"/>
      <c r="AE399" s="441" t="s">
        <v>402</v>
      </c>
    </row>
    <row r="400" spans="1:35" ht="15.75" x14ac:dyDescent="0.25">
      <c r="A400" s="2102"/>
      <c r="B400" s="453" t="s">
        <v>108</v>
      </c>
      <c r="C400" s="454" t="str">
        <f ca="1">CELL("nomfichier")</f>
        <v>C:\Users\Joël Leboucher\Desktop\UPRT a faire\EN CHANTIER\fait\PORTION\[ff-14.B-restauration-10.postits-portions.xlsx]Nota</v>
      </c>
      <c r="D400" s="454"/>
      <c r="E400" s="454"/>
      <c r="F400" s="454"/>
      <c r="G400" s="454"/>
      <c r="H400" s="454"/>
      <c r="I400" s="454"/>
      <c r="J400" s="454"/>
      <c r="K400" s="454"/>
      <c r="L400" s="454"/>
      <c r="M400" s="454"/>
      <c r="N400" s="455"/>
      <c r="P400" s="2102"/>
      <c r="Q400" s="453" t="s">
        <v>108</v>
      </c>
      <c r="R400" s="454" t="str">
        <f ca="1">CELL("nomfichier")</f>
        <v>C:\Users\Joël Leboucher\Desktop\UPRT a faire\EN CHANTIER\fait\PORTION\[ff-14.B-restauration-10.postits-portions.xlsx]Nota</v>
      </c>
      <c r="S400" s="454"/>
      <c r="T400" s="454"/>
      <c r="U400" s="454"/>
      <c r="V400" s="454"/>
      <c r="W400" s="454"/>
      <c r="X400" s="454"/>
      <c r="Y400" s="454"/>
      <c r="Z400" s="454"/>
      <c r="AA400" s="454"/>
      <c r="AB400" s="454"/>
      <c r="AC400" s="455"/>
      <c r="AE400" s="441" t="s">
        <v>402</v>
      </c>
    </row>
    <row r="401" spans="1:35" ht="15.75" x14ac:dyDescent="0.25">
      <c r="A401" s="2102"/>
      <c r="B401" s="456" t="s">
        <v>110</v>
      </c>
      <c r="C401" s="454" t="s">
        <v>371</v>
      </c>
      <c r="D401" s="454"/>
      <c r="E401" s="454"/>
      <c r="F401" s="454"/>
      <c r="G401" s="454"/>
      <c r="H401" s="454"/>
      <c r="I401" s="454"/>
      <c r="J401" s="454"/>
      <c r="K401" s="454"/>
      <c r="L401" s="454"/>
      <c r="M401" s="454"/>
      <c r="N401" s="455"/>
      <c r="P401" s="2102"/>
      <c r="Q401" s="456" t="s">
        <v>110</v>
      </c>
      <c r="R401" s="454" t="s">
        <v>371</v>
      </c>
      <c r="S401" s="454"/>
      <c r="T401" s="454"/>
      <c r="U401" s="454"/>
      <c r="V401" s="454"/>
      <c r="W401" s="454"/>
      <c r="X401" s="454"/>
      <c r="Y401" s="454"/>
      <c r="Z401" s="454"/>
      <c r="AA401" s="454"/>
      <c r="AB401" s="454"/>
      <c r="AC401" s="455"/>
      <c r="AE401" s="441" t="s">
        <v>402</v>
      </c>
    </row>
    <row r="402" spans="1:35" ht="16.5" thickBot="1" x14ac:dyDescent="0.3">
      <c r="A402" s="2102"/>
      <c r="B402" s="1907" t="s">
        <v>113</v>
      </c>
      <c r="C402" s="1907"/>
      <c r="D402" s="1907"/>
      <c r="E402" s="1907"/>
      <c r="F402" s="1907"/>
      <c r="G402" s="1907"/>
      <c r="H402" s="1907"/>
      <c r="I402" s="1907"/>
      <c r="J402" s="1907"/>
      <c r="K402" s="1907"/>
      <c r="L402" s="1907"/>
      <c r="M402" s="1907"/>
      <c r="N402" s="1908"/>
      <c r="P402" s="2102"/>
      <c r="Q402" s="1907" t="s">
        <v>113</v>
      </c>
      <c r="R402" s="1907"/>
      <c r="S402" s="1907"/>
      <c r="T402" s="1907"/>
      <c r="U402" s="1907"/>
      <c r="V402" s="1907"/>
      <c r="W402" s="1907"/>
      <c r="X402" s="1907"/>
      <c r="Y402" s="1907"/>
      <c r="Z402" s="1907"/>
      <c r="AA402" s="1907"/>
      <c r="AB402" s="1907"/>
      <c r="AC402" s="1908"/>
      <c r="AE402" s="441" t="s">
        <v>402</v>
      </c>
    </row>
    <row r="403" spans="1:35" x14ac:dyDescent="0.25">
      <c r="A403" s="44"/>
      <c r="B403" s="44"/>
      <c r="C403" s="44"/>
      <c r="D403" s="44"/>
      <c r="E403" s="44"/>
      <c r="F403" s="44"/>
      <c r="G403" s="44"/>
      <c r="H403" s="44"/>
      <c r="I403" s="44"/>
      <c r="J403" s="44"/>
      <c r="K403" s="44"/>
      <c r="L403" s="44"/>
      <c r="M403" s="44"/>
      <c r="N403" s="44"/>
      <c r="P403" s="44"/>
      <c r="Q403" s="44"/>
      <c r="R403" s="44"/>
      <c r="S403" s="44"/>
      <c r="T403" s="44"/>
      <c r="U403" s="44"/>
      <c r="V403" s="44"/>
      <c r="W403" s="44"/>
      <c r="X403" s="44"/>
      <c r="Y403" s="44"/>
      <c r="Z403" s="44"/>
      <c r="AA403" s="44"/>
      <c r="AB403" s="44"/>
      <c r="AC403" s="44"/>
    </row>
    <row r="404" spans="1:35" ht="15.75" x14ac:dyDescent="0.25">
      <c r="B404" s="1888" t="s">
        <v>508</v>
      </c>
      <c r="C404" s="1888"/>
      <c r="D404" s="1888"/>
      <c r="E404" s="476"/>
      <c r="F404" s="476"/>
      <c r="G404" s="476"/>
      <c r="H404" s="476"/>
      <c r="I404" s="476"/>
      <c r="J404" s="476"/>
      <c r="K404" s="476"/>
      <c r="L404" s="476"/>
      <c r="M404" s="476"/>
      <c r="N404" s="476"/>
      <c r="Q404" s="1888" t="s">
        <v>508</v>
      </c>
      <c r="R404" s="1888"/>
      <c r="S404" s="1888"/>
      <c r="T404" s="476"/>
      <c r="U404" s="476"/>
      <c r="V404" s="476"/>
      <c r="W404" s="476"/>
      <c r="X404" s="476"/>
      <c r="Y404" s="476"/>
      <c r="Z404" s="476"/>
      <c r="AA404" s="476"/>
      <c r="AB404" s="476"/>
      <c r="AC404" s="476"/>
    </row>
    <row r="405" spans="1:35" ht="15.75" thickBot="1" x14ac:dyDescent="0.3">
      <c r="A405" s="44"/>
      <c r="B405" s="44"/>
      <c r="C405" s="44"/>
      <c r="D405" s="44"/>
      <c r="E405" s="44"/>
      <c r="F405" s="44"/>
      <c r="G405" s="44"/>
      <c r="H405" s="44"/>
      <c r="I405" s="44"/>
      <c r="J405" s="44"/>
      <c r="K405" s="44"/>
      <c r="L405" s="44"/>
      <c r="M405" s="44"/>
      <c r="N405" s="44"/>
      <c r="P405" s="44"/>
      <c r="Q405" s="44"/>
      <c r="R405" s="44"/>
      <c r="S405" s="44"/>
      <c r="T405" s="44"/>
      <c r="U405" s="44"/>
      <c r="V405" s="44"/>
      <c r="W405" s="44"/>
      <c r="X405" s="44"/>
      <c r="Y405" s="44"/>
      <c r="Z405" s="44"/>
      <c r="AA405" s="44"/>
      <c r="AB405" s="44"/>
      <c r="AC405" s="44"/>
    </row>
    <row r="406" spans="1:35" ht="15" customHeight="1" x14ac:dyDescent="0.25">
      <c r="A406" s="401" t="s">
        <v>98</v>
      </c>
      <c r="B406" s="2092" t="s">
        <v>194</v>
      </c>
      <c r="C406" s="2092"/>
      <c r="D406" s="2092"/>
      <c r="E406" s="2092"/>
      <c r="F406" s="2092"/>
      <c r="G406" s="2092"/>
      <c r="H406" s="2093" t="s">
        <v>533</v>
      </c>
      <c r="I406" s="1945" t="str">
        <f>B406</f>
        <v>NOM DE LA RECETTE</v>
      </c>
      <c r="J406" s="1945"/>
      <c r="K406" s="1945"/>
      <c r="L406" s="1945"/>
      <c r="M406" s="1945"/>
      <c r="N406" s="1946"/>
      <c r="P406" s="401" t="s">
        <v>98</v>
      </c>
      <c r="Q406" s="2092" t="s">
        <v>194</v>
      </c>
      <c r="R406" s="2092"/>
      <c r="S406" s="2092"/>
      <c r="T406" s="2092"/>
      <c r="U406" s="2092"/>
      <c r="V406" s="2092"/>
      <c r="W406" s="2093" t="s">
        <v>533</v>
      </c>
      <c r="X406" s="1945" t="str">
        <f>Q406</f>
        <v>NOM DE LA RECETTE</v>
      </c>
      <c r="Y406" s="1945"/>
      <c r="Z406" s="1945"/>
      <c r="AA406" s="1945"/>
      <c r="AB406" s="1945"/>
      <c r="AC406" s="1946"/>
      <c r="AE406" s="1872" t="s">
        <v>100</v>
      </c>
      <c r="AF406" s="1873" t="s">
        <v>384</v>
      </c>
      <c r="AG406" s="1873"/>
      <c r="AH406" s="1873"/>
      <c r="AI406" s="1873"/>
    </row>
    <row r="407" spans="1:35" ht="15" customHeight="1" x14ac:dyDescent="0.25">
      <c r="A407" s="2088"/>
      <c r="B407" s="2092"/>
      <c r="C407" s="2092"/>
      <c r="D407" s="2092"/>
      <c r="E407" s="2092"/>
      <c r="F407" s="2092"/>
      <c r="G407" s="2092"/>
      <c r="H407" s="2093"/>
      <c r="I407" s="1947"/>
      <c r="J407" s="1947"/>
      <c r="K407" s="1947"/>
      <c r="L407" s="1947"/>
      <c r="M407" s="1947"/>
      <c r="N407" s="1948"/>
      <c r="P407" s="2088"/>
      <c r="Q407" s="2092"/>
      <c r="R407" s="2092"/>
      <c r="S407" s="2092"/>
      <c r="T407" s="2092"/>
      <c r="U407" s="2092"/>
      <c r="V407" s="2092"/>
      <c r="W407" s="2093"/>
      <c r="X407" s="1947"/>
      <c r="Y407" s="1947"/>
      <c r="Z407" s="1947"/>
      <c r="AA407" s="1947"/>
      <c r="AB407" s="1947"/>
      <c r="AC407" s="1948"/>
      <c r="AE407" s="1872"/>
      <c r="AF407" s="1873"/>
      <c r="AG407" s="1873"/>
      <c r="AH407" s="1873"/>
      <c r="AI407" s="1873"/>
    </row>
    <row r="408" spans="1:35" ht="26.25" x14ac:dyDescent="0.25">
      <c r="A408" s="2088"/>
      <c r="B408" s="2089" t="s">
        <v>497</v>
      </c>
      <c r="C408" s="2089"/>
      <c r="D408" s="2089"/>
      <c r="E408" s="2089"/>
      <c r="F408" s="2089"/>
      <c r="G408" s="2089"/>
      <c r="H408" s="575"/>
      <c r="I408" s="402" t="s">
        <v>102</v>
      </c>
      <c r="J408" s="403"/>
      <c r="K408" s="403"/>
      <c r="L408" s="403"/>
      <c r="M408" s="403"/>
      <c r="N408" s="404"/>
      <c r="P408" s="2088"/>
      <c r="Q408" s="1937" t="s">
        <v>497</v>
      </c>
      <c r="R408" s="1937"/>
      <c r="S408" s="1937"/>
      <c r="T408" s="1937"/>
      <c r="U408" s="1937"/>
      <c r="V408" s="1937"/>
      <c r="W408" s="1937"/>
      <c r="X408" s="57" t="s">
        <v>102</v>
      </c>
      <c r="Y408" s="405"/>
      <c r="Z408" s="405"/>
      <c r="AA408" s="405"/>
      <c r="AB408" s="405"/>
      <c r="AC408" s="406"/>
      <c r="AE408" s="1872"/>
      <c r="AF408" s="1873"/>
      <c r="AG408" s="1873"/>
      <c r="AH408" s="1873"/>
      <c r="AI408" s="1873"/>
    </row>
    <row r="409" spans="1:35" ht="26.25" x14ac:dyDescent="0.25">
      <c r="A409" s="2088"/>
      <c r="B409" s="2089"/>
      <c r="C409" s="2089"/>
      <c r="D409" s="2089"/>
      <c r="E409" s="2089"/>
      <c r="F409" s="2089"/>
      <c r="G409" s="2089"/>
      <c r="H409" s="575"/>
      <c r="I409" s="407" t="s">
        <v>489</v>
      </c>
      <c r="J409" s="408"/>
      <c r="K409" s="408"/>
      <c r="L409" s="408"/>
      <c r="M409" s="408"/>
      <c r="N409" s="409"/>
      <c r="P409" s="2088"/>
      <c r="Q409" s="1937"/>
      <c r="R409" s="1937"/>
      <c r="S409" s="1937"/>
      <c r="T409" s="1937"/>
      <c r="U409" s="1937"/>
      <c r="V409" s="1937"/>
      <c r="W409" s="1937"/>
      <c r="X409" s="410" t="s">
        <v>489</v>
      </c>
      <c r="Y409" s="411"/>
      <c r="Z409" s="411"/>
      <c r="AA409" s="411"/>
      <c r="AB409" s="411"/>
      <c r="AC409" s="412"/>
      <c r="AE409" s="1872"/>
      <c r="AF409" s="1873"/>
      <c r="AG409" s="1873"/>
      <c r="AH409" s="1873"/>
      <c r="AI409" s="1873"/>
    </row>
    <row r="410" spans="1:35" ht="18.75" customHeight="1" x14ac:dyDescent="0.25">
      <c r="A410" s="2088"/>
      <c r="B410" s="576" t="s">
        <v>21</v>
      </c>
      <c r="C410" s="577"/>
      <c r="D410" s="577"/>
      <c r="E410" s="577"/>
      <c r="F410" s="577"/>
      <c r="G410" s="2090" t="s">
        <v>22</v>
      </c>
      <c r="H410" s="2090"/>
      <c r="I410" s="407"/>
      <c r="J410" s="408"/>
      <c r="K410" s="408"/>
      <c r="L410" s="408"/>
      <c r="M410" s="408"/>
      <c r="N410" s="409"/>
      <c r="P410" s="2088"/>
      <c r="Q410" s="415" t="s">
        <v>21</v>
      </c>
      <c r="R410" s="416"/>
      <c r="S410" s="416"/>
      <c r="T410" s="416"/>
      <c r="U410" s="416"/>
      <c r="V410" s="1939" t="s">
        <v>22</v>
      </c>
      <c r="W410" s="1939"/>
      <c r="X410" s="410"/>
      <c r="Y410" s="411"/>
      <c r="Z410" s="411"/>
      <c r="AA410" s="411"/>
      <c r="AB410" s="411"/>
      <c r="AC410" s="412"/>
      <c r="AE410" s="1872"/>
      <c r="AF410" s="1873"/>
      <c r="AG410" s="1873"/>
      <c r="AH410" s="1873"/>
      <c r="AI410" s="1873"/>
    </row>
    <row r="411" spans="1:35" ht="15.75" customHeight="1" x14ac:dyDescent="0.25">
      <c r="A411" s="2088"/>
      <c r="B411" s="2091" t="s">
        <v>106</v>
      </c>
      <c r="C411" s="2091"/>
      <c r="D411" s="578"/>
      <c r="E411" s="578"/>
      <c r="F411" s="578"/>
      <c r="G411" s="2086" t="s">
        <v>27</v>
      </c>
      <c r="H411" s="2086"/>
      <c r="I411" s="407"/>
      <c r="J411" s="407"/>
      <c r="K411" s="407"/>
      <c r="L411" s="407"/>
      <c r="M411" s="407"/>
      <c r="N411" s="418"/>
      <c r="P411" s="2088"/>
      <c r="Q411" s="1941" t="s">
        <v>106</v>
      </c>
      <c r="R411" s="1941"/>
      <c r="S411" s="419"/>
      <c r="T411" s="419"/>
      <c r="U411" s="419"/>
      <c r="V411" s="1942" t="s">
        <v>27</v>
      </c>
      <c r="W411" s="1942"/>
      <c r="X411" s="410"/>
      <c r="Y411" s="410"/>
      <c r="Z411" s="410"/>
      <c r="AA411" s="410"/>
      <c r="AB411" s="410"/>
      <c r="AC411" s="420"/>
      <c r="AE411" s="1872"/>
      <c r="AF411" s="1873"/>
      <c r="AG411" s="1873"/>
      <c r="AH411" s="1873"/>
      <c r="AI411" s="1873"/>
    </row>
    <row r="412" spans="1:35" ht="15.75" customHeight="1" x14ac:dyDescent="0.25">
      <c r="A412" s="2088"/>
      <c r="B412" s="1930">
        <v>2</v>
      </c>
      <c r="C412" s="2086" t="s">
        <v>30</v>
      </c>
      <c r="D412" s="2083" t="s">
        <v>107</v>
      </c>
      <c r="E412" s="579"/>
      <c r="F412" s="579"/>
      <c r="G412" s="1932">
        <v>10</v>
      </c>
      <c r="H412" s="1932"/>
      <c r="I412" s="407"/>
      <c r="J412" s="407"/>
      <c r="K412" s="407"/>
      <c r="L412" s="407"/>
      <c r="M412" s="407"/>
      <c r="N412" s="418"/>
      <c r="P412" s="2088"/>
      <c r="Q412" s="2087">
        <v>2</v>
      </c>
      <c r="R412" s="1934" t="s">
        <v>30</v>
      </c>
      <c r="S412" s="1924" t="s">
        <v>107</v>
      </c>
      <c r="T412" s="421"/>
      <c r="U412" s="421"/>
      <c r="V412" s="1925">
        <v>10</v>
      </c>
      <c r="W412" s="1925"/>
      <c r="X412" s="410"/>
      <c r="Y412" s="410"/>
      <c r="Z412" s="410"/>
      <c r="AA412" s="410"/>
      <c r="AB412" s="410"/>
      <c r="AC412" s="420"/>
      <c r="AE412" s="1872"/>
      <c r="AF412" s="1873"/>
      <c r="AG412" s="1873"/>
      <c r="AH412" s="1873"/>
      <c r="AI412" s="1873"/>
    </row>
    <row r="413" spans="1:35" ht="15.75" customHeight="1" x14ac:dyDescent="0.25">
      <c r="A413" s="2088"/>
      <c r="B413" s="1930"/>
      <c r="C413" s="2086"/>
      <c r="D413" s="2083"/>
      <c r="E413" s="579"/>
      <c r="F413" s="579"/>
      <c r="G413" s="1932"/>
      <c r="H413" s="1932"/>
      <c r="I413" s="407"/>
      <c r="J413" s="407"/>
      <c r="K413" s="407"/>
      <c r="L413" s="407"/>
      <c r="M413" s="407"/>
      <c r="N413" s="418"/>
      <c r="P413" s="2088"/>
      <c r="Q413" s="2087"/>
      <c r="R413" s="1934"/>
      <c r="S413" s="1924"/>
      <c r="T413" s="421"/>
      <c r="U413" s="421"/>
      <c r="V413" s="1925"/>
      <c r="W413" s="1925"/>
      <c r="X413" s="410"/>
      <c r="Y413" s="410"/>
      <c r="Z413" s="410"/>
      <c r="AA413" s="410"/>
      <c r="AB413" s="410"/>
      <c r="AC413" s="420"/>
      <c r="AE413" s="1872"/>
      <c r="AF413" s="1873"/>
      <c r="AG413" s="1873"/>
      <c r="AH413" s="1873"/>
      <c r="AI413" s="1873"/>
    </row>
    <row r="414" spans="1:35" ht="15.75" customHeight="1" x14ac:dyDescent="0.25">
      <c r="A414" s="2088"/>
      <c r="B414" s="580"/>
      <c r="C414" s="580"/>
      <c r="D414" s="580"/>
      <c r="E414" s="579"/>
      <c r="F414" s="579"/>
      <c r="G414" s="2083" t="s">
        <v>109</v>
      </c>
      <c r="H414" s="2083"/>
      <c r="I414" s="407"/>
      <c r="J414" s="407"/>
      <c r="K414" s="407"/>
      <c r="L414" s="407"/>
      <c r="M414" s="407"/>
      <c r="N414" s="418"/>
      <c r="P414" s="2088"/>
      <c r="Q414" s="423"/>
      <c r="R414" s="423"/>
      <c r="S414" s="423"/>
      <c r="T414" s="421"/>
      <c r="U414" s="421"/>
      <c r="V414" s="1927" t="s">
        <v>109</v>
      </c>
      <c r="W414" s="1927"/>
      <c r="X414" s="410"/>
      <c r="Y414" s="410"/>
      <c r="Z414" s="410"/>
      <c r="AA414" s="410"/>
      <c r="AB414" s="410"/>
      <c r="AC414" s="420"/>
      <c r="AE414" s="1872"/>
      <c r="AF414" s="1873"/>
      <c r="AG414" s="1873"/>
      <c r="AH414" s="1873"/>
      <c r="AI414" s="1873"/>
    </row>
    <row r="415" spans="1:35" ht="15.75" customHeight="1" x14ac:dyDescent="0.25">
      <c r="A415" s="2088"/>
      <c r="B415" s="581" t="s">
        <v>39</v>
      </c>
      <c r="C415" s="581" t="s">
        <v>103</v>
      </c>
      <c r="D415" s="581" t="s">
        <v>36</v>
      </c>
      <c r="E415" s="579"/>
      <c r="F415" s="579"/>
      <c r="G415" s="582"/>
      <c r="H415" s="583"/>
      <c r="I415" s="407"/>
      <c r="J415" s="407"/>
      <c r="K415" s="407"/>
      <c r="L415" s="407"/>
      <c r="M415" s="407"/>
      <c r="N415" s="418"/>
      <c r="P415" s="2088"/>
      <c r="Q415" s="468" t="s">
        <v>39</v>
      </c>
      <c r="R415" s="468" t="s">
        <v>103</v>
      </c>
      <c r="S415" s="468" t="s">
        <v>36</v>
      </c>
      <c r="T415" s="421"/>
      <c r="U415" s="421"/>
      <c r="V415" s="428"/>
      <c r="W415" s="429"/>
      <c r="X415" s="410"/>
      <c r="Y415" s="410"/>
      <c r="Z415" s="410"/>
      <c r="AA415" s="410"/>
      <c r="AB415" s="410"/>
      <c r="AC415" s="420"/>
      <c r="AE415" s="1872"/>
      <c r="AF415" s="1873"/>
      <c r="AG415" s="1873"/>
      <c r="AH415" s="1873"/>
      <c r="AI415" s="1873"/>
    </row>
    <row r="416" spans="1:35" ht="15.75" customHeight="1" x14ac:dyDescent="0.25">
      <c r="A416" s="2088"/>
      <c r="B416" s="430">
        <v>150</v>
      </c>
      <c r="C416" s="431" t="s">
        <v>355</v>
      </c>
      <c r="D416" s="584" t="s">
        <v>344</v>
      </c>
      <c r="E416" s="579"/>
      <c r="F416" s="579"/>
      <c r="G416" s="585">
        <f>(B416/B412)*G412</f>
        <v>750</v>
      </c>
      <c r="H416" s="586" t="str">
        <f t="shared" ref="H416:H435" si="16">C416</f>
        <v>g</v>
      </c>
      <c r="I416" s="407"/>
      <c r="J416" s="407"/>
      <c r="K416" s="407"/>
      <c r="L416" s="407"/>
      <c r="M416" s="407"/>
      <c r="N416" s="418"/>
      <c r="P416" s="2088"/>
      <c r="Q416" s="430">
        <v>150</v>
      </c>
      <c r="R416" s="431" t="s">
        <v>355</v>
      </c>
      <c r="S416" s="587" t="s">
        <v>344</v>
      </c>
      <c r="T416" s="421"/>
      <c r="U416" s="421"/>
      <c r="V416" s="436">
        <f>(Q416/Q412)*V412</f>
        <v>750</v>
      </c>
      <c r="W416" s="437" t="str">
        <f t="shared" ref="W416:W435" si="17">R416</f>
        <v>g</v>
      </c>
      <c r="X416" s="410"/>
      <c r="Y416" s="410"/>
      <c r="Z416" s="410"/>
      <c r="AA416" s="410"/>
      <c r="AB416" s="410"/>
      <c r="AC416" s="420"/>
      <c r="AE416" s="1872"/>
      <c r="AF416" s="1873"/>
      <c r="AG416" s="1873"/>
      <c r="AH416" s="1873"/>
      <c r="AI416" s="1873"/>
    </row>
    <row r="417" spans="1:35" ht="15.75" customHeight="1" x14ac:dyDescent="0.25">
      <c r="A417" s="2088"/>
      <c r="B417" s="430">
        <v>80</v>
      </c>
      <c r="C417" s="431" t="s">
        <v>355</v>
      </c>
      <c r="D417" s="584" t="s">
        <v>344</v>
      </c>
      <c r="E417" s="579"/>
      <c r="F417" s="579"/>
      <c r="G417" s="585">
        <f>(B417/B412)*G412</f>
        <v>400</v>
      </c>
      <c r="H417" s="586" t="str">
        <f t="shared" si="16"/>
        <v>g</v>
      </c>
      <c r="I417" s="407"/>
      <c r="J417" s="407"/>
      <c r="K417" s="407"/>
      <c r="L417" s="407"/>
      <c r="M417" s="407"/>
      <c r="N417" s="418"/>
      <c r="P417" s="2088"/>
      <c r="Q417" s="430">
        <v>80</v>
      </c>
      <c r="R417" s="431" t="s">
        <v>355</v>
      </c>
      <c r="S417" s="587" t="s">
        <v>344</v>
      </c>
      <c r="T417" s="421"/>
      <c r="U417" s="421"/>
      <c r="V417" s="436">
        <f>(Q417/Q412)*V412</f>
        <v>400</v>
      </c>
      <c r="W417" s="437" t="str">
        <f t="shared" si="17"/>
        <v>g</v>
      </c>
      <c r="X417" s="410"/>
      <c r="Y417" s="410"/>
      <c r="Z417" s="410"/>
      <c r="AA417" s="410"/>
      <c r="AB417" s="410"/>
      <c r="AC417" s="420"/>
      <c r="AE417" s="1872"/>
      <c r="AF417" s="1873"/>
      <c r="AG417" s="1873"/>
      <c r="AH417" s="1873"/>
      <c r="AI417" s="1873"/>
    </row>
    <row r="418" spans="1:35" ht="15.75" customHeight="1" x14ac:dyDescent="0.25">
      <c r="A418" s="2088"/>
      <c r="B418" s="430">
        <v>1</v>
      </c>
      <c r="C418" s="431" t="s">
        <v>118</v>
      </c>
      <c r="D418" s="584" t="s">
        <v>344</v>
      </c>
      <c r="E418" s="579"/>
      <c r="F418" s="579"/>
      <c r="G418" s="588">
        <f>(B418/B412)*G412</f>
        <v>5</v>
      </c>
      <c r="H418" s="586" t="str">
        <f t="shared" si="16"/>
        <v>blanc</v>
      </c>
      <c r="I418" s="407"/>
      <c r="J418" s="407"/>
      <c r="K418" s="407"/>
      <c r="L418" s="407"/>
      <c r="M418" s="407"/>
      <c r="N418" s="418"/>
      <c r="P418" s="2088"/>
      <c r="Q418" s="430">
        <v>1</v>
      </c>
      <c r="R418" s="431" t="s">
        <v>118</v>
      </c>
      <c r="S418" s="587" t="s">
        <v>344</v>
      </c>
      <c r="T418" s="421"/>
      <c r="U418" s="421"/>
      <c r="V418" s="436">
        <f>(Q418/Q412)*V412</f>
        <v>5</v>
      </c>
      <c r="W418" s="437" t="str">
        <f t="shared" si="17"/>
        <v>blanc</v>
      </c>
      <c r="X418" s="410"/>
      <c r="Y418" s="410"/>
      <c r="Z418" s="410"/>
      <c r="AA418" s="410"/>
      <c r="AB418" s="410"/>
      <c r="AC418" s="420"/>
      <c r="AE418" s="1872"/>
      <c r="AF418" s="1873"/>
      <c r="AG418" s="1873"/>
      <c r="AH418" s="1873"/>
      <c r="AI418" s="1873"/>
    </row>
    <row r="419" spans="1:35" ht="18.75" x14ac:dyDescent="0.25">
      <c r="A419" s="2088"/>
      <c r="B419" s="430">
        <v>2</v>
      </c>
      <c r="C419" s="431" t="s">
        <v>125</v>
      </c>
      <c r="D419" s="584" t="s">
        <v>344</v>
      </c>
      <c r="E419" s="579"/>
      <c r="F419" s="579"/>
      <c r="G419" s="589">
        <f>(B419/B412)*G412</f>
        <v>10</v>
      </c>
      <c r="H419" s="586" t="str">
        <f t="shared" si="16"/>
        <v>pincées</v>
      </c>
      <c r="I419" s="407"/>
      <c r="J419" s="407"/>
      <c r="K419" s="407"/>
      <c r="L419" s="407"/>
      <c r="M419" s="407"/>
      <c r="N419" s="418"/>
      <c r="P419" s="2088"/>
      <c r="Q419" s="430">
        <v>2</v>
      </c>
      <c r="R419" s="431" t="s">
        <v>125</v>
      </c>
      <c r="S419" s="587" t="s">
        <v>344</v>
      </c>
      <c r="T419" s="421"/>
      <c r="U419" s="421"/>
      <c r="V419" s="436">
        <f>(Q419/Q412)*V412</f>
        <v>10</v>
      </c>
      <c r="W419" s="437" t="str">
        <f t="shared" si="17"/>
        <v>pincées</v>
      </c>
      <c r="X419" s="410"/>
      <c r="Y419" s="410"/>
      <c r="Z419" s="410"/>
      <c r="AA419" s="410"/>
      <c r="AB419" s="410"/>
      <c r="AC419" s="420"/>
      <c r="AE419" s="440" t="s">
        <v>402</v>
      </c>
    </row>
    <row r="420" spans="1:35" ht="15.75" x14ac:dyDescent="0.25">
      <c r="A420" s="2088"/>
      <c r="B420" s="430"/>
      <c r="C420" s="431"/>
      <c r="D420" s="584"/>
      <c r="E420" s="579"/>
      <c r="F420" s="579"/>
      <c r="G420" s="589">
        <f>(B420/B412)*G412</f>
        <v>0</v>
      </c>
      <c r="H420" s="586">
        <f t="shared" si="16"/>
        <v>0</v>
      </c>
      <c r="I420" s="407"/>
      <c r="J420" s="407"/>
      <c r="K420" s="407"/>
      <c r="L420" s="407"/>
      <c r="M420" s="407"/>
      <c r="N420" s="418"/>
      <c r="P420" s="2088"/>
      <c r="Q420" s="430"/>
      <c r="R420" s="431"/>
      <c r="S420" s="587"/>
      <c r="T420" s="421"/>
      <c r="U420" s="421"/>
      <c r="V420" s="442">
        <f>(Q420/Q412)*V412</f>
        <v>0</v>
      </c>
      <c r="W420" s="437">
        <f t="shared" si="17"/>
        <v>0</v>
      </c>
      <c r="X420" s="410"/>
      <c r="Y420" s="410"/>
      <c r="Z420" s="410"/>
      <c r="AA420" s="410"/>
      <c r="AB420" s="410"/>
      <c r="AC420" s="420"/>
      <c r="AE420" s="441" t="s">
        <v>402</v>
      </c>
    </row>
    <row r="421" spans="1:35" ht="15.75" x14ac:dyDescent="0.25">
      <c r="A421" s="2088"/>
      <c r="B421" s="430"/>
      <c r="C421" s="431"/>
      <c r="D421" s="584"/>
      <c r="E421" s="579"/>
      <c r="F421" s="579"/>
      <c r="G421" s="589">
        <f>(B421/B412)*G412</f>
        <v>0</v>
      </c>
      <c r="H421" s="586">
        <f t="shared" si="16"/>
        <v>0</v>
      </c>
      <c r="I421" s="407"/>
      <c r="J421" s="407"/>
      <c r="K421" s="407"/>
      <c r="L421" s="407"/>
      <c r="M421" s="407"/>
      <c r="N421" s="418"/>
      <c r="P421" s="2088"/>
      <c r="Q421" s="430"/>
      <c r="R421" s="431"/>
      <c r="S421" s="587"/>
      <c r="T421" s="421"/>
      <c r="U421" s="421"/>
      <c r="V421" s="442">
        <f>(Q421/Q412)*V412</f>
        <v>0</v>
      </c>
      <c r="W421" s="437">
        <f t="shared" si="17"/>
        <v>0</v>
      </c>
      <c r="X421" s="410"/>
      <c r="Y421" s="410"/>
      <c r="Z421" s="410"/>
      <c r="AA421" s="410"/>
      <c r="AB421" s="410"/>
      <c r="AC421" s="420"/>
      <c r="AE421" s="441" t="s">
        <v>402</v>
      </c>
    </row>
    <row r="422" spans="1:35" ht="15.75" x14ac:dyDescent="0.25">
      <c r="A422" s="2088"/>
      <c r="B422" s="430"/>
      <c r="C422" s="431"/>
      <c r="D422" s="584"/>
      <c r="E422" s="579"/>
      <c r="F422" s="579"/>
      <c r="G422" s="589">
        <f>(B422/B412)*G412</f>
        <v>0</v>
      </c>
      <c r="H422" s="586">
        <f t="shared" si="16"/>
        <v>0</v>
      </c>
      <c r="I422" s="407"/>
      <c r="J422" s="407"/>
      <c r="K422" s="407"/>
      <c r="L422" s="407"/>
      <c r="M422" s="407"/>
      <c r="N422" s="418"/>
      <c r="P422" s="2088"/>
      <c r="Q422" s="430"/>
      <c r="R422" s="431"/>
      <c r="S422" s="587"/>
      <c r="T422" s="421"/>
      <c r="U422" s="421"/>
      <c r="V422" s="442">
        <f>(Q422/Q412)*V412</f>
        <v>0</v>
      </c>
      <c r="W422" s="437">
        <f t="shared" si="17"/>
        <v>0</v>
      </c>
      <c r="X422" s="410"/>
      <c r="Y422" s="410"/>
      <c r="Z422" s="410"/>
      <c r="AA422" s="410"/>
      <c r="AB422" s="410"/>
      <c r="AC422" s="420"/>
      <c r="AE422" s="441" t="s">
        <v>402</v>
      </c>
    </row>
    <row r="423" spans="1:35" ht="15.75" x14ac:dyDescent="0.25">
      <c r="A423" s="2088"/>
      <c r="B423" s="430"/>
      <c r="C423" s="431"/>
      <c r="D423" s="584"/>
      <c r="E423" s="579"/>
      <c r="F423" s="579"/>
      <c r="G423" s="589">
        <f>(B423/B412)*G412</f>
        <v>0</v>
      </c>
      <c r="H423" s="586">
        <f t="shared" si="16"/>
        <v>0</v>
      </c>
      <c r="I423" s="407"/>
      <c r="J423" s="407"/>
      <c r="K423" s="407"/>
      <c r="L423" s="407"/>
      <c r="M423" s="407"/>
      <c r="N423" s="418"/>
      <c r="P423" s="2088"/>
      <c r="Q423" s="430"/>
      <c r="R423" s="431"/>
      <c r="S423" s="587"/>
      <c r="T423" s="421"/>
      <c r="U423" s="421"/>
      <c r="V423" s="442">
        <f>(Q423/Q412)*V412</f>
        <v>0</v>
      </c>
      <c r="W423" s="437">
        <f t="shared" si="17"/>
        <v>0</v>
      </c>
      <c r="X423" s="410"/>
      <c r="Y423" s="410"/>
      <c r="Z423" s="410"/>
      <c r="AA423" s="410"/>
      <c r="AB423" s="410"/>
      <c r="AC423" s="420"/>
      <c r="AE423" s="441" t="s">
        <v>402</v>
      </c>
    </row>
    <row r="424" spans="1:35" ht="15.75" x14ac:dyDescent="0.25">
      <c r="A424" s="2088"/>
      <c r="B424" s="430"/>
      <c r="C424" s="431"/>
      <c r="D424" s="584"/>
      <c r="E424" s="579"/>
      <c r="F424" s="579"/>
      <c r="G424" s="589">
        <f>(B424/B412)*G412</f>
        <v>0</v>
      </c>
      <c r="H424" s="586">
        <f t="shared" si="16"/>
        <v>0</v>
      </c>
      <c r="I424" s="407"/>
      <c r="J424" s="407"/>
      <c r="K424" s="407"/>
      <c r="L424" s="407"/>
      <c r="M424" s="407"/>
      <c r="N424" s="418"/>
      <c r="P424" s="2088"/>
      <c r="Q424" s="430"/>
      <c r="R424" s="431"/>
      <c r="S424" s="587"/>
      <c r="T424" s="421"/>
      <c r="U424" s="421"/>
      <c r="V424" s="442">
        <f>(Q424/Q412)*V412</f>
        <v>0</v>
      </c>
      <c r="W424" s="437">
        <f t="shared" si="17"/>
        <v>0</v>
      </c>
      <c r="X424" s="410"/>
      <c r="Y424" s="410"/>
      <c r="Z424" s="410"/>
      <c r="AA424" s="410"/>
      <c r="AB424" s="410"/>
      <c r="AC424" s="420"/>
      <c r="AE424" s="441" t="s">
        <v>402</v>
      </c>
    </row>
    <row r="425" spans="1:35" ht="15.75" x14ac:dyDescent="0.25">
      <c r="A425" s="2088"/>
      <c r="B425" s="430"/>
      <c r="C425" s="431"/>
      <c r="D425" s="584"/>
      <c r="E425" s="579"/>
      <c r="F425" s="579"/>
      <c r="G425" s="589">
        <f>(B425/B412)*G412</f>
        <v>0</v>
      </c>
      <c r="H425" s="586">
        <f t="shared" si="16"/>
        <v>0</v>
      </c>
      <c r="I425" s="407"/>
      <c r="J425" s="407"/>
      <c r="K425" s="407"/>
      <c r="L425" s="407"/>
      <c r="M425" s="407"/>
      <c r="N425" s="418"/>
      <c r="P425" s="2088"/>
      <c r="Q425" s="430"/>
      <c r="R425" s="431"/>
      <c r="S425" s="587"/>
      <c r="T425" s="421"/>
      <c r="U425" s="421"/>
      <c r="V425" s="442">
        <f>(Q425/Q412)*V412</f>
        <v>0</v>
      </c>
      <c r="W425" s="437">
        <f t="shared" si="17"/>
        <v>0</v>
      </c>
      <c r="X425" s="410"/>
      <c r="Y425" s="410"/>
      <c r="Z425" s="410"/>
      <c r="AA425" s="410"/>
      <c r="AB425" s="410"/>
      <c r="AC425" s="420"/>
      <c r="AE425" s="441" t="s">
        <v>402</v>
      </c>
    </row>
    <row r="426" spans="1:35" ht="15.75" x14ac:dyDescent="0.25">
      <c r="A426" s="2088"/>
      <c r="B426" s="430"/>
      <c r="C426" s="431"/>
      <c r="D426" s="584"/>
      <c r="E426" s="579"/>
      <c r="F426" s="579"/>
      <c r="G426" s="589">
        <f>(B426/B412)*G412</f>
        <v>0</v>
      </c>
      <c r="H426" s="586">
        <f t="shared" si="16"/>
        <v>0</v>
      </c>
      <c r="I426" s="407"/>
      <c r="J426" s="407"/>
      <c r="K426" s="407"/>
      <c r="L426" s="407"/>
      <c r="M426" s="407"/>
      <c r="N426" s="418"/>
      <c r="P426" s="2088"/>
      <c r="Q426" s="430"/>
      <c r="R426" s="431"/>
      <c r="S426" s="587"/>
      <c r="T426" s="421"/>
      <c r="U426" s="421"/>
      <c r="V426" s="442">
        <f>(Q426/Q412)*V412</f>
        <v>0</v>
      </c>
      <c r="W426" s="437">
        <f t="shared" si="17"/>
        <v>0</v>
      </c>
      <c r="X426" s="410"/>
      <c r="Y426" s="410"/>
      <c r="Z426" s="410"/>
      <c r="AA426" s="410"/>
      <c r="AB426" s="410"/>
      <c r="AC426" s="420"/>
      <c r="AE426" s="441" t="s">
        <v>402</v>
      </c>
    </row>
    <row r="427" spans="1:35" ht="15.75" x14ac:dyDescent="0.25">
      <c r="A427" s="2088"/>
      <c r="B427" s="430"/>
      <c r="C427" s="431"/>
      <c r="D427" s="584"/>
      <c r="E427" s="579"/>
      <c r="F427" s="579"/>
      <c r="G427" s="589">
        <f>(B427/B412)*G412</f>
        <v>0</v>
      </c>
      <c r="H427" s="586">
        <f t="shared" si="16"/>
        <v>0</v>
      </c>
      <c r="I427" s="407"/>
      <c r="J427" s="407"/>
      <c r="K427" s="407"/>
      <c r="L427" s="407"/>
      <c r="M427" s="407"/>
      <c r="N427" s="418"/>
      <c r="P427" s="2088"/>
      <c r="Q427" s="430"/>
      <c r="R427" s="431"/>
      <c r="S427" s="587"/>
      <c r="T427" s="421"/>
      <c r="U427" s="421"/>
      <c r="V427" s="442">
        <f>(Q427/Q412)*V412</f>
        <v>0</v>
      </c>
      <c r="W427" s="437">
        <f t="shared" si="17"/>
        <v>0</v>
      </c>
      <c r="X427" s="410"/>
      <c r="Y427" s="410"/>
      <c r="Z427" s="410"/>
      <c r="AA427" s="410"/>
      <c r="AB427" s="410"/>
      <c r="AC427" s="420"/>
      <c r="AE427" s="441" t="s">
        <v>402</v>
      </c>
    </row>
    <row r="428" spans="1:35" ht="15.75" x14ac:dyDescent="0.25">
      <c r="A428" s="2088"/>
      <c r="B428" s="430"/>
      <c r="C428" s="431"/>
      <c r="D428" s="584"/>
      <c r="E428" s="579"/>
      <c r="F428" s="579"/>
      <c r="G428" s="589">
        <f>(B428/B412)*G412</f>
        <v>0</v>
      </c>
      <c r="H428" s="586">
        <f t="shared" si="16"/>
        <v>0</v>
      </c>
      <c r="I428" s="407"/>
      <c r="J428" s="407"/>
      <c r="K428" s="407"/>
      <c r="L428" s="407"/>
      <c r="M428" s="407"/>
      <c r="N428" s="418"/>
      <c r="P428" s="2088"/>
      <c r="Q428" s="430"/>
      <c r="R428" s="431"/>
      <c r="S428" s="587"/>
      <c r="T428" s="421"/>
      <c r="U428" s="421"/>
      <c r="V428" s="442">
        <f>(Q428/Q412)*V412</f>
        <v>0</v>
      </c>
      <c r="W428" s="437">
        <f t="shared" si="17"/>
        <v>0</v>
      </c>
      <c r="X428" s="410"/>
      <c r="Y428" s="410"/>
      <c r="Z428" s="410"/>
      <c r="AA428" s="410"/>
      <c r="AB428" s="410"/>
      <c r="AC428" s="420"/>
      <c r="AE428" s="441" t="s">
        <v>402</v>
      </c>
    </row>
    <row r="429" spans="1:35" ht="15.75" x14ac:dyDescent="0.25">
      <c r="A429" s="2088"/>
      <c r="B429" s="430"/>
      <c r="C429" s="431"/>
      <c r="D429" s="584"/>
      <c r="E429" s="579"/>
      <c r="F429" s="579"/>
      <c r="G429" s="589">
        <f>(B429/B412)*G412</f>
        <v>0</v>
      </c>
      <c r="H429" s="586">
        <f t="shared" si="16"/>
        <v>0</v>
      </c>
      <c r="I429" s="407"/>
      <c r="J429" s="407"/>
      <c r="K429" s="407"/>
      <c r="L429" s="407"/>
      <c r="M429" s="407"/>
      <c r="N429" s="418"/>
      <c r="P429" s="2088"/>
      <c r="Q429" s="430"/>
      <c r="R429" s="431"/>
      <c r="S429" s="587"/>
      <c r="T429" s="421"/>
      <c r="U429" s="421"/>
      <c r="V429" s="442">
        <f>(Q429/Q412)*V412</f>
        <v>0</v>
      </c>
      <c r="W429" s="437">
        <f t="shared" si="17"/>
        <v>0</v>
      </c>
      <c r="X429" s="410"/>
      <c r="Y429" s="410"/>
      <c r="Z429" s="410"/>
      <c r="AA429" s="410"/>
      <c r="AB429" s="410"/>
      <c r="AC429" s="420"/>
      <c r="AE429" s="441" t="s">
        <v>402</v>
      </c>
    </row>
    <row r="430" spans="1:35" ht="15.75" x14ac:dyDescent="0.25">
      <c r="A430" s="2088"/>
      <c r="B430" s="430"/>
      <c r="C430" s="431"/>
      <c r="D430" s="584"/>
      <c r="E430" s="579"/>
      <c r="F430" s="579"/>
      <c r="G430" s="589">
        <f>(B430/B412)*G412</f>
        <v>0</v>
      </c>
      <c r="H430" s="586">
        <f t="shared" si="16"/>
        <v>0</v>
      </c>
      <c r="I430" s="407"/>
      <c r="J430" s="407"/>
      <c r="K430" s="407"/>
      <c r="L430" s="407"/>
      <c r="M430" s="407"/>
      <c r="N430" s="418"/>
      <c r="P430" s="2088"/>
      <c r="Q430" s="430"/>
      <c r="R430" s="431"/>
      <c r="S430" s="587"/>
      <c r="T430" s="421"/>
      <c r="U430" s="421"/>
      <c r="V430" s="442">
        <f>(Q430/Q412)*V412</f>
        <v>0</v>
      </c>
      <c r="W430" s="437">
        <f t="shared" si="17"/>
        <v>0</v>
      </c>
      <c r="X430" s="410"/>
      <c r="Y430" s="410"/>
      <c r="Z430" s="410"/>
      <c r="AA430" s="410"/>
      <c r="AB430" s="410"/>
      <c r="AC430" s="420"/>
      <c r="AE430" s="441" t="s">
        <v>402</v>
      </c>
    </row>
    <row r="431" spans="1:35" ht="15.75" x14ac:dyDescent="0.25">
      <c r="A431" s="2088"/>
      <c r="B431" s="430"/>
      <c r="C431" s="431"/>
      <c r="D431" s="584"/>
      <c r="E431" s="579"/>
      <c r="F431" s="579"/>
      <c r="G431" s="589">
        <f>(B431/B412)*G412</f>
        <v>0</v>
      </c>
      <c r="H431" s="586">
        <f t="shared" si="16"/>
        <v>0</v>
      </c>
      <c r="I431" s="407"/>
      <c r="J431" s="407"/>
      <c r="K431" s="407"/>
      <c r="L431" s="407"/>
      <c r="M431" s="407"/>
      <c r="N431" s="418"/>
      <c r="P431" s="2088"/>
      <c r="Q431" s="430"/>
      <c r="R431" s="431"/>
      <c r="S431" s="587"/>
      <c r="T431" s="421"/>
      <c r="U431" s="421"/>
      <c r="V431" s="442">
        <f>(Q431/Q412)*V412</f>
        <v>0</v>
      </c>
      <c r="W431" s="437">
        <f t="shared" si="17"/>
        <v>0</v>
      </c>
      <c r="X431" s="410"/>
      <c r="Y431" s="410"/>
      <c r="Z431" s="410"/>
      <c r="AA431" s="410"/>
      <c r="AB431" s="410"/>
      <c r="AC431" s="420"/>
      <c r="AE431" s="441" t="s">
        <v>402</v>
      </c>
    </row>
    <row r="432" spans="1:35" ht="15.75" x14ac:dyDescent="0.25">
      <c r="A432" s="2088"/>
      <c r="B432" s="430"/>
      <c r="C432" s="431"/>
      <c r="D432" s="584"/>
      <c r="E432" s="579"/>
      <c r="F432" s="579"/>
      <c r="G432" s="589">
        <f>(B432/B412)*G412</f>
        <v>0</v>
      </c>
      <c r="H432" s="586">
        <f t="shared" si="16"/>
        <v>0</v>
      </c>
      <c r="I432" s="407"/>
      <c r="J432" s="407"/>
      <c r="K432" s="407"/>
      <c r="L432" s="407"/>
      <c r="M432" s="407"/>
      <c r="N432" s="418"/>
      <c r="P432" s="2088"/>
      <c r="Q432" s="430"/>
      <c r="R432" s="431"/>
      <c r="S432" s="587"/>
      <c r="T432" s="421"/>
      <c r="U432" s="421"/>
      <c r="V432" s="442">
        <f>(Q432/Q412)*V412</f>
        <v>0</v>
      </c>
      <c r="W432" s="437">
        <f t="shared" si="17"/>
        <v>0</v>
      </c>
      <c r="X432" s="410"/>
      <c r="Y432" s="410"/>
      <c r="Z432" s="410"/>
      <c r="AA432" s="410"/>
      <c r="AB432" s="410"/>
      <c r="AC432" s="420"/>
      <c r="AE432" s="441" t="s">
        <v>402</v>
      </c>
    </row>
    <row r="433" spans="1:35" ht="15.75" x14ac:dyDescent="0.25">
      <c r="A433" s="2088"/>
      <c r="B433" s="430"/>
      <c r="C433" s="431"/>
      <c r="D433" s="584"/>
      <c r="E433" s="579"/>
      <c r="F433" s="579"/>
      <c r="G433" s="589">
        <f>(B433/B412)*G412</f>
        <v>0</v>
      </c>
      <c r="H433" s="586">
        <f t="shared" si="16"/>
        <v>0</v>
      </c>
      <c r="I433" s="407"/>
      <c r="J433" s="407"/>
      <c r="K433" s="407"/>
      <c r="L433" s="407"/>
      <c r="M433" s="407"/>
      <c r="N433" s="418"/>
      <c r="P433" s="2088"/>
      <c r="Q433" s="430"/>
      <c r="R433" s="431"/>
      <c r="S433" s="587"/>
      <c r="T433" s="421"/>
      <c r="U433" s="421"/>
      <c r="V433" s="442">
        <f>(Q433/Q412)*V412</f>
        <v>0</v>
      </c>
      <c r="W433" s="437">
        <f t="shared" si="17"/>
        <v>0</v>
      </c>
      <c r="X433" s="410"/>
      <c r="Y433" s="410"/>
      <c r="Z433" s="410"/>
      <c r="AA433" s="410"/>
      <c r="AB433" s="410"/>
      <c r="AC433" s="420"/>
      <c r="AE433" s="441" t="s">
        <v>402</v>
      </c>
    </row>
    <row r="434" spans="1:35" ht="15.75" x14ac:dyDescent="0.25">
      <c r="A434" s="2088"/>
      <c r="B434" s="430"/>
      <c r="C434" s="431"/>
      <c r="D434" s="584"/>
      <c r="E434" s="579"/>
      <c r="F434" s="579"/>
      <c r="G434" s="589">
        <f>(B434/B412)*G412</f>
        <v>0</v>
      </c>
      <c r="H434" s="586">
        <f t="shared" si="16"/>
        <v>0</v>
      </c>
      <c r="I434" s="407"/>
      <c r="J434" s="407"/>
      <c r="K434" s="407"/>
      <c r="L434" s="407"/>
      <c r="M434" s="407"/>
      <c r="N434" s="418"/>
      <c r="P434" s="2088"/>
      <c r="Q434" s="430"/>
      <c r="R434" s="431"/>
      <c r="S434" s="587"/>
      <c r="T434" s="421"/>
      <c r="U434" s="421"/>
      <c r="V434" s="442">
        <f>(Q434/Q412)*V412</f>
        <v>0</v>
      </c>
      <c r="W434" s="437">
        <f t="shared" si="17"/>
        <v>0</v>
      </c>
      <c r="X434" s="410"/>
      <c r="Y434" s="410"/>
      <c r="Z434" s="410"/>
      <c r="AA434" s="410"/>
      <c r="AB434" s="410"/>
      <c r="AC434" s="420"/>
      <c r="AE434" s="441" t="s">
        <v>402</v>
      </c>
    </row>
    <row r="435" spans="1:35" ht="15.75" x14ac:dyDescent="0.25">
      <c r="A435" s="2088"/>
      <c r="B435" s="430"/>
      <c r="C435" s="431"/>
      <c r="D435" s="584"/>
      <c r="E435" s="579"/>
      <c r="F435" s="579"/>
      <c r="G435" s="589">
        <f>(B435/B412)*G412</f>
        <v>0</v>
      </c>
      <c r="H435" s="586">
        <f t="shared" si="16"/>
        <v>0</v>
      </c>
      <c r="I435" s="407"/>
      <c r="J435" s="407"/>
      <c r="K435" s="407"/>
      <c r="L435" s="407"/>
      <c r="M435" s="407"/>
      <c r="N435" s="418"/>
      <c r="P435" s="2088"/>
      <c r="Q435" s="430"/>
      <c r="R435" s="431"/>
      <c r="S435" s="587"/>
      <c r="T435" s="421"/>
      <c r="U435" s="421"/>
      <c r="V435" s="442">
        <f>(Q435/Q412)*V412</f>
        <v>0</v>
      </c>
      <c r="W435" s="437">
        <f t="shared" si="17"/>
        <v>0</v>
      </c>
      <c r="X435" s="410"/>
      <c r="Y435" s="410"/>
      <c r="Z435" s="410"/>
      <c r="AA435" s="410"/>
      <c r="AB435" s="410"/>
      <c r="AC435" s="420"/>
      <c r="AE435" s="441" t="s">
        <v>402</v>
      </c>
    </row>
    <row r="436" spans="1:35" ht="15.75" customHeight="1" x14ac:dyDescent="0.25">
      <c r="A436" s="2088"/>
      <c r="B436" s="2084" t="s">
        <v>491</v>
      </c>
      <c r="C436" s="2084"/>
      <c r="D436" s="2084"/>
      <c r="E436" s="2084"/>
      <c r="F436" s="2084"/>
      <c r="G436" s="2084"/>
      <c r="H436" s="2084"/>
      <c r="I436" s="2084"/>
      <c r="J436" s="2084"/>
      <c r="K436" s="2084"/>
      <c r="L436" s="2084"/>
      <c r="M436" s="2084"/>
      <c r="N436" s="2085"/>
      <c r="P436" s="2088"/>
      <c r="Q436" s="2084" t="s">
        <v>491</v>
      </c>
      <c r="R436" s="2084"/>
      <c r="S436" s="2084"/>
      <c r="T436" s="2084"/>
      <c r="U436" s="2084"/>
      <c r="V436" s="2084"/>
      <c r="W436" s="2084"/>
      <c r="X436" s="2084"/>
      <c r="Y436" s="2084"/>
      <c r="Z436" s="2084"/>
      <c r="AA436" s="2084"/>
      <c r="AB436" s="2084"/>
      <c r="AC436" s="2085"/>
      <c r="AE436" s="1870" t="s">
        <v>100</v>
      </c>
      <c r="AF436" s="1871" t="s">
        <v>384</v>
      </c>
      <c r="AG436" s="1871"/>
      <c r="AH436" s="1871"/>
      <c r="AI436" s="1871"/>
    </row>
    <row r="437" spans="1:35" ht="18.75" x14ac:dyDescent="0.25">
      <c r="A437" s="2088"/>
      <c r="B437" s="590" t="s">
        <v>24</v>
      </c>
      <c r="C437" s="444" t="s">
        <v>127</v>
      </c>
      <c r="D437" s="1915"/>
      <c r="E437" s="1916"/>
      <c r="F437" s="1916"/>
      <c r="G437" s="1916"/>
      <c r="H437" s="1916"/>
      <c r="I437" s="1916"/>
      <c r="J437" s="1916"/>
      <c r="K437" s="1916"/>
      <c r="L437" s="1916"/>
      <c r="M437" s="1916"/>
      <c r="N437" s="1917"/>
      <c r="P437" s="2088"/>
      <c r="Q437" s="445" t="s">
        <v>24</v>
      </c>
      <c r="R437" s="444" t="s">
        <v>127</v>
      </c>
      <c r="S437" s="1915"/>
      <c r="T437" s="1916"/>
      <c r="U437" s="1916"/>
      <c r="V437" s="1916"/>
      <c r="W437" s="1916"/>
      <c r="X437" s="1916"/>
      <c r="Y437" s="1916"/>
      <c r="Z437" s="1916"/>
      <c r="AA437" s="1916"/>
      <c r="AB437" s="1916"/>
      <c r="AC437" s="1917"/>
      <c r="AE437" s="1870"/>
      <c r="AF437" s="1871"/>
      <c r="AG437" s="1871"/>
      <c r="AH437" s="1871"/>
      <c r="AI437" s="1871"/>
    </row>
    <row r="438" spans="1:35" ht="15" customHeight="1" x14ac:dyDescent="0.25">
      <c r="A438" s="2088"/>
      <c r="B438" s="2081" t="s">
        <v>288</v>
      </c>
      <c r="C438" s="2081"/>
      <c r="D438" s="2081"/>
      <c r="E438" s="2081"/>
      <c r="F438" s="2081"/>
      <c r="G438" s="2081"/>
      <c r="H438" s="2081"/>
      <c r="I438" s="2081"/>
      <c r="J438" s="2081"/>
      <c r="K438" s="2081"/>
      <c r="L438" s="2081"/>
      <c r="M438" s="2081"/>
      <c r="N438" s="2082"/>
      <c r="P438" s="2088"/>
      <c r="Q438" s="2081" t="s">
        <v>288</v>
      </c>
      <c r="R438" s="2081"/>
      <c r="S438" s="2081"/>
      <c r="T438" s="2081"/>
      <c r="U438" s="2081"/>
      <c r="V438" s="2081"/>
      <c r="W438" s="2081"/>
      <c r="X438" s="2081"/>
      <c r="Y438" s="2081"/>
      <c r="Z438" s="2081"/>
      <c r="AA438" s="2081"/>
      <c r="AB438" s="2081"/>
      <c r="AC438" s="2082"/>
      <c r="AE438" s="1870"/>
      <c r="AF438" s="1871"/>
      <c r="AG438" s="1871"/>
      <c r="AH438" s="1871"/>
      <c r="AI438" s="1871"/>
    </row>
    <row r="439" spans="1:35" ht="15" customHeight="1" x14ac:dyDescent="0.25">
      <c r="A439" s="2088"/>
      <c r="B439" s="2081"/>
      <c r="C439" s="2081"/>
      <c r="D439" s="2081"/>
      <c r="E439" s="2081"/>
      <c r="F439" s="2081"/>
      <c r="G439" s="2081"/>
      <c r="H439" s="2081"/>
      <c r="I439" s="2081"/>
      <c r="J439" s="2081"/>
      <c r="K439" s="2081"/>
      <c r="L439" s="2081"/>
      <c r="M439" s="2081"/>
      <c r="N439" s="2082"/>
      <c r="P439" s="2088"/>
      <c r="Q439" s="2081"/>
      <c r="R439" s="2081"/>
      <c r="S439" s="2081"/>
      <c r="T439" s="2081"/>
      <c r="U439" s="2081"/>
      <c r="V439" s="2081"/>
      <c r="W439" s="2081"/>
      <c r="X439" s="2081"/>
      <c r="Y439" s="2081"/>
      <c r="Z439" s="2081"/>
      <c r="AA439" s="2081"/>
      <c r="AB439" s="2081"/>
      <c r="AC439" s="2082"/>
      <c r="AE439" s="441" t="s">
        <v>402</v>
      </c>
    </row>
    <row r="440" spans="1:35" ht="18.75" x14ac:dyDescent="0.25">
      <c r="A440" s="2088"/>
      <c r="B440" s="1920" t="s">
        <v>375</v>
      </c>
      <c r="C440" s="1920"/>
      <c r="D440" s="1920"/>
      <c r="E440" s="1920"/>
      <c r="F440" s="1920"/>
      <c r="G440" s="1920"/>
      <c r="H440" s="1920"/>
      <c r="I440" s="1920"/>
      <c r="J440" s="1920"/>
      <c r="K440" s="1920"/>
      <c r="L440" s="1920"/>
      <c r="M440" s="1920"/>
      <c r="N440" s="1921"/>
      <c r="P440" s="2088"/>
      <c r="Q440" s="1922" t="s">
        <v>375</v>
      </c>
      <c r="R440" s="1922"/>
      <c r="S440" s="1922"/>
      <c r="T440" s="1922"/>
      <c r="U440" s="1922"/>
      <c r="V440" s="1922"/>
      <c r="W440" s="1922"/>
      <c r="X440" s="1922"/>
      <c r="Y440" s="1922"/>
      <c r="Z440" s="1922"/>
      <c r="AA440" s="1922"/>
      <c r="AB440" s="1922"/>
      <c r="AC440" s="1923"/>
      <c r="AE440" s="441" t="s">
        <v>402</v>
      </c>
    </row>
    <row r="441" spans="1:35" ht="15.75" x14ac:dyDescent="0.25">
      <c r="A441" s="2088"/>
      <c r="B441" s="44"/>
      <c r="C441" s="44"/>
      <c r="D441" s="585">
        <v>10</v>
      </c>
      <c r="E441" s="446"/>
      <c r="F441" s="589">
        <v>2.5</v>
      </c>
      <c r="G441" s="447"/>
      <c r="H441" s="588">
        <v>0.25</v>
      </c>
      <c r="I441" s="448"/>
      <c r="J441" s="448"/>
      <c r="K441" s="448"/>
      <c r="L441" s="448"/>
      <c r="M441" s="448"/>
      <c r="N441" s="449"/>
      <c r="P441" s="2088"/>
      <c r="Q441" s="44"/>
      <c r="R441" s="44"/>
      <c r="S441" s="436">
        <v>10</v>
      </c>
      <c r="T441" s="446"/>
      <c r="U441" s="442">
        <v>2.5</v>
      </c>
      <c r="V441" s="447"/>
      <c r="W441" s="450">
        <v>0.25</v>
      </c>
      <c r="X441" s="448"/>
      <c r="Y441" s="448"/>
      <c r="Z441" s="448"/>
      <c r="AA441" s="448"/>
      <c r="AB441" s="448"/>
      <c r="AC441" s="449"/>
      <c r="AE441" s="441" t="s">
        <v>402</v>
      </c>
    </row>
    <row r="442" spans="1:35" ht="15.75" x14ac:dyDescent="0.25">
      <c r="A442" s="2088"/>
      <c r="B442" s="44"/>
      <c r="C442" s="44"/>
      <c r="D442" s="430">
        <v>150</v>
      </c>
      <c r="E442" s="448"/>
      <c r="F442" s="451">
        <v>2.5</v>
      </c>
      <c r="G442" s="448"/>
      <c r="H442" s="452">
        <v>0.25</v>
      </c>
      <c r="I442" s="448"/>
      <c r="J442" s="448"/>
      <c r="K442" s="448"/>
      <c r="L442" s="448"/>
      <c r="M442" s="448"/>
      <c r="N442" s="449"/>
      <c r="P442" s="2088"/>
      <c r="Q442" s="44"/>
      <c r="R442" s="44"/>
      <c r="S442" s="430">
        <v>150</v>
      </c>
      <c r="T442" s="448"/>
      <c r="U442" s="451">
        <v>2.5</v>
      </c>
      <c r="V442" s="448"/>
      <c r="W442" s="452">
        <v>0.25</v>
      </c>
      <c r="X442" s="448"/>
      <c r="Y442" s="448"/>
      <c r="Z442" s="448"/>
      <c r="AA442" s="448"/>
      <c r="AB442" s="448"/>
      <c r="AC442" s="449"/>
      <c r="AE442" s="441" t="s">
        <v>402</v>
      </c>
    </row>
    <row r="443" spans="1:35" ht="15" customHeight="1" x14ac:dyDescent="0.25">
      <c r="A443" s="2088"/>
      <c r="B443" s="2076" t="s">
        <v>36</v>
      </c>
      <c r="C443" s="2077" t="s">
        <v>97</v>
      </c>
      <c r="D443" s="2077"/>
      <c r="E443" s="2077"/>
      <c r="F443" s="2077"/>
      <c r="G443" s="2077"/>
      <c r="H443" s="2077"/>
      <c r="I443" s="2078" t="s">
        <v>21</v>
      </c>
      <c r="J443" s="2077" t="s">
        <v>23</v>
      </c>
      <c r="K443" s="2077"/>
      <c r="L443" s="2077"/>
      <c r="M443" s="2077"/>
      <c r="N443" s="2077"/>
      <c r="P443" s="2088"/>
      <c r="Q443" s="1914" t="s">
        <v>36</v>
      </c>
      <c r="R443" s="1905" t="s">
        <v>97</v>
      </c>
      <c r="S443" s="1905"/>
      <c r="T443" s="1905"/>
      <c r="U443" s="1905"/>
      <c r="V443" s="1905"/>
      <c r="W443" s="1905"/>
      <c r="X443" s="1904" t="s">
        <v>21</v>
      </c>
      <c r="Y443" s="1905" t="s">
        <v>23</v>
      </c>
      <c r="Z443" s="1905"/>
      <c r="AA443" s="1905"/>
      <c r="AB443" s="1905"/>
      <c r="AC443" s="1906"/>
      <c r="AE443" s="441" t="s">
        <v>402</v>
      </c>
    </row>
    <row r="444" spans="1:35" ht="15" customHeight="1" x14ac:dyDescent="0.25">
      <c r="A444" s="2088"/>
      <c r="B444" s="2076"/>
      <c r="C444" s="2077"/>
      <c r="D444" s="2077"/>
      <c r="E444" s="2077"/>
      <c r="F444" s="2077"/>
      <c r="G444" s="2077"/>
      <c r="H444" s="2077"/>
      <c r="I444" s="2078"/>
      <c r="J444" s="2077"/>
      <c r="K444" s="2077"/>
      <c r="L444" s="2077"/>
      <c r="M444" s="2077"/>
      <c r="N444" s="2077"/>
      <c r="P444" s="2088"/>
      <c r="Q444" s="1914"/>
      <c r="R444" s="1905"/>
      <c r="S444" s="1905"/>
      <c r="T444" s="1905"/>
      <c r="U444" s="1905"/>
      <c r="V444" s="1905"/>
      <c r="W444" s="1905"/>
      <c r="X444" s="1904"/>
      <c r="Y444" s="1905"/>
      <c r="Z444" s="1905"/>
      <c r="AA444" s="1905"/>
      <c r="AB444" s="1905"/>
      <c r="AC444" s="1906"/>
      <c r="AE444" s="441" t="s">
        <v>402</v>
      </c>
    </row>
    <row r="445" spans="1:35" ht="15" customHeight="1" x14ac:dyDescent="0.25">
      <c r="A445" s="2088"/>
      <c r="B445" s="2076" t="s">
        <v>39</v>
      </c>
      <c r="C445" s="2077" t="s">
        <v>369</v>
      </c>
      <c r="D445" s="2077"/>
      <c r="E445" s="2077"/>
      <c r="F445" s="2077"/>
      <c r="G445" s="2077"/>
      <c r="H445" s="2077"/>
      <c r="I445" s="2078" t="s">
        <v>22</v>
      </c>
      <c r="J445" s="2077" t="s">
        <v>265</v>
      </c>
      <c r="K445" s="2077"/>
      <c r="L445" s="2077"/>
      <c r="M445" s="2077"/>
      <c r="N445" s="2077"/>
      <c r="P445" s="2088"/>
      <c r="Q445" s="1914" t="s">
        <v>39</v>
      </c>
      <c r="R445" s="1905" t="s">
        <v>369</v>
      </c>
      <c r="S445" s="1905"/>
      <c r="T445" s="1905"/>
      <c r="U445" s="1905"/>
      <c r="V445" s="1905"/>
      <c r="W445" s="1905"/>
      <c r="X445" s="1904" t="s">
        <v>22</v>
      </c>
      <c r="Y445" s="1905" t="s">
        <v>265</v>
      </c>
      <c r="Z445" s="1905"/>
      <c r="AA445" s="1905"/>
      <c r="AB445" s="1905"/>
      <c r="AC445" s="1906"/>
      <c r="AE445" s="441" t="s">
        <v>402</v>
      </c>
    </row>
    <row r="446" spans="1:35" ht="15" customHeight="1" x14ac:dyDescent="0.25">
      <c r="A446" s="2088"/>
      <c r="B446" s="2076"/>
      <c r="C446" s="2077"/>
      <c r="D446" s="2077"/>
      <c r="E446" s="2077"/>
      <c r="F446" s="2077"/>
      <c r="G446" s="2077"/>
      <c r="H446" s="2077"/>
      <c r="I446" s="2078"/>
      <c r="J446" s="2077"/>
      <c r="K446" s="2077"/>
      <c r="L446" s="2077"/>
      <c r="M446" s="2077"/>
      <c r="N446" s="2077"/>
      <c r="P446" s="2088"/>
      <c r="Q446" s="1914"/>
      <c r="R446" s="1905"/>
      <c r="S446" s="1905"/>
      <c r="T446" s="1905"/>
      <c r="U446" s="1905"/>
      <c r="V446" s="1905"/>
      <c r="W446" s="1905"/>
      <c r="X446" s="1904"/>
      <c r="Y446" s="1905"/>
      <c r="Z446" s="1905"/>
      <c r="AA446" s="1905"/>
      <c r="AB446" s="1905"/>
      <c r="AC446" s="1906"/>
      <c r="AE446" s="441" t="s">
        <v>402</v>
      </c>
    </row>
    <row r="447" spans="1:35" ht="15" customHeight="1" x14ac:dyDescent="0.25">
      <c r="A447" s="2088"/>
      <c r="B447" s="2076" t="s">
        <v>103</v>
      </c>
      <c r="C447" s="2077" t="s">
        <v>104</v>
      </c>
      <c r="D447" s="2077"/>
      <c r="E447" s="2077"/>
      <c r="F447" s="2077"/>
      <c r="G447" s="2077"/>
      <c r="H447" s="2077"/>
      <c r="I447" s="2078" t="s">
        <v>24</v>
      </c>
      <c r="J447" s="2077" t="s">
        <v>105</v>
      </c>
      <c r="K447" s="2077"/>
      <c r="L447" s="2077"/>
      <c r="M447" s="2077"/>
      <c r="N447" s="2077"/>
      <c r="P447" s="2088"/>
      <c r="Q447" s="1914" t="s">
        <v>103</v>
      </c>
      <c r="R447" s="1905" t="s">
        <v>104</v>
      </c>
      <c r="S447" s="1905"/>
      <c r="T447" s="1905"/>
      <c r="U447" s="1905"/>
      <c r="V447" s="1905"/>
      <c r="W447" s="1905"/>
      <c r="X447" s="1904" t="s">
        <v>24</v>
      </c>
      <c r="Y447" s="1905" t="s">
        <v>105</v>
      </c>
      <c r="Z447" s="1905"/>
      <c r="AA447" s="1905"/>
      <c r="AB447" s="1905"/>
      <c r="AC447" s="1906"/>
      <c r="AE447" s="441" t="s">
        <v>402</v>
      </c>
    </row>
    <row r="448" spans="1:35" ht="15" customHeight="1" x14ac:dyDescent="0.25">
      <c r="A448" s="2088"/>
      <c r="B448" s="2076"/>
      <c r="C448" s="2077"/>
      <c r="D448" s="2077"/>
      <c r="E448" s="2077"/>
      <c r="F448" s="2077"/>
      <c r="G448" s="2077"/>
      <c r="H448" s="2077"/>
      <c r="I448" s="2078"/>
      <c r="J448" s="2077"/>
      <c r="K448" s="2077"/>
      <c r="L448" s="2077"/>
      <c r="M448" s="2077"/>
      <c r="N448" s="2077"/>
      <c r="P448" s="2088"/>
      <c r="Q448" s="1914"/>
      <c r="R448" s="1905"/>
      <c r="S448" s="1905"/>
      <c r="T448" s="1905"/>
      <c r="U448" s="1905"/>
      <c r="V448" s="1905"/>
      <c r="W448" s="1905"/>
      <c r="X448" s="1904"/>
      <c r="Y448" s="1905"/>
      <c r="Z448" s="1905"/>
      <c r="AA448" s="1905"/>
      <c r="AB448" s="1905"/>
      <c r="AC448" s="1906"/>
      <c r="AE448" s="441" t="s">
        <v>402</v>
      </c>
    </row>
    <row r="449" spans="1:35" ht="15.75" x14ac:dyDescent="0.25">
      <c r="A449" s="2088"/>
      <c r="B449" s="453" t="s">
        <v>108</v>
      </c>
      <c r="C449" s="454" t="str">
        <f ca="1">CELL("nomfichier")</f>
        <v>C:\Users\Joël Leboucher\Desktop\UPRT a faire\EN CHANTIER\fait\PORTION\[ff-14.B-restauration-10.postits-portions.xlsx]Nota</v>
      </c>
      <c r="D449" s="454"/>
      <c r="E449" s="454"/>
      <c r="F449" s="454"/>
      <c r="G449" s="454"/>
      <c r="H449" s="454"/>
      <c r="I449" s="454"/>
      <c r="J449" s="454"/>
      <c r="K449" s="454"/>
      <c r="L449" s="454"/>
      <c r="M449" s="454"/>
      <c r="N449" s="455"/>
      <c r="P449" s="2088"/>
      <c r="Q449" s="453" t="s">
        <v>108</v>
      </c>
      <c r="R449" s="454" t="str">
        <f ca="1">CELL("nomfichier")</f>
        <v>C:\Users\Joël Leboucher\Desktop\UPRT a faire\EN CHANTIER\fait\PORTION\[ff-14.B-restauration-10.postits-portions.xlsx]Nota</v>
      </c>
      <c r="S449" s="454"/>
      <c r="T449" s="454"/>
      <c r="U449" s="454"/>
      <c r="V449" s="454"/>
      <c r="W449" s="454"/>
      <c r="X449" s="454"/>
      <c r="Y449" s="454"/>
      <c r="Z449" s="454"/>
      <c r="AA449" s="454"/>
      <c r="AB449" s="454"/>
      <c r="AC449" s="455"/>
      <c r="AE449" s="441" t="s">
        <v>402</v>
      </c>
    </row>
    <row r="450" spans="1:35" ht="15.75" x14ac:dyDescent="0.25">
      <c r="A450" s="2088"/>
      <c r="B450" s="456" t="s">
        <v>110</v>
      </c>
      <c r="C450" s="454" t="s">
        <v>371</v>
      </c>
      <c r="D450" s="454"/>
      <c r="E450" s="454"/>
      <c r="F450" s="454"/>
      <c r="G450" s="454"/>
      <c r="H450" s="454"/>
      <c r="I450" s="454"/>
      <c r="J450" s="454"/>
      <c r="K450" s="454"/>
      <c r="L450" s="454"/>
      <c r="M450" s="454"/>
      <c r="N450" s="455"/>
      <c r="P450" s="2088"/>
      <c r="Q450" s="456" t="s">
        <v>110</v>
      </c>
      <c r="R450" s="454" t="s">
        <v>371</v>
      </c>
      <c r="S450" s="454"/>
      <c r="T450" s="454"/>
      <c r="U450" s="454"/>
      <c r="V450" s="454"/>
      <c r="W450" s="454"/>
      <c r="X450" s="454"/>
      <c r="Y450" s="454"/>
      <c r="Z450" s="454"/>
      <c r="AA450" s="454"/>
      <c r="AB450" s="454"/>
      <c r="AC450" s="455"/>
      <c r="AE450" s="441" t="s">
        <v>402</v>
      </c>
    </row>
    <row r="451" spans="1:35" ht="16.5" thickBot="1" x14ac:dyDescent="0.3">
      <c r="A451" s="2088"/>
      <c r="B451" s="1907" t="s">
        <v>113</v>
      </c>
      <c r="C451" s="1907"/>
      <c r="D451" s="1907"/>
      <c r="E451" s="1907"/>
      <c r="F451" s="1907"/>
      <c r="G451" s="1907"/>
      <c r="H451" s="1907"/>
      <c r="I451" s="1907"/>
      <c r="J451" s="1907"/>
      <c r="K451" s="1907"/>
      <c r="L451" s="1907"/>
      <c r="M451" s="1907"/>
      <c r="N451" s="1908"/>
      <c r="P451" s="2088"/>
      <c r="Q451" s="1907" t="s">
        <v>113</v>
      </c>
      <c r="R451" s="1907"/>
      <c r="S451" s="1907"/>
      <c r="T451" s="1907"/>
      <c r="U451" s="1907"/>
      <c r="V451" s="1907"/>
      <c r="W451" s="1907"/>
      <c r="X451" s="1907"/>
      <c r="Y451" s="1907"/>
      <c r="Z451" s="1907"/>
      <c r="AA451" s="1907"/>
      <c r="AB451" s="1907"/>
      <c r="AC451" s="1908"/>
      <c r="AE451" s="441" t="s">
        <v>402</v>
      </c>
    </row>
    <row r="452" spans="1:35" x14ac:dyDescent="0.25">
      <c r="A452" s="44"/>
      <c r="B452" s="44"/>
      <c r="C452" s="44"/>
      <c r="D452" s="44"/>
      <c r="E452" s="44"/>
      <c r="F452" s="44"/>
      <c r="G452" s="44"/>
      <c r="H452" s="44"/>
      <c r="I452" s="44"/>
      <c r="J452" s="44"/>
      <c r="K452" s="44"/>
      <c r="L452" s="44"/>
      <c r="M452" s="44"/>
      <c r="N452" s="44"/>
      <c r="P452" s="44"/>
      <c r="Q452" s="44"/>
      <c r="R452" s="44"/>
      <c r="S452" s="44"/>
      <c r="T452" s="44"/>
      <c r="U452" s="44"/>
      <c r="V452" s="44"/>
      <c r="W452" s="44"/>
      <c r="X452" s="44"/>
      <c r="Y452" s="44"/>
      <c r="Z452" s="44"/>
      <c r="AA452" s="44"/>
      <c r="AB452" s="44"/>
      <c r="AC452" s="44"/>
    </row>
    <row r="453" spans="1:35" ht="15.75" x14ac:dyDescent="0.25">
      <c r="B453" s="1890" t="s">
        <v>510</v>
      </c>
      <c r="C453" s="1890"/>
      <c r="D453" s="1890"/>
      <c r="E453" s="476"/>
      <c r="F453" s="476"/>
      <c r="G453" s="476"/>
      <c r="H453" s="476"/>
      <c r="I453" s="476"/>
      <c r="J453" s="476"/>
      <c r="K453" s="476"/>
      <c r="L453" s="476"/>
      <c r="M453" s="476"/>
      <c r="N453" s="476"/>
      <c r="Q453" s="1890" t="s">
        <v>510</v>
      </c>
      <c r="R453" s="1890"/>
      <c r="S453" s="1890"/>
      <c r="T453" s="476"/>
      <c r="U453" s="476"/>
      <c r="V453" s="476"/>
      <c r="W453" s="476"/>
      <c r="X453" s="476"/>
      <c r="Y453" s="476"/>
      <c r="Z453" s="476"/>
      <c r="AA453" s="476"/>
      <c r="AB453" s="476"/>
      <c r="AC453" s="476"/>
    </row>
    <row r="454" spans="1:35" ht="15.75" thickBot="1" x14ac:dyDescent="0.3">
      <c r="A454" s="44"/>
      <c r="B454" s="44"/>
      <c r="C454" s="44"/>
      <c r="D454" s="44"/>
      <c r="E454" s="44"/>
      <c r="F454" s="44"/>
      <c r="G454" s="44"/>
      <c r="H454" s="44"/>
      <c r="I454" s="44"/>
      <c r="J454" s="44"/>
      <c r="K454" s="44"/>
      <c r="L454" s="44"/>
      <c r="M454" s="44"/>
      <c r="N454" s="44"/>
      <c r="P454" s="44"/>
      <c r="Q454" s="44"/>
      <c r="R454" s="44"/>
      <c r="S454" s="44"/>
      <c r="T454" s="44"/>
      <c r="U454" s="44"/>
      <c r="V454" s="44"/>
      <c r="W454" s="44"/>
      <c r="X454" s="44"/>
      <c r="Y454" s="44"/>
      <c r="Z454" s="44"/>
      <c r="AA454" s="44"/>
      <c r="AB454" s="44"/>
      <c r="AC454" s="44"/>
    </row>
    <row r="455" spans="1:35" x14ac:dyDescent="0.25">
      <c r="A455" s="401" t="s">
        <v>98</v>
      </c>
      <c r="B455" s="2074" t="s">
        <v>194</v>
      </c>
      <c r="C455" s="2074"/>
      <c r="D455" s="2074"/>
      <c r="E455" s="2074"/>
      <c r="F455" s="2074"/>
      <c r="G455" s="2074"/>
      <c r="H455" s="2075" t="s">
        <v>534</v>
      </c>
      <c r="I455" s="1945" t="str">
        <f>B455</f>
        <v>NOM DE LA RECETTE</v>
      </c>
      <c r="J455" s="1945"/>
      <c r="K455" s="1945"/>
      <c r="L455" s="1945"/>
      <c r="M455" s="1945"/>
      <c r="N455" s="1946"/>
      <c r="P455" s="401" t="s">
        <v>98</v>
      </c>
      <c r="Q455" s="2074" t="s">
        <v>194</v>
      </c>
      <c r="R455" s="2074"/>
      <c r="S455" s="2074"/>
      <c r="T455" s="2074"/>
      <c r="U455" s="2074"/>
      <c r="V455" s="2074"/>
      <c r="W455" s="2075" t="s">
        <v>534</v>
      </c>
      <c r="X455" s="1945" t="str">
        <f>Q455</f>
        <v>NOM DE LA RECETTE</v>
      </c>
      <c r="Y455" s="1945"/>
      <c r="Z455" s="1945"/>
      <c r="AA455" s="1945"/>
      <c r="AB455" s="1945"/>
      <c r="AC455" s="1946"/>
      <c r="AE455" s="1872" t="s">
        <v>100</v>
      </c>
      <c r="AF455" s="1873" t="s">
        <v>384</v>
      </c>
      <c r="AG455" s="1873"/>
      <c r="AH455" s="1873"/>
      <c r="AI455" s="1873"/>
    </row>
    <row r="456" spans="1:35" x14ac:dyDescent="0.25">
      <c r="A456" s="2070"/>
      <c r="B456" s="2074"/>
      <c r="C456" s="2074"/>
      <c r="D456" s="2074"/>
      <c r="E456" s="2074"/>
      <c r="F456" s="2074"/>
      <c r="G456" s="2074"/>
      <c r="H456" s="2075"/>
      <c r="I456" s="1947"/>
      <c r="J456" s="1947"/>
      <c r="K456" s="1947"/>
      <c r="L456" s="1947"/>
      <c r="M456" s="1947"/>
      <c r="N456" s="1948"/>
      <c r="P456" s="2070"/>
      <c r="Q456" s="2074"/>
      <c r="R456" s="2074"/>
      <c r="S456" s="2074"/>
      <c r="T456" s="2074"/>
      <c r="U456" s="2074"/>
      <c r="V456" s="2074"/>
      <c r="W456" s="2075"/>
      <c r="X456" s="1947"/>
      <c r="Y456" s="1947"/>
      <c r="Z456" s="1947"/>
      <c r="AA456" s="1947"/>
      <c r="AB456" s="1947"/>
      <c r="AC456" s="1948"/>
      <c r="AE456" s="1872"/>
      <c r="AF456" s="1873"/>
      <c r="AG456" s="1873"/>
      <c r="AH456" s="1873"/>
      <c r="AI456" s="1873"/>
    </row>
    <row r="457" spans="1:35" ht="26.25" x14ac:dyDescent="0.25">
      <c r="A457" s="2070"/>
      <c r="B457" s="2071" t="s">
        <v>497</v>
      </c>
      <c r="C457" s="2071"/>
      <c r="D457" s="2071"/>
      <c r="E457" s="2071"/>
      <c r="F457" s="2071"/>
      <c r="G457" s="2071"/>
      <c r="H457" s="591"/>
      <c r="I457" s="402" t="s">
        <v>102</v>
      </c>
      <c r="J457" s="403"/>
      <c r="K457" s="403"/>
      <c r="L457" s="403"/>
      <c r="M457" s="403"/>
      <c r="N457" s="404"/>
      <c r="P457" s="2070"/>
      <c r="Q457" s="1937" t="s">
        <v>497</v>
      </c>
      <c r="R457" s="1937"/>
      <c r="S457" s="1937"/>
      <c r="T457" s="1937"/>
      <c r="U457" s="1937"/>
      <c r="V457" s="1937"/>
      <c r="W457" s="1937"/>
      <c r="X457" s="57" t="s">
        <v>102</v>
      </c>
      <c r="Y457" s="405"/>
      <c r="Z457" s="405"/>
      <c r="AA457" s="405"/>
      <c r="AB457" s="405"/>
      <c r="AC457" s="406"/>
      <c r="AE457" s="1872"/>
      <c r="AF457" s="1873"/>
      <c r="AG457" s="1873"/>
      <c r="AH457" s="1873"/>
      <c r="AI457" s="1873"/>
    </row>
    <row r="458" spans="1:35" ht="26.25" x14ac:dyDescent="0.25">
      <c r="A458" s="2070"/>
      <c r="B458" s="2071"/>
      <c r="C458" s="2071"/>
      <c r="D458" s="2071"/>
      <c r="E458" s="2071"/>
      <c r="F458" s="2071"/>
      <c r="G458" s="2071"/>
      <c r="H458" s="591"/>
      <c r="I458" s="407" t="s">
        <v>489</v>
      </c>
      <c r="J458" s="408"/>
      <c r="K458" s="408"/>
      <c r="L458" s="408"/>
      <c r="M458" s="408"/>
      <c r="N458" s="409"/>
      <c r="P458" s="2070"/>
      <c r="Q458" s="1937"/>
      <c r="R458" s="1937"/>
      <c r="S458" s="1937"/>
      <c r="T458" s="1937"/>
      <c r="U458" s="1937"/>
      <c r="V458" s="1937"/>
      <c r="W458" s="1937"/>
      <c r="X458" s="410" t="s">
        <v>489</v>
      </c>
      <c r="Y458" s="411"/>
      <c r="Z458" s="411"/>
      <c r="AA458" s="411"/>
      <c r="AB458" s="411"/>
      <c r="AC458" s="412"/>
      <c r="AE458" s="1872"/>
      <c r="AF458" s="1873"/>
      <c r="AG458" s="1873"/>
      <c r="AH458" s="1873"/>
      <c r="AI458" s="1873"/>
    </row>
    <row r="459" spans="1:35" ht="18.75" x14ac:dyDescent="0.25">
      <c r="A459" s="2070"/>
      <c r="B459" s="592" t="s">
        <v>21</v>
      </c>
      <c r="C459" s="593"/>
      <c r="D459" s="593"/>
      <c r="E459" s="593"/>
      <c r="F459" s="593"/>
      <c r="G459" s="2072" t="s">
        <v>22</v>
      </c>
      <c r="H459" s="2072"/>
      <c r="I459" s="407"/>
      <c r="J459" s="408"/>
      <c r="K459" s="408"/>
      <c r="L459" s="408"/>
      <c r="M459" s="408"/>
      <c r="N459" s="409"/>
      <c r="P459" s="2070"/>
      <c r="Q459" s="415" t="s">
        <v>21</v>
      </c>
      <c r="R459" s="416"/>
      <c r="S459" s="416"/>
      <c r="T459" s="416"/>
      <c r="U459" s="416"/>
      <c r="V459" s="1939" t="s">
        <v>22</v>
      </c>
      <c r="W459" s="1939"/>
      <c r="X459" s="410"/>
      <c r="Y459" s="411"/>
      <c r="Z459" s="411"/>
      <c r="AA459" s="411"/>
      <c r="AB459" s="411"/>
      <c r="AC459" s="412"/>
      <c r="AE459" s="1872"/>
      <c r="AF459" s="1873"/>
      <c r="AG459" s="1873"/>
      <c r="AH459" s="1873"/>
      <c r="AI459" s="1873"/>
    </row>
    <row r="460" spans="1:35" ht="15.75" x14ac:dyDescent="0.25">
      <c r="A460" s="2070"/>
      <c r="B460" s="2073" t="s">
        <v>106</v>
      </c>
      <c r="C460" s="2073"/>
      <c r="D460" s="594"/>
      <c r="E460" s="594"/>
      <c r="F460" s="594"/>
      <c r="G460" s="2068" t="s">
        <v>27</v>
      </c>
      <c r="H460" s="2068"/>
      <c r="I460" s="407"/>
      <c r="J460" s="407"/>
      <c r="K460" s="407"/>
      <c r="L460" s="407"/>
      <c r="M460" s="407"/>
      <c r="N460" s="418"/>
      <c r="P460" s="2070"/>
      <c r="Q460" s="1941" t="s">
        <v>106</v>
      </c>
      <c r="R460" s="1941"/>
      <c r="S460" s="419"/>
      <c r="T460" s="419"/>
      <c r="U460" s="419"/>
      <c r="V460" s="1942" t="s">
        <v>27</v>
      </c>
      <c r="W460" s="1942"/>
      <c r="X460" s="410"/>
      <c r="Y460" s="410"/>
      <c r="Z460" s="410"/>
      <c r="AA460" s="410"/>
      <c r="AB460" s="410"/>
      <c r="AC460" s="420"/>
      <c r="AE460" s="1872"/>
      <c r="AF460" s="1873"/>
      <c r="AG460" s="1873"/>
      <c r="AH460" s="1873"/>
      <c r="AI460" s="1873"/>
    </row>
    <row r="461" spans="1:35" ht="15.75" x14ac:dyDescent="0.25">
      <c r="A461" s="2070"/>
      <c r="B461" s="1930">
        <v>2</v>
      </c>
      <c r="C461" s="2068" t="s">
        <v>30</v>
      </c>
      <c r="D461" s="2065" t="s">
        <v>107</v>
      </c>
      <c r="E461" s="595"/>
      <c r="F461" s="595"/>
      <c r="G461" s="1932">
        <v>10</v>
      </c>
      <c r="H461" s="1932"/>
      <c r="I461" s="407"/>
      <c r="J461" s="407"/>
      <c r="K461" s="407"/>
      <c r="L461" s="407"/>
      <c r="M461" s="407"/>
      <c r="N461" s="418"/>
      <c r="P461" s="2070"/>
      <c r="Q461" s="2069">
        <v>2</v>
      </c>
      <c r="R461" s="1934" t="s">
        <v>30</v>
      </c>
      <c r="S461" s="1924" t="s">
        <v>107</v>
      </c>
      <c r="T461" s="421"/>
      <c r="U461" s="421"/>
      <c r="V461" s="1925">
        <v>10</v>
      </c>
      <c r="W461" s="1925"/>
      <c r="X461" s="410"/>
      <c r="Y461" s="410"/>
      <c r="Z461" s="410"/>
      <c r="AA461" s="410"/>
      <c r="AB461" s="410"/>
      <c r="AC461" s="420"/>
      <c r="AE461" s="1872"/>
      <c r="AF461" s="1873"/>
      <c r="AG461" s="1873"/>
      <c r="AH461" s="1873"/>
      <c r="AI461" s="1873"/>
    </row>
    <row r="462" spans="1:35" ht="15.75" x14ac:dyDescent="0.25">
      <c r="A462" s="2070"/>
      <c r="B462" s="1930"/>
      <c r="C462" s="2068"/>
      <c r="D462" s="2065"/>
      <c r="E462" s="595"/>
      <c r="F462" s="595"/>
      <c r="G462" s="1932"/>
      <c r="H462" s="1932"/>
      <c r="I462" s="407"/>
      <c r="J462" s="407"/>
      <c r="K462" s="407"/>
      <c r="L462" s="407"/>
      <c r="M462" s="407"/>
      <c r="N462" s="418"/>
      <c r="P462" s="2070"/>
      <c r="Q462" s="2069"/>
      <c r="R462" s="1934"/>
      <c r="S462" s="1924"/>
      <c r="T462" s="421"/>
      <c r="U462" s="421"/>
      <c r="V462" s="1925"/>
      <c r="W462" s="1925"/>
      <c r="X462" s="410"/>
      <c r="Y462" s="410"/>
      <c r="Z462" s="410"/>
      <c r="AA462" s="410"/>
      <c r="AB462" s="410"/>
      <c r="AC462" s="420"/>
      <c r="AE462" s="1872"/>
      <c r="AF462" s="1873"/>
      <c r="AG462" s="1873"/>
      <c r="AH462" s="1873"/>
      <c r="AI462" s="1873"/>
    </row>
    <row r="463" spans="1:35" ht="15.75" x14ac:dyDescent="0.25">
      <c r="A463" s="2070"/>
      <c r="B463" s="596"/>
      <c r="C463" s="597"/>
      <c r="D463" s="597"/>
      <c r="E463" s="595"/>
      <c r="F463" s="595"/>
      <c r="G463" s="2065" t="s">
        <v>109</v>
      </c>
      <c r="H463" s="2065"/>
      <c r="I463" s="407"/>
      <c r="J463" s="407"/>
      <c r="K463" s="407"/>
      <c r="L463" s="407"/>
      <c r="M463" s="407"/>
      <c r="N463" s="418"/>
      <c r="P463" s="2070"/>
      <c r="Q463" s="423"/>
      <c r="R463" s="423"/>
      <c r="S463" s="423"/>
      <c r="T463" s="421"/>
      <c r="U463" s="421"/>
      <c r="V463" s="1927" t="s">
        <v>109</v>
      </c>
      <c r="W463" s="1927"/>
      <c r="X463" s="410"/>
      <c r="Y463" s="410"/>
      <c r="Z463" s="410"/>
      <c r="AA463" s="410"/>
      <c r="AB463" s="410"/>
      <c r="AC463" s="420"/>
      <c r="AE463" s="1872"/>
      <c r="AF463" s="1873"/>
      <c r="AG463" s="1873"/>
      <c r="AH463" s="1873"/>
      <c r="AI463" s="1873"/>
    </row>
    <row r="464" spans="1:35" ht="15.75" x14ac:dyDescent="0.25">
      <c r="A464" s="2070"/>
      <c r="B464" s="598" t="s">
        <v>39</v>
      </c>
      <c r="C464" s="599" t="s">
        <v>103</v>
      </c>
      <c r="D464" s="599" t="s">
        <v>36</v>
      </c>
      <c r="E464" s="595"/>
      <c r="F464" s="595"/>
      <c r="G464" s="600"/>
      <c r="H464" s="601"/>
      <c r="I464" s="407"/>
      <c r="J464" s="407"/>
      <c r="K464" s="407"/>
      <c r="L464" s="407"/>
      <c r="M464" s="407"/>
      <c r="N464" s="418"/>
      <c r="P464" s="2070"/>
      <c r="Q464" s="468" t="s">
        <v>39</v>
      </c>
      <c r="R464" s="468" t="s">
        <v>103</v>
      </c>
      <c r="S464" s="468" t="s">
        <v>36</v>
      </c>
      <c r="T464" s="421"/>
      <c r="U464" s="421"/>
      <c r="V464" s="428"/>
      <c r="W464" s="429"/>
      <c r="X464" s="410"/>
      <c r="Y464" s="410"/>
      <c r="Z464" s="410"/>
      <c r="AA464" s="410"/>
      <c r="AB464" s="410"/>
      <c r="AC464" s="420"/>
      <c r="AE464" s="1872"/>
      <c r="AF464" s="1873"/>
      <c r="AG464" s="1873"/>
      <c r="AH464" s="1873"/>
      <c r="AI464" s="1873"/>
    </row>
    <row r="465" spans="1:35" ht="15.75" x14ac:dyDescent="0.25">
      <c r="A465" s="2070"/>
      <c r="B465" s="430">
        <v>150</v>
      </c>
      <c r="C465" s="431" t="s">
        <v>355</v>
      </c>
      <c r="D465" s="602" t="s">
        <v>344</v>
      </c>
      <c r="E465" s="595"/>
      <c r="F465" s="595"/>
      <c r="G465" s="603">
        <f>(B465/B461)*G461</f>
        <v>750</v>
      </c>
      <c r="H465" s="604" t="str">
        <f t="shared" ref="H465:H484" si="18">C465</f>
        <v>g</v>
      </c>
      <c r="I465" s="407"/>
      <c r="J465" s="407"/>
      <c r="K465" s="407"/>
      <c r="L465" s="407"/>
      <c r="M465" s="407"/>
      <c r="N465" s="418"/>
      <c r="P465" s="2070"/>
      <c r="Q465" s="430">
        <v>150</v>
      </c>
      <c r="R465" s="431" t="s">
        <v>355</v>
      </c>
      <c r="S465" s="605" t="s">
        <v>344</v>
      </c>
      <c r="T465" s="421"/>
      <c r="U465" s="421"/>
      <c r="V465" s="436">
        <f>(Q465/Q461)*V461</f>
        <v>750</v>
      </c>
      <c r="W465" s="437" t="str">
        <f t="shared" ref="W465:W484" si="19">R465</f>
        <v>g</v>
      </c>
      <c r="X465" s="410"/>
      <c r="Y465" s="410"/>
      <c r="Z465" s="410"/>
      <c r="AA465" s="410"/>
      <c r="AB465" s="410"/>
      <c r="AC465" s="420"/>
      <c r="AE465" s="1872"/>
      <c r="AF465" s="1873"/>
      <c r="AG465" s="1873"/>
      <c r="AH465" s="1873"/>
      <c r="AI465" s="1873"/>
    </row>
    <row r="466" spans="1:35" ht="15.75" x14ac:dyDescent="0.25">
      <c r="A466" s="2070"/>
      <c r="B466" s="430">
        <v>80</v>
      </c>
      <c r="C466" s="431" t="s">
        <v>355</v>
      </c>
      <c r="D466" s="602" t="s">
        <v>344</v>
      </c>
      <c r="E466" s="595"/>
      <c r="F466" s="595"/>
      <c r="G466" s="603">
        <f>(B466/B461)*G461</f>
        <v>400</v>
      </c>
      <c r="H466" s="604" t="str">
        <f t="shared" si="18"/>
        <v>g</v>
      </c>
      <c r="I466" s="407"/>
      <c r="J466" s="407"/>
      <c r="K466" s="407"/>
      <c r="L466" s="407"/>
      <c r="M466" s="407"/>
      <c r="N466" s="418"/>
      <c r="P466" s="2070"/>
      <c r="Q466" s="430">
        <v>80</v>
      </c>
      <c r="R466" s="431" t="s">
        <v>355</v>
      </c>
      <c r="S466" s="605" t="s">
        <v>344</v>
      </c>
      <c r="T466" s="421"/>
      <c r="U466" s="421"/>
      <c r="V466" s="436">
        <f>(Q466/Q461)*V461</f>
        <v>400</v>
      </c>
      <c r="W466" s="437" t="str">
        <f t="shared" si="19"/>
        <v>g</v>
      </c>
      <c r="X466" s="410"/>
      <c r="Y466" s="410"/>
      <c r="Z466" s="410"/>
      <c r="AA466" s="410"/>
      <c r="AB466" s="410"/>
      <c r="AC466" s="420"/>
      <c r="AE466" s="1872"/>
      <c r="AF466" s="1873"/>
      <c r="AG466" s="1873"/>
      <c r="AH466" s="1873"/>
      <c r="AI466" s="1873"/>
    </row>
    <row r="467" spans="1:35" ht="15.75" x14ac:dyDescent="0.25">
      <c r="A467" s="2070"/>
      <c r="B467" s="430">
        <v>1</v>
      </c>
      <c r="C467" s="431" t="s">
        <v>118</v>
      </c>
      <c r="D467" s="602" t="s">
        <v>344</v>
      </c>
      <c r="E467" s="595"/>
      <c r="F467" s="595"/>
      <c r="G467" s="606">
        <f>(B467/B461)*G461</f>
        <v>5</v>
      </c>
      <c r="H467" s="604" t="str">
        <f t="shared" si="18"/>
        <v>blanc</v>
      </c>
      <c r="I467" s="407"/>
      <c r="J467" s="407"/>
      <c r="K467" s="407"/>
      <c r="L467" s="407"/>
      <c r="M467" s="407"/>
      <c r="N467" s="418"/>
      <c r="P467" s="2070"/>
      <c r="Q467" s="430">
        <v>1</v>
      </c>
      <c r="R467" s="431" t="s">
        <v>118</v>
      </c>
      <c r="S467" s="605" t="s">
        <v>344</v>
      </c>
      <c r="T467" s="421"/>
      <c r="U467" s="421"/>
      <c r="V467" s="436">
        <f>(Q467/Q461)*V461</f>
        <v>5</v>
      </c>
      <c r="W467" s="437" t="str">
        <f t="shared" si="19"/>
        <v>blanc</v>
      </c>
      <c r="X467" s="410"/>
      <c r="Y467" s="410"/>
      <c r="Z467" s="410"/>
      <c r="AA467" s="410"/>
      <c r="AB467" s="410"/>
      <c r="AC467" s="420"/>
      <c r="AE467" s="1872"/>
      <c r="AF467" s="1873"/>
      <c r="AG467" s="1873"/>
      <c r="AH467" s="1873"/>
      <c r="AI467" s="1873"/>
    </row>
    <row r="468" spans="1:35" ht="18.75" x14ac:dyDescent="0.25">
      <c r="A468" s="2070"/>
      <c r="B468" s="430">
        <v>2</v>
      </c>
      <c r="C468" s="431" t="s">
        <v>125</v>
      </c>
      <c r="D468" s="602" t="s">
        <v>344</v>
      </c>
      <c r="E468" s="595"/>
      <c r="F468" s="595"/>
      <c r="G468" s="607">
        <f>(B468/B461)*G461</f>
        <v>10</v>
      </c>
      <c r="H468" s="604" t="str">
        <f t="shared" si="18"/>
        <v>pincées</v>
      </c>
      <c r="I468" s="407"/>
      <c r="J468" s="407"/>
      <c r="K468" s="407"/>
      <c r="L468" s="407"/>
      <c r="M468" s="407"/>
      <c r="N468" s="418"/>
      <c r="P468" s="2070"/>
      <c r="Q468" s="430">
        <v>2</v>
      </c>
      <c r="R468" s="431" t="s">
        <v>125</v>
      </c>
      <c r="S468" s="605" t="s">
        <v>344</v>
      </c>
      <c r="T468" s="421"/>
      <c r="U468" s="421"/>
      <c r="V468" s="436">
        <f>(Q468/Q461)*V461</f>
        <v>10</v>
      </c>
      <c r="W468" s="437" t="str">
        <f t="shared" si="19"/>
        <v>pincées</v>
      </c>
      <c r="X468" s="410"/>
      <c r="Y468" s="410"/>
      <c r="Z468" s="410"/>
      <c r="AA468" s="410"/>
      <c r="AB468" s="410"/>
      <c r="AC468" s="420"/>
      <c r="AE468" s="440" t="s">
        <v>402</v>
      </c>
    </row>
    <row r="469" spans="1:35" ht="15.75" x14ac:dyDescent="0.25">
      <c r="A469" s="2070"/>
      <c r="B469" s="430"/>
      <c r="C469" s="431"/>
      <c r="D469" s="602"/>
      <c r="E469" s="595"/>
      <c r="F469" s="595"/>
      <c r="G469" s="607">
        <f>(B469/B461)*G461</f>
        <v>0</v>
      </c>
      <c r="H469" s="604">
        <f t="shared" si="18"/>
        <v>0</v>
      </c>
      <c r="I469" s="407"/>
      <c r="J469" s="407"/>
      <c r="K469" s="407"/>
      <c r="L469" s="407"/>
      <c r="M469" s="407"/>
      <c r="N469" s="418"/>
      <c r="P469" s="2070"/>
      <c r="Q469" s="430"/>
      <c r="R469" s="431"/>
      <c r="S469" s="605"/>
      <c r="T469" s="421"/>
      <c r="U469" s="421"/>
      <c r="V469" s="442">
        <f>(Q469/Q461)*V461</f>
        <v>0</v>
      </c>
      <c r="W469" s="437">
        <f t="shared" si="19"/>
        <v>0</v>
      </c>
      <c r="X469" s="410"/>
      <c r="Y469" s="410"/>
      <c r="Z469" s="410"/>
      <c r="AA469" s="410"/>
      <c r="AB469" s="410"/>
      <c r="AC469" s="420"/>
      <c r="AE469" s="441" t="s">
        <v>402</v>
      </c>
    </row>
    <row r="470" spans="1:35" ht="15.75" x14ac:dyDescent="0.25">
      <c r="A470" s="2070"/>
      <c r="B470" s="430"/>
      <c r="C470" s="431"/>
      <c r="D470" s="602"/>
      <c r="E470" s="595"/>
      <c r="F470" s="595"/>
      <c r="G470" s="607">
        <f>(B470/B461)*G461</f>
        <v>0</v>
      </c>
      <c r="H470" s="604">
        <f t="shared" si="18"/>
        <v>0</v>
      </c>
      <c r="I470" s="407"/>
      <c r="J470" s="407"/>
      <c r="K470" s="407"/>
      <c r="L470" s="407"/>
      <c r="M470" s="407"/>
      <c r="N470" s="418"/>
      <c r="P470" s="2070"/>
      <c r="Q470" s="430"/>
      <c r="R470" s="431"/>
      <c r="S470" s="605"/>
      <c r="T470" s="421"/>
      <c r="U470" s="421"/>
      <c r="V470" s="442">
        <f>(Q470/Q461)*V461</f>
        <v>0</v>
      </c>
      <c r="W470" s="437">
        <f t="shared" si="19"/>
        <v>0</v>
      </c>
      <c r="X470" s="410"/>
      <c r="Y470" s="410"/>
      <c r="Z470" s="410"/>
      <c r="AA470" s="410"/>
      <c r="AB470" s="410"/>
      <c r="AC470" s="420"/>
      <c r="AE470" s="441" t="s">
        <v>402</v>
      </c>
    </row>
    <row r="471" spans="1:35" ht="15.75" x14ac:dyDescent="0.25">
      <c r="A471" s="2070"/>
      <c r="B471" s="430"/>
      <c r="C471" s="431"/>
      <c r="D471" s="602"/>
      <c r="E471" s="595"/>
      <c r="F471" s="595"/>
      <c r="G471" s="607">
        <f>(B471/B461)*G461</f>
        <v>0</v>
      </c>
      <c r="H471" s="604">
        <f t="shared" si="18"/>
        <v>0</v>
      </c>
      <c r="I471" s="407"/>
      <c r="J471" s="407"/>
      <c r="K471" s="407"/>
      <c r="L471" s="407"/>
      <c r="M471" s="407"/>
      <c r="N471" s="418"/>
      <c r="P471" s="2070"/>
      <c r="Q471" s="430"/>
      <c r="R471" s="431"/>
      <c r="S471" s="605"/>
      <c r="T471" s="421"/>
      <c r="U471" s="421"/>
      <c r="V471" s="442">
        <f>(Q471/Q461)*V461</f>
        <v>0</v>
      </c>
      <c r="W471" s="437">
        <f t="shared" si="19"/>
        <v>0</v>
      </c>
      <c r="X471" s="410"/>
      <c r="Y471" s="410"/>
      <c r="Z471" s="410"/>
      <c r="AA471" s="410"/>
      <c r="AB471" s="410"/>
      <c r="AC471" s="420"/>
      <c r="AE471" s="441" t="s">
        <v>402</v>
      </c>
    </row>
    <row r="472" spans="1:35" ht="15.75" x14ac:dyDescent="0.25">
      <c r="A472" s="2070"/>
      <c r="B472" s="430"/>
      <c r="C472" s="431"/>
      <c r="D472" s="602"/>
      <c r="E472" s="595"/>
      <c r="F472" s="595"/>
      <c r="G472" s="607">
        <f>(B472/B461)*G461</f>
        <v>0</v>
      </c>
      <c r="H472" s="604">
        <f t="shared" si="18"/>
        <v>0</v>
      </c>
      <c r="I472" s="407"/>
      <c r="J472" s="407"/>
      <c r="K472" s="407"/>
      <c r="L472" s="407"/>
      <c r="M472" s="407"/>
      <c r="N472" s="418"/>
      <c r="P472" s="2070"/>
      <c r="Q472" s="430"/>
      <c r="R472" s="431"/>
      <c r="S472" s="605"/>
      <c r="T472" s="421"/>
      <c r="U472" s="421"/>
      <c r="V472" s="442">
        <f>(Q472/Q461)*V461</f>
        <v>0</v>
      </c>
      <c r="W472" s="437">
        <f t="shared" si="19"/>
        <v>0</v>
      </c>
      <c r="X472" s="410"/>
      <c r="Y472" s="410"/>
      <c r="Z472" s="410"/>
      <c r="AA472" s="410"/>
      <c r="AB472" s="410"/>
      <c r="AC472" s="420"/>
      <c r="AE472" s="441" t="s">
        <v>402</v>
      </c>
    </row>
    <row r="473" spans="1:35" ht="15.75" x14ac:dyDescent="0.25">
      <c r="A473" s="2070"/>
      <c r="B473" s="430"/>
      <c r="C473" s="431"/>
      <c r="D473" s="602"/>
      <c r="E473" s="595"/>
      <c r="F473" s="595"/>
      <c r="G473" s="607">
        <f>(B473/B461)*G461</f>
        <v>0</v>
      </c>
      <c r="H473" s="604">
        <f t="shared" si="18"/>
        <v>0</v>
      </c>
      <c r="I473" s="407"/>
      <c r="J473" s="407"/>
      <c r="K473" s="407"/>
      <c r="L473" s="407"/>
      <c r="M473" s="407"/>
      <c r="N473" s="418"/>
      <c r="P473" s="2070"/>
      <c r="Q473" s="430"/>
      <c r="R473" s="431"/>
      <c r="S473" s="605"/>
      <c r="T473" s="421"/>
      <c r="U473" s="421"/>
      <c r="V473" s="442">
        <f>(Q473/Q461)*V461</f>
        <v>0</v>
      </c>
      <c r="W473" s="437">
        <f t="shared" si="19"/>
        <v>0</v>
      </c>
      <c r="X473" s="410"/>
      <c r="Y473" s="410"/>
      <c r="Z473" s="410"/>
      <c r="AA473" s="410"/>
      <c r="AB473" s="410"/>
      <c r="AC473" s="420"/>
      <c r="AE473" s="441" t="s">
        <v>402</v>
      </c>
    </row>
    <row r="474" spans="1:35" ht="15.75" x14ac:dyDescent="0.25">
      <c r="A474" s="2070"/>
      <c r="B474" s="430"/>
      <c r="C474" s="431"/>
      <c r="D474" s="602"/>
      <c r="E474" s="595"/>
      <c r="F474" s="595"/>
      <c r="G474" s="607">
        <f>(B474/B461)*G461</f>
        <v>0</v>
      </c>
      <c r="H474" s="604">
        <f t="shared" si="18"/>
        <v>0</v>
      </c>
      <c r="I474" s="407"/>
      <c r="J474" s="407"/>
      <c r="K474" s="407"/>
      <c r="L474" s="407"/>
      <c r="M474" s="407"/>
      <c r="N474" s="418"/>
      <c r="P474" s="2070"/>
      <c r="Q474" s="430"/>
      <c r="R474" s="431"/>
      <c r="S474" s="605"/>
      <c r="T474" s="421"/>
      <c r="U474" s="421"/>
      <c r="V474" s="442">
        <f>(Q474/Q461)*V461</f>
        <v>0</v>
      </c>
      <c r="W474" s="437">
        <f t="shared" si="19"/>
        <v>0</v>
      </c>
      <c r="X474" s="410"/>
      <c r="Y474" s="410"/>
      <c r="Z474" s="410"/>
      <c r="AA474" s="410"/>
      <c r="AB474" s="410"/>
      <c r="AC474" s="420"/>
      <c r="AE474" s="441" t="s">
        <v>402</v>
      </c>
    </row>
    <row r="475" spans="1:35" ht="15.75" x14ac:dyDescent="0.25">
      <c r="A475" s="2070"/>
      <c r="B475" s="430"/>
      <c r="C475" s="431"/>
      <c r="D475" s="602"/>
      <c r="E475" s="595"/>
      <c r="F475" s="595"/>
      <c r="G475" s="607">
        <f>(B475/B461)*G461</f>
        <v>0</v>
      </c>
      <c r="H475" s="604">
        <f t="shared" si="18"/>
        <v>0</v>
      </c>
      <c r="I475" s="407"/>
      <c r="J475" s="407"/>
      <c r="K475" s="407"/>
      <c r="L475" s="407"/>
      <c r="M475" s="407"/>
      <c r="N475" s="418"/>
      <c r="P475" s="2070"/>
      <c r="Q475" s="430"/>
      <c r="R475" s="431"/>
      <c r="S475" s="605"/>
      <c r="T475" s="421"/>
      <c r="U475" s="421"/>
      <c r="V475" s="442">
        <f>(Q475/Q461)*V461</f>
        <v>0</v>
      </c>
      <c r="W475" s="437">
        <f t="shared" si="19"/>
        <v>0</v>
      </c>
      <c r="X475" s="410"/>
      <c r="Y475" s="410"/>
      <c r="Z475" s="410"/>
      <c r="AA475" s="410"/>
      <c r="AB475" s="410"/>
      <c r="AC475" s="420"/>
      <c r="AE475" s="441" t="s">
        <v>402</v>
      </c>
    </row>
    <row r="476" spans="1:35" ht="15.75" x14ac:dyDescent="0.25">
      <c r="A476" s="2070"/>
      <c r="B476" s="430"/>
      <c r="C476" s="431"/>
      <c r="D476" s="602"/>
      <c r="E476" s="595"/>
      <c r="F476" s="595"/>
      <c r="G476" s="607">
        <f>(B476/B461)*G461</f>
        <v>0</v>
      </c>
      <c r="H476" s="604">
        <f t="shared" si="18"/>
        <v>0</v>
      </c>
      <c r="I476" s="407"/>
      <c r="J476" s="407"/>
      <c r="K476" s="407"/>
      <c r="L476" s="407"/>
      <c r="M476" s="407"/>
      <c r="N476" s="418"/>
      <c r="P476" s="2070"/>
      <c r="Q476" s="430"/>
      <c r="R476" s="431"/>
      <c r="S476" s="605"/>
      <c r="T476" s="421"/>
      <c r="U476" s="421"/>
      <c r="V476" s="442">
        <f>(Q476/Q461)*V461</f>
        <v>0</v>
      </c>
      <c r="W476" s="437">
        <f t="shared" si="19"/>
        <v>0</v>
      </c>
      <c r="X476" s="410"/>
      <c r="Y476" s="410"/>
      <c r="Z476" s="410"/>
      <c r="AA476" s="410"/>
      <c r="AB476" s="410"/>
      <c r="AC476" s="420"/>
      <c r="AE476" s="441" t="s">
        <v>402</v>
      </c>
    </row>
    <row r="477" spans="1:35" ht="15.75" x14ac:dyDescent="0.25">
      <c r="A477" s="2070"/>
      <c r="B477" s="430"/>
      <c r="C477" s="431"/>
      <c r="D477" s="602"/>
      <c r="E477" s="595"/>
      <c r="F477" s="595"/>
      <c r="G477" s="607">
        <f>(B477/B461)*G461</f>
        <v>0</v>
      </c>
      <c r="H477" s="604">
        <f t="shared" si="18"/>
        <v>0</v>
      </c>
      <c r="I477" s="407"/>
      <c r="J477" s="407"/>
      <c r="K477" s="407"/>
      <c r="L477" s="407"/>
      <c r="M477" s="407"/>
      <c r="N477" s="418"/>
      <c r="P477" s="2070"/>
      <c r="Q477" s="430"/>
      <c r="R477" s="431"/>
      <c r="S477" s="605"/>
      <c r="T477" s="421"/>
      <c r="U477" s="421"/>
      <c r="V477" s="442">
        <f>(Q477/Q461)*V461</f>
        <v>0</v>
      </c>
      <c r="W477" s="437">
        <f t="shared" si="19"/>
        <v>0</v>
      </c>
      <c r="X477" s="410"/>
      <c r="Y477" s="410"/>
      <c r="Z477" s="410"/>
      <c r="AA477" s="410"/>
      <c r="AB477" s="410"/>
      <c r="AC477" s="420"/>
      <c r="AE477" s="441" t="s">
        <v>402</v>
      </c>
    </row>
    <row r="478" spans="1:35" ht="15.75" x14ac:dyDescent="0.25">
      <c r="A478" s="2070"/>
      <c r="B478" s="430"/>
      <c r="C478" s="431"/>
      <c r="D478" s="602"/>
      <c r="E478" s="595"/>
      <c r="F478" s="595"/>
      <c r="G478" s="607">
        <f>(B478/B461)*G461</f>
        <v>0</v>
      </c>
      <c r="H478" s="604">
        <f t="shared" si="18"/>
        <v>0</v>
      </c>
      <c r="I478" s="407"/>
      <c r="J478" s="407"/>
      <c r="K478" s="407"/>
      <c r="L478" s="407"/>
      <c r="M478" s="407"/>
      <c r="N478" s="418"/>
      <c r="P478" s="2070"/>
      <c r="Q478" s="430"/>
      <c r="R478" s="431"/>
      <c r="S478" s="605"/>
      <c r="T478" s="421"/>
      <c r="U478" s="421"/>
      <c r="V478" s="442">
        <f>(Q478/Q461)*V461</f>
        <v>0</v>
      </c>
      <c r="W478" s="437">
        <f t="shared" si="19"/>
        <v>0</v>
      </c>
      <c r="X478" s="410"/>
      <c r="Y478" s="410"/>
      <c r="Z478" s="410"/>
      <c r="AA478" s="410"/>
      <c r="AB478" s="410"/>
      <c r="AC478" s="420"/>
      <c r="AE478" s="441" t="s">
        <v>402</v>
      </c>
    </row>
    <row r="479" spans="1:35" ht="15.75" x14ac:dyDescent="0.25">
      <c r="A479" s="2070"/>
      <c r="B479" s="430"/>
      <c r="C479" s="431"/>
      <c r="D479" s="602"/>
      <c r="E479" s="595"/>
      <c r="F479" s="595"/>
      <c r="G479" s="607">
        <f>(B479/B461)*G461</f>
        <v>0</v>
      </c>
      <c r="H479" s="604">
        <f t="shared" si="18"/>
        <v>0</v>
      </c>
      <c r="I479" s="407"/>
      <c r="J479" s="407"/>
      <c r="K479" s="407"/>
      <c r="L479" s="407"/>
      <c r="M479" s="407"/>
      <c r="N479" s="418"/>
      <c r="P479" s="2070"/>
      <c r="Q479" s="430"/>
      <c r="R479" s="431"/>
      <c r="S479" s="605"/>
      <c r="T479" s="421"/>
      <c r="U479" s="421"/>
      <c r="V479" s="442">
        <f>(Q479/Q461)*V461</f>
        <v>0</v>
      </c>
      <c r="W479" s="437">
        <f t="shared" si="19"/>
        <v>0</v>
      </c>
      <c r="X479" s="410"/>
      <c r="Y479" s="410"/>
      <c r="Z479" s="410"/>
      <c r="AA479" s="410"/>
      <c r="AB479" s="410"/>
      <c r="AC479" s="420"/>
      <c r="AE479" s="441" t="s">
        <v>402</v>
      </c>
    </row>
    <row r="480" spans="1:35" ht="15.75" x14ac:dyDescent="0.25">
      <c r="A480" s="2070"/>
      <c r="B480" s="430"/>
      <c r="C480" s="431"/>
      <c r="D480" s="602"/>
      <c r="E480" s="595"/>
      <c r="F480" s="595"/>
      <c r="G480" s="607">
        <f>(B480/B461)*G461</f>
        <v>0</v>
      </c>
      <c r="H480" s="604">
        <f t="shared" si="18"/>
        <v>0</v>
      </c>
      <c r="I480" s="407"/>
      <c r="J480" s="407"/>
      <c r="K480" s="407"/>
      <c r="L480" s="407"/>
      <c r="M480" s="407"/>
      <c r="N480" s="418"/>
      <c r="P480" s="2070"/>
      <c r="Q480" s="430"/>
      <c r="R480" s="431"/>
      <c r="S480" s="605"/>
      <c r="T480" s="421"/>
      <c r="U480" s="421"/>
      <c r="V480" s="442">
        <f>(Q480/Q461)*V461</f>
        <v>0</v>
      </c>
      <c r="W480" s="437">
        <f t="shared" si="19"/>
        <v>0</v>
      </c>
      <c r="X480" s="410"/>
      <c r="Y480" s="410"/>
      <c r="Z480" s="410"/>
      <c r="AA480" s="410"/>
      <c r="AB480" s="410"/>
      <c r="AC480" s="420"/>
      <c r="AE480" s="441" t="s">
        <v>402</v>
      </c>
    </row>
    <row r="481" spans="1:35" ht="15.75" x14ac:dyDescent="0.25">
      <c r="A481" s="2070"/>
      <c r="B481" s="430"/>
      <c r="C481" s="431"/>
      <c r="D481" s="602"/>
      <c r="E481" s="595"/>
      <c r="F481" s="595"/>
      <c r="G481" s="607">
        <f>(B481/B461)*G461</f>
        <v>0</v>
      </c>
      <c r="H481" s="604">
        <f t="shared" si="18"/>
        <v>0</v>
      </c>
      <c r="I481" s="407"/>
      <c r="J481" s="407"/>
      <c r="K481" s="407"/>
      <c r="L481" s="407"/>
      <c r="M481" s="407"/>
      <c r="N481" s="418"/>
      <c r="P481" s="2070"/>
      <c r="Q481" s="430"/>
      <c r="R481" s="431"/>
      <c r="S481" s="605"/>
      <c r="T481" s="421"/>
      <c r="U481" s="421"/>
      <c r="V481" s="442">
        <f>(Q481/Q461)*V461</f>
        <v>0</v>
      </c>
      <c r="W481" s="437">
        <f t="shared" si="19"/>
        <v>0</v>
      </c>
      <c r="X481" s="410"/>
      <c r="Y481" s="410"/>
      <c r="Z481" s="410"/>
      <c r="AA481" s="410"/>
      <c r="AB481" s="410"/>
      <c r="AC481" s="420"/>
      <c r="AE481" s="441" t="s">
        <v>402</v>
      </c>
    </row>
    <row r="482" spans="1:35" ht="15.75" x14ac:dyDescent="0.25">
      <c r="A482" s="2070"/>
      <c r="B482" s="430"/>
      <c r="C482" s="431"/>
      <c r="D482" s="602"/>
      <c r="E482" s="595"/>
      <c r="F482" s="595"/>
      <c r="G482" s="607">
        <f>(B482/B461)*G461</f>
        <v>0</v>
      </c>
      <c r="H482" s="604">
        <f t="shared" si="18"/>
        <v>0</v>
      </c>
      <c r="I482" s="407"/>
      <c r="J482" s="407"/>
      <c r="K482" s="407"/>
      <c r="L482" s="407"/>
      <c r="M482" s="407"/>
      <c r="N482" s="418"/>
      <c r="P482" s="2070"/>
      <c r="Q482" s="430"/>
      <c r="R482" s="431"/>
      <c r="S482" s="605"/>
      <c r="T482" s="421"/>
      <c r="U482" s="421"/>
      <c r="V482" s="442">
        <f>(Q482/Q461)*V461</f>
        <v>0</v>
      </c>
      <c r="W482" s="437">
        <f t="shared" si="19"/>
        <v>0</v>
      </c>
      <c r="X482" s="410"/>
      <c r="Y482" s="410"/>
      <c r="Z482" s="410"/>
      <c r="AA482" s="410"/>
      <c r="AB482" s="410"/>
      <c r="AC482" s="420"/>
      <c r="AE482" s="441" t="s">
        <v>402</v>
      </c>
    </row>
    <row r="483" spans="1:35" ht="15.75" x14ac:dyDescent="0.25">
      <c r="A483" s="2070"/>
      <c r="B483" s="430"/>
      <c r="C483" s="431"/>
      <c r="D483" s="602"/>
      <c r="E483" s="595"/>
      <c r="F483" s="595"/>
      <c r="G483" s="607">
        <f>(B483/B461)*G461</f>
        <v>0</v>
      </c>
      <c r="H483" s="604">
        <f t="shared" si="18"/>
        <v>0</v>
      </c>
      <c r="I483" s="407"/>
      <c r="J483" s="407"/>
      <c r="K483" s="407"/>
      <c r="L483" s="407"/>
      <c r="M483" s="407"/>
      <c r="N483" s="418"/>
      <c r="P483" s="2070"/>
      <c r="Q483" s="430"/>
      <c r="R483" s="431"/>
      <c r="S483" s="605"/>
      <c r="T483" s="421"/>
      <c r="U483" s="421"/>
      <c r="V483" s="442">
        <f>(Q483/Q461)*V461</f>
        <v>0</v>
      </c>
      <c r="W483" s="437">
        <f t="shared" si="19"/>
        <v>0</v>
      </c>
      <c r="X483" s="410"/>
      <c r="Y483" s="410"/>
      <c r="Z483" s="410"/>
      <c r="AA483" s="410"/>
      <c r="AB483" s="410"/>
      <c r="AC483" s="420"/>
      <c r="AE483" s="441" t="s">
        <v>402</v>
      </c>
    </row>
    <row r="484" spans="1:35" ht="15.75" x14ac:dyDescent="0.25">
      <c r="A484" s="2070"/>
      <c r="B484" s="430"/>
      <c r="C484" s="431"/>
      <c r="D484" s="602"/>
      <c r="E484" s="595"/>
      <c r="F484" s="595"/>
      <c r="G484" s="607">
        <f>(B484/B461)*G461</f>
        <v>0</v>
      </c>
      <c r="H484" s="604">
        <f t="shared" si="18"/>
        <v>0</v>
      </c>
      <c r="I484" s="407"/>
      <c r="J484" s="407"/>
      <c r="K484" s="407"/>
      <c r="L484" s="407"/>
      <c r="M484" s="407"/>
      <c r="N484" s="418"/>
      <c r="P484" s="2070"/>
      <c r="Q484" s="430"/>
      <c r="R484" s="431"/>
      <c r="S484" s="605"/>
      <c r="T484" s="421"/>
      <c r="U484" s="421"/>
      <c r="V484" s="442">
        <f>(Q484/Q461)*V461</f>
        <v>0</v>
      </c>
      <c r="W484" s="437">
        <f t="shared" si="19"/>
        <v>0</v>
      </c>
      <c r="X484" s="410"/>
      <c r="Y484" s="410"/>
      <c r="Z484" s="410"/>
      <c r="AA484" s="410"/>
      <c r="AB484" s="410"/>
      <c r="AC484" s="420"/>
      <c r="AE484" s="441" t="s">
        <v>402</v>
      </c>
    </row>
    <row r="485" spans="1:35" ht="15.75" x14ac:dyDescent="0.25">
      <c r="A485" s="2070"/>
      <c r="B485" s="2066" t="s">
        <v>491</v>
      </c>
      <c r="C485" s="2066"/>
      <c r="D485" s="2066"/>
      <c r="E485" s="2066"/>
      <c r="F485" s="2066"/>
      <c r="G485" s="2066"/>
      <c r="H485" s="2066"/>
      <c r="I485" s="2066"/>
      <c r="J485" s="2066"/>
      <c r="K485" s="2066"/>
      <c r="L485" s="2066"/>
      <c r="M485" s="2066"/>
      <c r="N485" s="2067"/>
      <c r="P485" s="2070"/>
      <c r="Q485" s="2066" t="s">
        <v>491</v>
      </c>
      <c r="R485" s="2066"/>
      <c r="S485" s="2066"/>
      <c r="T485" s="2066"/>
      <c r="U485" s="2066"/>
      <c r="V485" s="2066"/>
      <c r="W485" s="2066"/>
      <c r="X485" s="2066"/>
      <c r="Y485" s="2066"/>
      <c r="Z485" s="2066"/>
      <c r="AA485" s="2066"/>
      <c r="AB485" s="2066"/>
      <c r="AC485" s="2067"/>
      <c r="AE485" s="1870" t="s">
        <v>100</v>
      </c>
      <c r="AF485" s="1871" t="s">
        <v>384</v>
      </c>
      <c r="AG485" s="1871"/>
      <c r="AH485" s="1871"/>
      <c r="AI485" s="1871"/>
    </row>
    <row r="486" spans="1:35" ht="18.75" x14ac:dyDescent="0.25">
      <c r="A486" s="2070"/>
      <c r="B486" s="608" t="s">
        <v>24</v>
      </c>
      <c r="C486" s="444" t="s">
        <v>127</v>
      </c>
      <c r="D486" s="1915"/>
      <c r="E486" s="1916"/>
      <c r="F486" s="1916"/>
      <c r="G486" s="1916"/>
      <c r="H486" s="1916"/>
      <c r="I486" s="1916"/>
      <c r="J486" s="1916"/>
      <c r="K486" s="1916"/>
      <c r="L486" s="1916"/>
      <c r="M486" s="1916"/>
      <c r="N486" s="1917"/>
      <c r="P486" s="2070"/>
      <c r="Q486" s="445" t="s">
        <v>24</v>
      </c>
      <c r="R486" s="444" t="s">
        <v>127</v>
      </c>
      <c r="S486" s="1915"/>
      <c r="T486" s="1916"/>
      <c r="U486" s="1916"/>
      <c r="V486" s="1916"/>
      <c r="W486" s="1916"/>
      <c r="X486" s="1916"/>
      <c r="Y486" s="1916"/>
      <c r="Z486" s="1916"/>
      <c r="AA486" s="1916"/>
      <c r="AB486" s="1916"/>
      <c r="AC486" s="1917"/>
      <c r="AE486" s="1870"/>
      <c r="AF486" s="1871"/>
      <c r="AG486" s="1871"/>
      <c r="AH486" s="1871"/>
      <c r="AI486" s="1871"/>
    </row>
    <row r="487" spans="1:35" ht="15" customHeight="1" x14ac:dyDescent="0.25">
      <c r="A487" s="2070"/>
      <c r="B487" s="2079" t="s">
        <v>288</v>
      </c>
      <c r="C487" s="2079"/>
      <c r="D487" s="2079"/>
      <c r="E487" s="2079"/>
      <c r="F487" s="2079"/>
      <c r="G487" s="2079"/>
      <c r="H487" s="2079"/>
      <c r="I487" s="2079"/>
      <c r="J487" s="2079"/>
      <c r="K487" s="2079"/>
      <c r="L487" s="2079"/>
      <c r="M487" s="2079"/>
      <c r="N487" s="2080"/>
      <c r="P487" s="2070"/>
      <c r="Q487" s="2079" t="s">
        <v>288</v>
      </c>
      <c r="R487" s="2079"/>
      <c r="S487" s="2079"/>
      <c r="T487" s="2079"/>
      <c r="U487" s="2079"/>
      <c r="V487" s="2079"/>
      <c r="W487" s="2079"/>
      <c r="X487" s="2079"/>
      <c r="Y487" s="2079"/>
      <c r="Z487" s="2079"/>
      <c r="AA487" s="2079"/>
      <c r="AB487" s="2079"/>
      <c r="AC487" s="2080"/>
      <c r="AE487" s="1870"/>
      <c r="AF487" s="1871"/>
      <c r="AG487" s="1871"/>
      <c r="AH487" s="1871"/>
      <c r="AI487" s="1871"/>
    </row>
    <row r="488" spans="1:35" ht="15" customHeight="1" x14ac:dyDescent="0.25">
      <c r="A488" s="2070"/>
      <c r="B488" s="2079"/>
      <c r="C488" s="2079"/>
      <c r="D488" s="2079"/>
      <c r="E488" s="2079"/>
      <c r="F488" s="2079"/>
      <c r="G488" s="2079"/>
      <c r="H488" s="2079"/>
      <c r="I488" s="2079"/>
      <c r="J488" s="2079"/>
      <c r="K488" s="2079"/>
      <c r="L488" s="2079"/>
      <c r="M488" s="2079"/>
      <c r="N488" s="2080"/>
      <c r="P488" s="2070"/>
      <c r="Q488" s="2079"/>
      <c r="R488" s="2079"/>
      <c r="S488" s="2079"/>
      <c r="T488" s="2079"/>
      <c r="U488" s="2079"/>
      <c r="V488" s="2079"/>
      <c r="W488" s="2079"/>
      <c r="X488" s="2079"/>
      <c r="Y488" s="2079"/>
      <c r="Z488" s="2079"/>
      <c r="AA488" s="2079"/>
      <c r="AB488" s="2079"/>
      <c r="AC488" s="2080"/>
      <c r="AE488" s="441" t="s">
        <v>402</v>
      </c>
    </row>
    <row r="489" spans="1:35" ht="18.75" x14ac:dyDescent="0.25">
      <c r="A489" s="2070"/>
      <c r="B489" s="1920" t="s">
        <v>375</v>
      </c>
      <c r="C489" s="1920"/>
      <c r="D489" s="1920"/>
      <c r="E489" s="1920"/>
      <c r="F489" s="1920"/>
      <c r="G489" s="1920"/>
      <c r="H489" s="1920"/>
      <c r="I489" s="1920"/>
      <c r="J489" s="1920"/>
      <c r="K489" s="1920"/>
      <c r="L489" s="1920"/>
      <c r="M489" s="1920"/>
      <c r="N489" s="1921"/>
      <c r="P489" s="2070"/>
      <c r="Q489" s="1922" t="s">
        <v>375</v>
      </c>
      <c r="R489" s="1922"/>
      <c r="S489" s="1922"/>
      <c r="T489" s="1922"/>
      <c r="U489" s="1922"/>
      <c r="V489" s="1922"/>
      <c r="W489" s="1922"/>
      <c r="X489" s="1922"/>
      <c r="Y489" s="1922"/>
      <c r="Z489" s="1922"/>
      <c r="AA489" s="1922"/>
      <c r="AB489" s="1922"/>
      <c r="AC489" s="1923"/>
      <c r="AE489" s="441" t="s">
        <v>402</v>
      </c>
    </row>
    <row r="490" spans="1:35" ht="15.75" x14ac:dyDescent="0.25">
      <c r="A490" s="2070"/>
      <c r="B490" s="44"/>
      <c r="C490" s="44"/>
      <c r="D490" s="603">
        <v>10</v>
      </c>
      <c r="E490" s="446"/>
      <c r="F490" s="607">
        <v>2.5</v>
      </c>
      <c r="G490" s="447"/>
      <c r="H490" s="606">
        <v>0.25</v>
      </c>
      <c r="I490" s="448"/>
      <c r="J490" s="448"/>
      <c r="K490" s="448"/>
      <c r="L490" s="448"/>
      <c r="M490" s="448"/>
      <c r="N490" s="449"/>
      <c r="P490" s="2070"/>
      <c r="Q490" s="44"/>
      <c r="R490" s="44"/>
      <c r="S490" s="436">
        <v>10</v>
      </c>
      <c r="T490" s="446"/>
      <c r="U490" s="442">
        <v>2.5</v>
      </c>
      <c r="V490" s="447"/>
      <c r="W490" s="450">
        <v>0.25</v>
      </c>
      <c r="X490" s="448"/>
      <c r="Y490" s="448"/>
      <c r="Z490" s="448"/>
      <c r="AA490" s="448"/>
      <c r="AB490" s="448"/>
      <c r="AC490" s="449"/>
      <c r="AE490" s="441" t="s">
        <v>402</v>
      </c>
    </row>
    <row r="491" spans="1:35" ht="15.75" x14ac:dyDescent="0.25">
      <c r="A491" s="2070"/>
      <c r="B491" s="44"/>
      <c r="C491" s="44"/>
      <c r="D491" s="430">
        <v>150</v>
      </c>
      <c r="E491" s="448"/>
      <c r="F491" s="451">
        <v>2.5</v>
      </c>
      <c r="G491" s="448"/>
      <c r="H491" s="452">
        <v>0.25</v>
      </c>
      <c r="I491" s="448"/>
      <c r="J491" s="448"/>
      <c r="K491" s="448"/>
      <c r="L491" s="448"/>
      <c r="M491" s="448"/>
      <c r="N491" s="449"/>
      <c r="P491" s="2070"/>
      <c r="Q491" s="44"/>
      <c r="R491" s="44"/>
      <c r="S491" s="430">
        <v>150</v>
      </c>
      <c r="T491" s="448"/>
      <c r="U491" s="451">
        <v>2.5</v>
      </c>
      <c r="V491" s="448"/>
      <c r="W491" s="452">
        <v>0.25</v>
      </c>
      <c r="X491" s="448"/>
      <c r="Y491" s="448"/>
      <c r="Z491" s="448"/>
      <c r="AA491" s="448"/>
      <c r="AB491" s="448"/>
      <c r="AC491" s="449"/>
      <c r="AE491" s="441" t="s">
        <v>402</v>
      </c>
    </row>
    <row r="492" spans="1:35" ht="15" customHeight="1" x14ac:dyDescent="0.25">
      <c r="A492" s="2070"/>
      <c r="B492" s="2062" t="s">
        <v>36</v>
      </c>
      <c r="C492" s="2063" t="s">
        <v>97</v>
      </c>
      <c r="D492" s="2063"/>
      <c r="E492" s="2063"/>
      <c r="F492" s="2063"/>
      <c r="G492" s="2063"/>
      <c r="H492" s="2063"/>
      <c r="I492" s="2064" t="s">
        <v>21</v>
      </c>
      <c r="J492" s="2063" t="s">
        <v>23</v>
      </c>
      <c r="K492" s="2063"/>
      <c r="L492" s="2063"/>
      <c r="M492" s="2063"/>
      <c r="N492" s="2063"/>
      <c r="P492" s="2070"/>
      <c r="Q492" s="1914" t="s">
        <v>36</v>
      </c>
      <c r="R492" s="1905" t="s">
        <v>97</v>
      </c>
      <c r="S492" s="1905"/>
      <c r="T492" s="1905"/>
      <c r="U492" s="1905"/>
      <c r="V492" s="1905"/>
      <c r="W492" s="1905"/>
      <c r="X492" s="1904" t="s">
        <v>21</v>
      </c>
      <c r="Y492" s="1905" t="s">
        <v>23</v>
      </c>
      <c r="Z492" s="1905"/>
      <c r="AA492" s="1905"/>
      <c r="AB492" s="1905"/>
      <c r="AC492" s="1906"/>
      <c r="AE492" s="441" t="s">
        <v>402</v>
      </c>
    </row>
    <row r="493" spans="1:35" ht="15" customHeight="1" x14ac:dyDescent="0.25">
      <c r="A493" s="2070"/>
      <c r="B493" s="2062"/>
      <c r="C493" s="2063"/>
      <c r="D493" s="2063"/>
      <c r="E493" s="2063"/>
      <c r="F493" s="2063"/>
      <c r="G493" s="2063"/>
      <c r="H493" s="2063"/>
      <c r="I493" s="2064"/>
      <c r="J493" s="2063"/>
      <c r="K493" s="2063"/>
      <c r="L493" s="2063"/>
      <c r="M493" s="2063"/>
      <c r="N493" s="2063"/>
      <c r="P493" s="2070"/>
      <c r="Q493" s="1914"/>
      <c r="R493" s="1905"/>
      <c r="S493" s="1905"/>
      <c r="T493" s="1905"/>
      <c r="U493" s="1905"/>
      <c r="V493" s="1905"/>
      <c r="W493" s="1905"/>
      <c r="X493" s="1904"/>
      <c r="Y493" s="1905"/>
      <c r="Z493" s="1905"/>
      <c r="AA493" s="1905"/>
      <c r="AB493" s="1905"/>
      <c r="AC493" s="1906"/>
      <c r="AE493" s="441" t="s">
        <v>402</v>
      </c>
    </row>
    <row r="494" spans="1:35" ht="15" customHeight="1" x14ac:dyDescent="0.25">
      <c r="A494" s="2070"/>
      <c r="B494" s="2062" t="s">
        <v>39</v>
      </c>
      <c r="C494" s="2063" t="s">
        <v>369</v>
      </c>
      <c r="D494" s="2063"/>
      <c r="E494" s="2063"/>
      <c r="F494" s="2063"/>
      <c r="G494" s="2063"/>
      <c r="H494" s="2063"/>
      <c r="I494" s="2064" t="s">
        <v>22</v>
      </c>
      <c r="J494" s="2063" t="s">
        <v>265</v>
      </c>
      <c r="K494" s="2063"/>
      <c r="L494" s="2063"/>
      <c r="M494" s="2063"/>
      <c r="N494" s="2063"/>
      <c r="P494" s="2070"/>
      <c r="Q494" s="1914" t="s">
        <v>39</v>
      </c>
      <c r="R494" s="1905" t="s">
        <v>369</v>
      </c>
      <c r="S494" s="1905"/>
      <c r="T494" s="1905"/>
      <c r="U494" s="1905"/>
      <c r="V494" s="1905"/>
      <c r="W494" s="1905"/>
      <c r="X494" s="1904" t="s">
        <v>22</v>
      </c>
      <c r="Y494" s="1905" t="s">
        <v>265</v>
      </c>
      <c r="Z494" s="1905"/>
      <c r="AA494" s="1905"/>
      <c r="AB494" s="1905"/>
      <c r="AC494" s="1906"/>
      <c r="AE494" s="441" t="s">
        <v>402</v>
      </c>
    </row>
    <row r="495" spans="1:35" ht="15" customHeight="1" x14ac:dyDescent="0.25">
      <c r="A495" s="2070"/>
      <c r="B495" s="2062"/>
      <c r="C495" s="2063"/>
      <c r="D495" s="2063"/>
      <c r="E495" s="2063"/>
      <c r="F495" s="2063"/>
      <c r="G495" s="2063"/>
      <c r="H495" s="2063"/>
      <c r="I495" s="2064"/>
      <c r="J495" s="2063"/>
      <c r="K495" s="2063"/>
      <c r="L495" s="2063"/>
      <c r="M495" s="2063"/>
      <c r="N495" s="2063"/>
      <c r="P495" s="2070"/>
      <c r="Q495" s="1914"/>
      <c r="R495" s="1905"/>
      <c r="S495" s="1905"/>
      <c r="T495" s="1905"/>
      <c r="U495" s="1905"/>
      <c r="V495" s="1905"/>
      <c r="W495" s="1905"/>
      <c r="X495" s="1904"/>
      <c r="Y495" s="1905"/>
      <c r="Z495" s="1905"/>
      <c r="AA495" s="1905"/>
      <c r="AB495" s="1905"/>
      <c r="AC495" s="1906"/>
      <c r="AE495" s="441" t="s">
        <v>402</v>
      </c>
    </row>
    <row r="496" spans="1:35" ht="15" customHeight="1" x14ac:dyDescent="0.25">
      <c r="A496" s="2070"/>
      <c r="B496" s="2062" t="s">
        <v>103</v>
      </c>
      <c r="C496" s="2063" t="s">
        <v>104</v>
      </c>
      <c r="D496" s="2063"/>
      <c r="E496" s="2063"/>
      <c r="F496" s="2063"/>
      <c r="G496" s="2063"/>
      <c r="H496" s="2063"/>
      <c r="I496" s="2064" t="s">
        <v>24</v>
      </c>
      <c r="J496" s="2063" t="s">
        <v>105</v>
      </c>
      <c r="K496" s="2063"/>
      <c r="L496" s="2063"/>
      <c r="M496" s="2063"/>
      <c r="N496" s="2063"/>
      <c r="P496" s="2070"/>
      <c r="Q496" s="1914" t="s">
        <v>103</v>
      </c>
      <c r="R496" s="1905" t="s">
        <v>104</v>
      </c>
      <c r="S496" s="1905"/>
      <c r="T496" s="1905"/>
      <c r="U496" s="1905"/>
      <c r="V496" s="1905"/>
      <c r="W496" s="1905"/>
      <c r="X496" s="1904" t="s">
        <v>24</v>
      </c>
      <c r="Y496" s="1905" t="s">
        <v>105</v>
      </c>
      <c r="Z496" s="1905"/>
      <c r="AA496" s="1905"/>
      <c r="AB496" s="1905"/>
      <c r="AC496" s="1906"/>
      <c r="AE496" s="441" t="s">
        <v>402</v>
      </c>
    </row>
    <row r="497" spans="1:35" ht="15" customHeight="1" x14ac:dyDescent="0.25">
      <c r="A497" s="2070"/>
      <c r="B497" s="2062"/>
      <c r="C497" s="2063"/>
      <c r="D497" s="2063"/>
      <c r="E497" s="2063"/>
      <c r="F497" s="2063"/>
      <c r="G497" s="2063"/>
      <c r="H497" s="2063"/>
      <c r="I497" s="2064"/>
      <c r="J497" s="2063"/>
      <c r="K497" s="2063"/>
      <c r="L497" s="2063"/>
      <c r="M497" s="2063"/>
      <c r="N497" s="2063"/>
      <c r="P497" s="2070"/>
      <c r="Q497" s="1914"/>
      <c r="R497" s="1905"/>
      <c r="S497" s="1905"/>
      <c r="T497" s="1905"/>
      <c r="U497" s="1905"/>
      <c r="V497" s="1905"/>
      <c r="W497" s="1905"/>
      <c r="X497" s="1904"/>
      <c r="Y497" s="1905"/>
      <c r="Z497" s="1905"/>
      <c r="AA497" s="1905"/>
      <c r="AB497" s="1905"/>
      <c r="AC497" s="1906"/>
      <c r="AE497" s="441" t="s">
        <v>402</v>
      </c>
    </row>
    <row r="498" spans="1:35" ht="15.75" x14ac:dyDescent="0.25">
      <c r="A498" s="2070"/>
      <c r="B498" s="453" t="s">
        <v>108</v>
      </c>
      <c r="C498" s="454" t="str">
        <f ca="1">CELL("nomfichier")</f>
        <v>C:\Users\Joël Leboucher\Desktop\UPRT a faire\EN CHANTIER\fait\PORTION\[ff-14.B-restauration-10.postits-portions.xlsx]Nota</v>
      </c>
      <c r="D498" s="454"/>
      <c r="E498" s="454"/>
      <c r="F498" s="454"/>
      <c r="G498" s="454"/>
      <c r="H498" s="454"/>
      <c r="I498" s="454"/>
      <c r="J498" s="454"/>
      <c r="K498" s="454"/>
      <c r="L498" s="454"/>
      <c r="M498" s="454"/>
      <c r="N498" s="455"/>
      <c r="P498" s="2070"/>
      <c r="Q498" s="453" t="s">
        <v>108</v>
      </c>
      <c r="R498" s="454" t="str">
        <f ca="1">CELL("nomfichier")</f>
        <v>C:\Users\Joël Leboucher\Desktop\UPRT a faire\EN CHANTIER\fait\PORTION\[ff-14.B-restauration-10.postits-portions.xlsx]Nota</v>
      </c>
      <c r="S498" s="454"/>
      <c r="T498" s="454"/>
      <c r="U498" s="454"/>
      <c r="V498" s="454"/>
      <c r="W498" s="454"/>
      <c r="X498" s="454"/>
      <c r="Y498" s="454"/>
      <c r="Z498" s="454"/>
      <c r="AA498" s="454"/>
      <c r="AB498" s="454"/>
      <c r="AC498" s="455"/>
      <c r="AE498" s="441" t="s">
        <v>402</v>
      </c>
    </row>
    <row r="499" spans="1:35" ht="15.75" x14ac:dyDescent="0.25">
      <c r="A499" s="2070"/>
      <c r="B499" s="456" t="s">
        <v>110</v>
      </c>
      <c r="C499" s="454" t="s">
        <v>371</v>
      </c>
      <c r="D499" s="454"/>
      <c r="E499" s="454"/>
      <c r="F499" s="454"/>
      <c r="G499" s="454"/>
      <c r="H499" s="454"/>
      <c r="I499" s="454"/>
      <c r="J499" s="454"/>
      <c r="K499" s="454"/>
      <c r="L499" s="454"/>
      <c r="M499" s="454"/>
      <c r="N499" s="455"/>
      <c r="P499" s="2070"/>
      <c r="Q499" s="456" t="s">
        <v>110</v>
      </c>
      <c r="R499" s="454" t="s">
        <v>371</v>
      </c>
      <c r="S499" s="454"/>
      <c r="T499" s="454"/>
      <c r="U499" s="454"/>
      <c r="V499" s="454"/>
      <c r="W499" s="454"/>
      <c r="X499" s="454"/>
      <c r="Y499" s="454"/>
      <c r="Z499" s="454"/>
      <c r="AA499" s="454"/>
      <c r="AB499" s="454"/>
      <c r="AC499" s="455"/>
      <c r="AE499" s="441" t="s">
        <v>402</v>
      </c>
    </row>
    <row r="500" spans="1:35" ht="16.5" thickBot="1" x14ac:dyDescent="0.3">
      <c r="A500" s="2070"/>
      <c r="B500" s="1907" t="s">
        <v>113</v>
      </c>
      <c r="C500" s="1907"/>
      <c r="D500" s="1907"/>
      <c r="E500" s="1907"/>
      <c r="F500" s="1907"/>
      <c r="G500" s="1907"/>
      <c r="H500" s="1907"/>
      <c r="I500" s="1907"/>
      <c r="J500" s="1907"/>
      <c r="K500" s="1907"/>
      <c r="L500" s="1907"/>
      <c r="M500" s="1907"/>
      <c r="N500" s="1908"/>
      <c r="P500" s="2070"/>
      <c r="Q500" s="1907" t="s">
        <v>113</v>
      </c>
      <c r="R500" s="1907"/>
      <c r="S500" s="1907"/>
      <c r="T500" s="1907"/>
      <c r="U500" s="1907"/>
      <c r="V500" s="1907"/>
      <c r="W500" s="1907"/>
      <c r="X500" s="1907"/>
      <c r="Y500" s="1907"/>
      <c r="Z500" s="1907"/>
      <c r="AA500" s="1907"/>
      <c r="AB500" s="1907"/>
      <c r="AC500" s="1908"/>
      <c r="AE500" s="441" t="s">
        <v>402</v>
      </c>
    </row>
    <row r="501" spans="1:35" x14ac:dyDescent="0.25">
      <c r="A501" s="44"/>
      <c r="B501" s="44"/>
      <c r="C501" s="44"/>
      <c r="D501" s="44"/>
      <c r="E501" s="44"/>
      <c r="F501" s="44"/>
      <c r="G501" s="44"/>
      <c r="H501" s="44"/>
      <c r="I501" s="44"/>
      <c r="J501" s="44"/>
      <c r="K501" s="44"/>
      <c r="L501" s="44"/>
      <c r="M501" s="44"/>
      <c r="N501" s="44"/>
      <c r="P501" s="44"/>
      <c r="Q501" s="44"/>
      <c r="R501" s="44"/>
      <c r="S501" s="44"/>
      <c r="T501" s="44"/>
      <c r="U501" s="44"/>
      <c r="V501" s="44"/>
      <c r="W501" s="44"/>
      <c r="X501" s="44"/>
      <c r="Y501" s="44"/>
      <c r="Z501" s="44"/>
      <c r="AA501" s="44"/>
      <c r="AB501" s="44"/>
      <c r="AC501" s="44"/>
    </row>
    <row r="502" spans="1:35" ht="15.75" x14ac:dyDescent="0.25">
      <c r="B502" s="1892" t="s">
        <v>512</v>
      </c>
      <c r="C502" s="1892"/>
      <c r="D502" s="1892"/>
      <c r="E502" s="476"/>
      <c r="F502" s="476"/>
      <c r="G502" s="476"/>
      <c r="H502" s="476"/>
      <c r="I502" s="476"/>
      <c r="J502" s="476"/>
      <c r="K502" s="476"/>
      <c r="L502" s="476"/>
      <c r="M502" s="476"/>
      <c r="N502" s="476"/>
      <c r="Q502" s="1892" t="s">
        <v>512</v>
      </c>
      <c r="R502" s="1892"/>
      <c r="S502" s="1892"/>
      <c r="T502" s="476"/>
      <c r="U502" s="476"/>
      <c r="V502" s="476"/>
      <c r="W502" s="476"/>
      <c r="X502" s="476"/>
      <c r="Y502" s="476"/>
      <c r="Z502" s="476"/>
      <c r="AA502" s="476"/>
      <c r="AB502" s="476"/>
      <c r="AC502" s="476"/>
    </row>
    <row r="503" spans="1:35" ht="15.75" thickBot="1" x14ac:dyDescent="0.3">
      <c r="A503" s="44"/>
      <c r="B503" s="44"/>
      <c r="C503" s="44"/>
      <c r="D503" s="44"/>
      <c r="E503" s="44"/>
      <c r="F503" s="44"/>
      <c r="G503" s="44"/>
      <c r="H503" s="44"/>
      <c r="I503" s="44"/>
      <c r="J503" s="44"/>
      <c r="K503" s="44"/>
      <c r="L503" s="44"/>
      <c r="M503" s="44"/>
      <c r="N503" s="44"/>
      <c r="P503" s="44"/>
      <c r="Q503" s="44"/>
      <c r="R503" s="44"/>
      <c r="S503" s="44"/>
      <c r="T503" s="44"/>
      <c r="U503" s="44"/>
      <c r="V503" s="44"/>
      <c r="W503" s="44"/>
      <c r="X503" s="44"/>
      <c r="Y503" s="44"/>
      <c r="Z503" s="44"/>
      <c r="AA503" s="44"/>
      <c r="AB503" s="44"/>
      <c r="AC503" s="44"/>
    </row>
    <row r="504" spans="1:35" x14ac:dyDescent="0.25">
      <c r="A504" s="401" t="s">
        <v>98</v>
      </c>
      <c r="B504" s="2060" t="s">
        <v>194</v>
      </c>
      <c r="C504" s="2060"/>
      <c r="D504" s="2060"/>
      <c r="E504" s="2060"/>
      <c r="F504" s="2060"/>
      <c r="G504" s="2060"/>
      <c r="H504" s="2061" t="s">
        <v>535</v>
      </c>
      <c r="I504" s="1945" t="str">
        <f>B504</f>
        <v>NOM DE LA RECETTE</v>
      </c>
      <c r="J504" s="1945"/>
      <c r="K504" s="1945"/>
      <c r="L504" s="1945"/>
      <c r="M504" s="1945"/>
      <c r="N504" s="1946"/>
      <c r="P504" s="401" t="s">
        <v>98</v>
      </c>
      <c r="Q504" s="2060" t="s">
        <v>194</v>
      </c>
      <c r="R504" s="2060"/>
      <c r="S504" s="2060"/>
      <c r="T504" s="2060"/>
      <c r="U504" s="2060"/>
      <c r="V504" s="2060"/>
      <c r="W504" s="2061" t="s">
        <v>535</v>
      </c>
      <c r="X504" s="1945" t="str">
        <f>Q504</f>
        <v>NOM DE LA RECETTE</v>
      </c>
      <c r="Y504" s="1945"/>
      <c r="Z504" s="1945"/>
      <c r="AA504" s="1945"/>
      <c r="AB504" s="1945"/>
      <c r="AC504" s="1946"/>
      <c r="AE504" s="1872" t="s">
        <v>100</v>
      </c>
      <c r="AF504" s="1873" t="s">
        <v>384</v>
      </c>
      <c r="AG504" s="1873"/>
      <c r="AH504" s="1873"/>
      <c r="AI504" s="1873"/>
    </row>
    <row r="505" spans="1:35" x14ac:dyDescent="0.25">
      <c r="A505" s="2056"/>
      <c r="B505" s="2060"/>
      <c r="C505" s="2060"/>
      <c r="D505" s="2060"/>
      <c r="E505" s="2060"/>
      <c r="F505" s="2060"/>
      <c r="G505" s="2060"/>
      <c r="H505" s="2061"/>
      <c r="I505" s="1947"/>
      <c r="J505" s="1947"/>
      <c r="K505" s="1947"/>
      <c r="L505" s="1947"/>
      <c r="M505" s="1947"/>
      <c r="N505" s="1948"/>
      <c r="P505" s="2056"/>
      <c r="Q505" s="2060"/>
      <c r="R505" s="2060"/>
      <c r="S505" s="2060"/>
      <c r="T505" s="2060"/>
      <c r="U505" s="2060"/>
      <c r="V505" s="2060"/>
      <c r="W505" s="2061"/>
      <c r="X505" s="1947"/>
      <c r="Y505" s="1947"/>
      <c r="Z505" s="1947"/>
      <c r="AA505" s="1947"/>
      <c r="AB505" s="1947"/>
      <c r="AC505" s="1948"/>
      <c r="AE505" s="1872"/>
      <c r="AF505" s="1873"/>
      <c r="AG505" s="1873"/>
      <c r="AH505" s="1873"/>
      <c r="AI505" s="1873"/>
    </row>
    <row r="506" spans="1:35" ht="26.25" x14ac:dyDescent="0.25">
      <c r="A506" s="2056"/>
      <c r="B506" s="2057" t="s">
        <v>497</v>
      </c>
      <c r="C506" s="2057"/>
      <c r="D506" s="2057"/>
      <c r="E506" s="2057"/>
      <c r="F506" s="2057"/>
      <c r="G506" s="2057"/>
      <c r="H506" s="609"/>
      <c r="I506" s="402" t="s">
        <v>102</v>
      </c>
      <c r="J506" s="403"/>
      <c r="K506" s="403"/>
      <c r="L506" s="403"/>
      <c r="M506" s="403"/>
      <c r="N506" s="404"/>
      <c r="P506" s="2056"/>
      <c r="Q506" s="1937" t="s">
        <v>497</v>
      </c>
      <c r="R506" s="1937"/>
      <c r="S506" s="1937"/>
      <c r="T506" s="1937"/>
      <c r="U506" s="1937"/>
      <c r="V506" s="1937"/>
      <c r="W506" s="1937"/>
      <c r="X506" s="57" t="s">
        <v>102</v>
      </c>
      <c r="Y506" s="405"/>
      <c r="Z506" s="405"/>
      <c r="AA506" s="405"/>
      <c r="AB506" s="405"/>
      <c r="AC506" s="406"/>
      <c r="AE506" s="1872"/>
      <c r="AF506" s="1873"/>
      <c r="AG506" s="1873"/>
      <c r="AH506" s="1873"/>
      <c r="AI506" s="1873"/>
    </row>
    <row r="507" spans="1:35" ht="26.25" x14ac:dyDescent="0.25">
      <c r="A507" s="2056"/>
      <c r="B507" s="2057"/>
      <c r="C507" s="2057"/>
      <c r="D507" s="2057"/>
      <c r="E507" s="2057"/>
      <c r="F507" s="2057"/>
      <c r="G507" s="2057"/>
      <c r="H507" s="609"/>
      <c r="I507" s="407" t="s">
        <v>489</v>
      </c>
      <c r="J507" s="408"/>
      <c r="K507" s="408"/>
      <c r="L507" s="408"/>
      <c r="M507" s="408"/>
      <c r="N507" s="409"/>
      <c r="P507" s="2056"/>
      <c r="Q507" s="1937"/>
      <c r="R507" s="1937"/>
      <c r="S507" s="1937"/>
      <c r="T507" s="1937"/>
      <c r="U507" s="1937"/>
      <c r="V507" s="1937"/>
      <c r="W507" s="1937"/>
      <c r="X507" s="410" t="s">
        <v>489</v>
      </c>
      <c r="Y507" s="411"/>
      <c r="Z507" s="411"/>
      <c r="AA507" s="411"/>
      <c r="AB507" s="411"/>
      <c r="AC507" s="412"/>
      <c r="AE507" s="1872"/>
      <c r="AF507" s="1873"/>
      <c r="AG507" s="1873"/>
      <c r="AH507" s="1873"/>
      <c r="AI507" s="1873"/>
    </row>
    <row r="508" spans="1:35" ht="18.75" x14ac:dyDescent="0.25">
      <c r="A508" s="2056"/>
      <c r="B508" s="610" t="s">
        <v>21</v>
      </c>
      <c r="C508" s="611"/>
      <c r="D508" s="611"/>
      <c r="E508" s="611"/>
      <c r="F508" s="611"/>
      <c r="G508" s="2058" t="s">
        <v>22</v>
      </c>
      <c r="H508" s="2058"/>
      <c r="I508" s="407"/>
      <c r="J508" s="408"/>
      <c r="K508" s="408"/>
      <c r="L508" s="408"/>
      <c r="M508" s="408"/>
      <c r="N508" s="409"/>
      <c r="P508" s="2056"/>
      <c r="Q508" s="415" t="s">
        <v>21</v>
      </c>
      <c r="R508" s="416"/>
      <c r="S508" s="416"/>
      <c r="T508" s="416"/>
      <c r="U508" s="416"/>
      <c r="V508" s="1939" t="s">
        <v>22</v>
      </c>
      <c r="W508" s="1939"/>
      <c r="X508" s="410"/>
      <c r="Y508" s="411"/>
      <c r="Z508" s="411"/>
      <c r="AA508" s="411"/>
      <c r="AB508" s="411"/>
      <c r="AC508" s="412"/>
      <c r="AE508" s="1872"/>
      <c r="AF508" s="1873"/>
      <c r="AG508" s="1873"/>
      <c r="AH508" s="1873"/>
      <c r="AI508" s="1873"/>
    </row>
    <row r="509" spans="1:35" ht="15.75" x14ac:dyDescent="0.25">
      <c r="A509" s="2056"/>
      <c r="B509" s="2059" t="s">
        <v>106</v>
      </c>
      <c r="C509" s="2059"/>
      <c r="D509" s="612"/>
      <c r="E509" s="612"/>
      <c r="F509" s="612"/>
      <c r="G509" s="2054" t="s">
        <v>27</v>
      </c>
      <c r="H509" s="2054"/>
      <c r="I509" s="407"/>
      <c r="J509" s="407"/>
      <c r="K509" s="407"/>
      <c r="L509" s="407"/>
      <c r="M509" s="407"/>
      <c r="N509" s="418"/>
      <c r="P509" s="2056"/>
      <c r="Q509" s="1941" t="s">
        <v>106</v>
      </c>
      <c r="R509" s="1941"/>
      <c r="S509" s="419"/>
      <c r="T509" s="419"/>
      <c r="U509" s="419"/>
      <c r="V509" s="1942" t="s">
        <v>27</v>
      </c>
      <c r="W509" s="1942"/>
      <c r="X509" s="410"/>
      <c r="Y509" s="410"/>
      <c r="Z509" s="410"/>
      <c r="AA509" s="410"/>
      <c r="AB509" s="410"/>
      <c r="AC509" s="420"/>
      <c r="AE509" s="1872"/>
      <c r="AF509" s="1873"/>
      <c r="AG509" s="1873"/>
      <c r="AH509" s="1873"/>
      <c r="AI509" s="1873"/>
    </row>
    <row r="510" spans="1:35" ht="15.75" x14ac:dyDescent="0.25">
      <c r="A510" s="2056"/>
      <c r="B510" s="1930">
        <v>2</v>
      </c>
      <c r="C510" s="2054" t="s">
        <v>30</v>
      </c>
      <c r="D510" s="2051" t="s">
        <v>107</v>
      </c>
      <c r="E510" s="613"/>
      <c r="F510" s="613"/>
      <c r="G510" s="1932">
        <v>10</v>
      </c>
      <c r="H510" s="1932"/>
      <c r="I510" s="407"/>
      <c r="J510" s="407"/>
      <c r="K510" s="407"/>
      <c r="L510" s="407"/>
      <c r="M510" s="407"/>
      <c r="N510" s="418"/>
      <c r="P510" s="2056"/>
      <c r="Q510" s="2055">
        <v>2</v>
      </c>
      <c r="R510" s="1934" t="s">
        <v>30</v>
      </c>
      <c r="S510" s="1924" t="s">
        <v>107</v>
      </c>
      <c r="T510" s="421"/>
      <c r="U510" s="421"/>
      <c r="V510" s="1925">
        <v>10</v>
      </c>
      <c r="W510" s="1925"/>
      <c r="X510" s="410"/>
      <c r="Y510" s="410"/>
      <c r="Z510" s="410"/>
      <c r="AA510" s="410"/>
      <c r="AB510" s="410"/>
      <c r="AC510" s="420"/>
      <c r="AE510" s="1872"/>
      <c r="AF510" s="1873"/>
      <c r="AG510" s="1873"/>
      <c r="AH510" s="1873"/>
      <c r="AI510" s="1873"/>
    </row>
    <row r="511" spans="1:35" ht="15.75" x14ac:dyDescent="0.25">
      <c r="A511" s="2056"/>
      <c r="B511" s="1930"/>
      <c r="C511" s="2054"/>
      <c r="D511" s="2051"/>
      <c r="E511" s="613"/>
      <c r="F511" s="613"/>
      <c r="G511" s="1932"/>
      <c r="H511" s="1932"/>
      <c r="I511" s="407"/>
      <c r="J511" s="407"/>
      <c r="K511" s="407"/>
      <c r="L511" s="407"/>
      <c r="M511" s="407"/>
      <c r="N511" s="418"/>
      <c r="P511" s="2056"/>
      <c r="Q511" s="2055"/>
      <c r="R511" s="1934"/>
      <c r="S511" s="1924"/>
      <c r="T511" s="421"/>
      <c r="U511" s="421"/>
      <c r="V511" s="1925"/>
      <c r="W511" s="1925"/>
      <c r="X511" s="410"/>
      <c r="Y511" s="410"/>
      <c r="Z511" s="410"/>
      <c r="AA511" s="410"/>
      <c r="AB511" s="410"/>
      <c r="AC511" s="420"/>
      <c r="AE511" s="1872"/>
      <c r="AF511" s="1873"/>
      <c r="AG511" s="1873"/>
      <c r="AH511" s="1873"/>
      <c r="AI511" s="1873"/>
    </row>
    <row r="512" spans="1:35" ht="15.75" x14ac:dyDescent="0.25">
      <c r="A512" s="2056"/>
      <c r="B512" s="614"/>
      <c r="C512" s="614"/>
      <c r="D512" s="614"/>
      <c r="E512" s="613"/>
      <c r="F512" s="613"/>
      <c r="G512" s="2051" t="s">
        <v>109</v>
      </c>
      <c r="H512" s="2051"/>
      <c r="I512" s="407"/>
      <c r="J512" s="407"/>
      <c r="K512" s="407"/>
      <c r="L512" s="407"/>
      <c r="M512" s="407"/>
      <c r="N512" s="418"/>
      <c r="P512" s="2056"/>
      <c r="Q512" s="423"/>
      <c r="R512" s="423"/>
      <c r="S512" s="423"/>
      <c r="T512" s="421"/>
      <c r="U512" s="421"/>
      <c r="V512" s="1927" t="s">
        <v>109</v>
      </c>
      <c r="W512" s="1927"/>
      <c r="X512" s="410"/>
      <c r="Y512" s="410"/>
      <c r="Z512" s="410"/>
      <c r="AA512" s="410"/>
      <c r="AB512" s="410"/>
      <c r="AC512" s="420"/>
      <c r="AE512" s="1872"/>
      <c r="AF512" s="1873"/>
      <c r="AG512" s="1873"/>
      <c r="AH512" s="1873"/>
      <c r="AI512" s="1873"/>
    </row>
    <row r="513" spans="1:35" ht="15.75" x14ac:dyDescent="0.25">
      <c r="A513" s="2056"/>
      <c r="B513" s="615" t="s">
        <v>39</v>
      </c>
      <c r="C513" s="615" t="s">
        <v>103</v>
      </c>
      <c r="D513" s="615" t="s">
        <v>36</v>
      </c>
      <c r="E513" s="613"/>
      <c r="F513" s="613"/>
      <c r="G513" s="616"/>
      <c r="H513" s="617"/>
      <c r="I513" s="407"/>
      <c r="J513" s="407"/>
      <c r="K513" s="407"/>
      <c r="L513" s="407"/>
      <c r="M513" s="407"/>
      <c r="N513" s="418"/>
      <c r="P513" s="2056"/>
      <c r="Q513" s="468" t="s">
        <v>39</v>
      </c>
      <c r="R513" s="468" t="s">
        <v>103</v>
      </c>
      <c r="S513" s="468" t="s">
        <v>36</v>
      </c>
      <c r="T513" s="421"/>
      <c r="U513" s="421"/>
      <c r="V513" s="428"/>
      <c r="W513" s="429"/>
      <c r="X513" s="410"/>
      <c r="Y513" s="410"/>
      <c r="Z513" s="410"/>
      <c r="AA513" s="410"/>
      <c r="AB513" s="410"/>
      <c r="AC513" s="420"/>
      <c r="AE513" s="1872"/>
      <c r="AF513" s="1873"/>
      <c r="AG513" s="1873"/>
      <c r="AH513" s="1873"/>
      <c r="AI513" s="1873"/>
    </row>
    <row r="514" spans="1:35" ht="15.75" x14ac:dyDescent="0.25">
      <c r="A514" s="2056"/>
      <c r="B514" s="430">
        <v>150</v>
      </c>
      <c r="C514" s="431" t="s">
        <v>355</v>
      </c>
      <c r="D514" s="618" t="s">
        <v>344</v>
      </c>
      <c r="E514" s="613"/>
      <c r="F514" s="613"/>
      <c r="G514" s="619">
        <f>(B514/B510)*G510</f>
        <v>750</v>
      </c>
      <c r="H514" s="620" t="str">
        <f t="shared" ref="H514:H533" si="20">C514</f>
        <v>g</v>
      </c>
      <c r="I514" s="407"/>
      <c r="J514" s="407"/>
      <c r="K514" s="407"/>
      <c r="L514" s="407"/>
      <c r="M514" s="407"/>
      <c r="N514" s="418"/>
      <c r="P514" s="2056"/>
      <c r="Q514" s="430">
        <v>150</v>
      </c>
      <c r="R514" s="431" t="s">
        <v>355</v>
      </c>
      <c r="S514" s="621" t="s">
        <v>344</v>
      </c>
      <c r="T514" s="421"/>
      <c r="U514" s="421"/>
      <c r="V514" s="436">
        <f>(Q514/Q510)*V510</f>
        <v>750</v>
      </c>
      <c r="W514" s="437" t="str">
        <f t="shared" ref="W514:W533" si="21">R514</f>
        <v>g</v>
      </c>
      <c r="X514" s="410"/>
      <c r="Y514" s="410"/>
      <c r="Z514" s="410"/>
      <c r="AA514" s="410"/>
      <c r="AB514" s="410"/>
      <c r="AC514" s="420"/>
      <c r="AE514" s="1872"/>
      <c r="AF514" s="1873"/>
      <c r="AG514" s="1873"/>
      <c r="AH514" s="1873"/>
      <c r="AI514" s="1873"/>
    </row>
    <row r="515" spans="1:35" ht="15.75" x14ac:dyDescent="0.25">
      <c r="A515" s="2056"/>
      <c r="B515" s="430">
        <v>80</v>
      </c>
      <c r="C515" s="431" t="s">
        <v>355</v>
      </c>
      <c r="D515" s="618" t="s">
        <v>344</v>
      </c>
      <c r="E515" s="613"/>
      <c r="F515" s="613"/>
      <c r="G515" s="619">
        <f>(B515/B510)*G510</f>
        <v>400</v>
      </c>
      <c r="H515" s="620" t="str">
        <f t="shared" si="20"/>
        <v>g</v>
      </c>
      <c r="I515" s="407"/>
      <c r="J515" s="407"/>
      <c r="K515" s="407"/>
      <c r="L515" s="407"/>
      <c r="M515" s="407"/>
      <c r="N515" s="418"/>
      <c r="P515" s="2056"/>
      <c r="Q515" s="430">
        <v>80</v>
      </c>
      <c r="R515" s="431" t="s">
        <v>355</v>
      </c>
      <c r="S515" s="621" t="s">
        <v>344</v>
      </c>
      <c r="T515" s="421"/>
      <c r="U515" s="421"/>
      <c r="V515" s="436">
        <f>(Q515/Q510)*V510</f>
        <v>400</v>
      </c>
      <c r="W515" s="437" t="str">
        <f t="shared" si="21"/>
        <v>g</v>
      </c>
      <c r="X515" s="410"/>
      <c r="Y515" s="410"/>
      <c r="Z515" s="410"/>
      <c r="AA515" s="410"/>
      <c r="AB515" s="410"/>
      <c r="AC515" s="420"/>
      <c r="AE515" s="1872"/>
      <c r="AF515" s="1873"/>
      <c r="AG515" s="1873"/>
      <c r="AH515" s="1873"/>
      <c r="AI515" s="1873"/>
    </row>
    <row r="516" spans="1:35" ht="15.75" x14ac:dyDescent="0.25">
      <c r="A516" s="2056"/>
      <c r="B516" s="430">
        <v>1</v>
      </c>
      <c r="C516" s="431" t="s">
        <v>118</v>
      </c>
      <c r="D516" s="618" t="s">
        <v>344</v>
      </c>
      <c r="E516" s="613"/>
      <c r="F516" s="613"/>
      <c r="G516" s="622">
        <f>(B516/B510)*G510</f>
        <v>5</v>
      </c>
      <c r="H516" s="620" t="str">
        <f t="shared" si="20"/>
        <v>blanc</v>
      </c>
      <c r="I516" s="407"/>
      <c r="J516" s="407"/>
      <c r="K516" s="407"/>
      <c r="L516" s="407"/>
      <c r="M516" s="407"/>
      <c r="N516" s="418"/>
      <c r="P516" s="2056"/>
      <c r="Q516" s="430">
        <v>1</v>
      </c>
      <c r="R516" s="431" t="s">
        <v>118</v>
      </c>
      <c r="S516" s="621" t="s">
        <v>344</v>
      </c>
      <c r="T516" s="421"/>
      <c r="U516" s="421"/>
      <c r="V516" s="436">
        <f>(Q516/Q510)*V510</f>
        <v>5</v>
      </c>
      <c r="W516" s="437" t="str">
        <f t="shared" si="21"/>
        <v>blanc</v>
      </c>
      <c r="X516" s="410"/>
      <c r="Y516" s="410"/>
      <c r="Z516" s="410"/>
      <c r="AA516" s="410"/>
      <c r="AB516" s="410"/>
      <c r="AC516" s="420"/>
      <c r="AE516" s="1872"/>
      <c r="AF516" s="1873"/>
      <c r="AG516" s="1873"/>
      <c r="AH516" s="1873"/>
      <c r="AI516" s="1873"/>
    </row>
    <row r="517" spans="1:35" ht="18.75" x14ac:dyDescent="0.25">
      <c r="A517" s="2056"/>
      <c r="B517" s="430">
        <v>2</v>
      </c>
      <c r="C517" s="431" t="s">
        <v>125</v>
      </c>
      <c r="D517" s="618" t="s">
        <v>344</v>
      </c>
      <c r="E517" s="613"/>
      <c r="F517" s="613"/>
      <c r="G517" s="623">
        <f>(B517/B510)*G510</f>
        <v>10</v>
      </c>
      <c r="H517" s="620" t="str">
        <f t="shared" si="20"/>
        <v>pincées</v>
      </c>
      <c r="I517" s="407"/>
      <c r="J517" s="407"/>
      <c r="K517" s="407"/>
      <c r="L517" s="407"/>
      <c r="M517" s="407"/>
      <c r="N517" s="418"/>
      <c r="P517" s="2056"/>
      <c r="Q517" s="430">
        <v>2</v>
      </c>
      <c r="R517" s="431" t="s">
        <v>125</v>
      </c>
      <c r="S517" s="621" t="s">
        <v>344</v>
      </c>
      <c r="T517" s="421"/>
      <c r="U517" s="421"/>
      <c r="V517" s="436">
        <f>(Q517/Q510)*V510</f>
        <v>10</v>
      </c>
      <c r="W517" s="437" t="str">
        <f t="shared" si="21"/>
        <v>pincées</v>
      </c>
      <c r="X517" s="410"/>
      <c r="Y517" s="410"/>
      <c r="Z517" s="410"/>
      <c r="AA517" s="410"/>
      <c r="AB517" s="410"/>
      <c r="AC517" s="420"/>
      <c r="AE517" s="440" t="s">
        <v>402</v>
      </c>
    </row>
    <row r="518" spans="1:35" ht="15.75" x14ac:dyDescent="0.25">
      <c r="A518" s="2056"/>
      <c r="B518" s="430"/>
      <c r="C518" s="431"/>
      <c r="D518" s="618"/>
      <c r="E518" s="613"/>
      <c r="F518" s="613"/>
      <c r="G518" s="623">
        <f>(B518/B510)*G510</f>
        <v>0</v>
      </c>
      <c r="H518" s="620">
        <f t="shared" si="20"/>
        <v>0</v>
      </c>
      <c r="I518" s="407"/>
      <c r="J518" s="407"/>
      <c r="K518" s="407"/>
      <c r="L518" s="407"/>
      <c r="M518" s="407"/>
      <c r="N518" s="418"/>
      <c r="P518" s="2056"/>
      <c r="Q518" s="430"/>
      <c r="R518" s="431"/>
      <c r="S518" s="621"/>
      <c r="T518" s="421"/>
      <c r="U518" s="421"/>
      <c r="V518" s="442">
        <f>(Q518/Q510)*V510</f>
        <v>0</v>
      </c>
      <c r="W518" s="437">
        <f t="shared" si="21"/>
        <v>0</v>
      </c>
      <c r="X518" s="410"/>
      <c r="Y518" s="410"/>
      <c r="Z518" s="410"/>
      <c r="AA518" s="410"/>
      <c r="AB518" s="410"/>
      <c r="AC518" s="420"/>
      <c r="AE518" s="441" t="s">
        <v>402</v>
      </c>
    </row>
    <row r="519" spans="1:35" ht="15.75" x14ac:dyDescent="0.25">
      <c r="A519" s="2056"/>
      <c r="B519" s="430"/>
      <c r="C519" s="431"/>
      <c r="D519" s="618"/>
      <c r="E519" s="613"/>
      <c r="F519" s="613"/>
      <c r="G519" s="623">
        <f>(B519/B510)*G510</f>
        <v>0</v>
      </c>
      <c r="H519" s="620">
        <f t="shared" si="20"/>
        <v>0</v>
      </c>
      <c r="I519" s="407"/>
      <c r="J519" s="407"/>
      <c r="K519" s="407"/>
      <c r="L519" s="407"/>
      <c r="M519" s="407"/>
      <c r="N519" s="418"/>
      <c r="P519" s="2056"/>
      <c r="Q519" s="430"/>
      <c r="R519" s="431"/>
      <c r="S519" s="621"/>
      <c r="T519" s="421"/>
      <c r="U519" s="421"/>
      <c r="V519" s="442">
        <f>(Q519/Q510)*V510</f>
        <v>0</v>
      </c>
      <c r="W519" s="437">
        <f t="shared" si="21"/>
        <v>0</v>
      </c>
      <c r="X519" s="410"/>
      <c r="Y519" s="410"/>
      <c r="Z519" s="410"/>
      <c r="AA519" s="410"/>
      <c r="AB519" s="410"/>
      <c r="AC519" s="420"/>
      <c r="AE519" s="441" t="s">
        <v>402</v>
      </c>
    </row>
    <row r="520" spans="1:35" ht="15.75" x14ac:dyDescent="0.25">
      <c r="A520" s="2056"/>
      <c r="B520" s="430"/>
      <c r="C520" s="431"/>
      <c r="D520" s="618"/>
      <c r="E520" s="613"/>
      <c r="F520" s="613"/>
      <c r="G520" s="623">
        <f>(B520/B510)*G510</f>
        <v>0</v>
      </c>
      <c r="H520" s="620">
        <f t="shared" si="20"/>
        <v>0</v>
      </c>
      <c r="I520" s="407"/>
      <c r="J520" s="407"/>
      <c r="K520" s="407"/>
      <c r="L520" s="407"/>
      <c r="M520" s="407"/>
      <c r="N520" s="418"/>
      <c r="P520" s="2056"/>
      <c r="Q520" s="430"/>
      <c r="R520" s="431"/>
      <c r="S520" s="621"/>
      <c r="T520" s="421"/>
      <c r="U520" s="421"/>
      <c r="V520" s="442">
        <f>(Q520/Q510)*V510</f>
        <v>0</v>
      </c>
      <c r="W520" s="437">
        <f t="shared" si="21"/>
        <v>0</v>
      </c>
      <c r="X520" s="410"/>
      <c r="Y520" s="410"/>
      <c r="Z520" s="410"/>
      <c r="AA520" s="410"/>
      <c r="AB520" s="410"/>
      <c r="AC520" s="420"/>
      <c r="AE520" s="441" t="s">
        <v>402</v>
      </c>
    </row>
    <row r="521" spans="1:35" ht="15.75" x14ac:dyDescent="0.25">
      <c r="A521" s="2056"/>
      <c r="B521" s="430"/>
      <c r="C521" s="431"/>
      <c r="D521" s="618"/>
      <c r="E521" s="613"/>
      <c r="F521" s="613"/>
      <c r="G521" s="623">
        <f>(B521/B510)*G510</f>
        <v>0</v>
      </c>
      <c r="H521" s="620">
        <f t="shared" si="20"/>
        <v>0</v>
      </c>
      <c r="I521" s="407"/>
      <c r="J521" s="407"/>
      <c r="K521" s="407"/>
      <c r="L521" s="407"/>
      <c r="M521" s="407"/>
      <c r="N521" s="418"/>
      <c r="P521" s="2056"/>
      <c r="Q521" s="430"/>
      <c r="R521" s="431"/>
      <c r="S521" s="621"/>
      <c r="T521" s="421"/>
      <c r="U521" s="421"/>
      <c r="V521" s="442">
        <f>(Q521/Q510)*V510</f>
        <v>0</v>
      </c>
      <c r="W521" s="437">
        <f t="shared" si="21"/>
        <v>0</v>
      </c>
      <c r="X521" s="410"/>
      <c r="Y521" s="410"/>
      <c r="Z521" s="410"/>
      <c r="AA521" s="410"/>
      <c r="AB521" s="410"/>
      <c r="AC521" s="420"/>
      <c r="AE521" s="441" t="s">
        <v>402</v>
      </c>
    </row>
    <row r="522" spans="1:35" ht="15.75" x14ac:dyDescent="0.25">
      <c r="A522" s="2056"/>
      <c r="B522" s="430"/>
      <c r="C522" s="431"/>
      <c r="D522" s="618"/>
      <c r="E522" s="613"/>
      <c r="F522" s="613"/>
      <c r="G522" s="623">
        <f>(B522/B510)*G510</f>
        <v>0</v>
      </c>
      <c r="H522" s="620">
        <f t="shared" si="20"/>
        <v>0</v>
      </c>
      <c r="I522" s="407"/>
      <c r="J522" s="407"/>
      <c r="K522" s="407"/>
      <c r="L522" s="407"/>
      <c r="M522" s="407"/>
      <c r="N522" s="418"/>
      <c r="P522" s="2056"/>
      <c r="Q522" s="430"/>
      <c r="R522" s="431"/>
      <c r="S522" s="621"/>
      <c r="T522" s="421"/>
      <c r="U522" s="421"/>
      <c r="V522" s="442">
        <f>(Q522/Q510)*V510</f>
        <v>0</v>
      </c>
      <c r="W522" s="437">
        <f t="shared" si="21"/>
        <v>0</v>
      </c>
      <c r="X522" s="410"/>
      <c r="Y522" s="410"/>
      <c r="Z522" s="410"/>
      <c r="AA522" s="410"/>
      <c r="AB522" s="410"/>
      <c r="AC522" s="420"/>
      <c r="AE522" s="441" t="s">
        <v>402</v>
      </c>
    </row>
    <row r="523" spans="1:35" ht="15.75" x14ac:dyDescent="0.25">
      <c r="A523" s="2056"/>
      <c r="B523" s="430"/>
      <c r="C523" s="431"/>
      <c r="D523" s="618"/>
      <c r="E523" s="613"/>
      <c r="F523" s="613"/>
      <c r="G523" s="623">
        <f>(B523/B510)*G510</f>
        <v>0</v>
      </c>
      <c r="H523" s="620">
        <f t="shared" si="20"/>
        <v>0</v>
      </c>
      <c r="I523" s="407"/>
      <c r="J523" s="407"/>
      <c r="K523" s="407"/>
      <c r="L523" s="407"/>
      <c r="M523" s="407"/>
      <c r="N523" s="418"/>
      <c r="P523" s="2056"/>
      <c r="Q523" s="430"/>
      <c r="R523" s="431"/>
      <c r="S523" s="621"/>
      <c r="T523" s="421"/>
      <c r="U523" s="421"/>
      <c r="V523" s="442">
        <f>(Q523/Q510)*V510</f>
        <v>0</v>
      </c>
      <c r="W523" s="437">
        <f t="shared" si="21"/>
        <v>0</v>
      </c>
      <c r="X523" s="410"/>
      <c r="Y523" s="410"/>
      <c r="Z523" s="410"/>
      <c r="AA523" s="410"/>
      <c r="AB523" s="410"/>
      <c r="AC523" s="420"/>
      <c r="AE523" s="441" t="s">
        <v>402</v>
      </c>
    </row>
    <row r="524" spans="1:35" ht="15.75" x14ac:dyDescent="0.25">
      <c r="A524" s="2056"/>
      <c r="B524" s="430"/>
      <c r="C524" s="431"/>
      <c r="D524" s="618"/>
      <c r="E524" s="613"/>
      <c r="F524" s="613"/>
      <c r="G524" s="623">
        <f>(B524/B510)*G510</f>
        <v>0</v>
      </c>
      <c r="H524" s="620">
        <f t="shared" si="20"/>
        <v>0</v>
      </c>
      <c r="I524" s="407"/>
      <c r="J524" s="407"/>
      <c r="K524" s="407"/>
      <c r="L524" s="407"/>
      <c r="M524" s="407"/>
      <c r="N524" s="418"/>
      <c r="P524" s="2056"/>
      <c r="Q524" s="430"/>
      <c r="R524" s="431"/>
      <c r="S524" s="621"/>
      <c r="T524" s="421"/>
      <c r="U524" s="421"/>
      <c r="V524" s="442">
        <f>(Q524/Q510)*V510</f>
        <v>0</v>
      </c>
      <c r="W524" s="437">
        <f t="shared" si="21"/>
        <v>0</v>
      </c>
      <c r="X524" s="410"/>
      <c r="Y524" s="410"/>
      <c r="Z524" s="410"/>
      <c r="AA524" s="410"/>
      <c r="AB524" s="410"/>
      <c r="AC524" s="420"/>
      <c r="AE524" s="441" t="s">
        <v>402</v>
      </c>
    </row>
    <row r="525" spans="1:35" ht="15.75" x14ac:dyDescent="0.25">
      <c r="A525" s="2056"/>
      <c r="B525" s="430"/>
      <c r="C525" s="431"/>
      <c r="D525" s="618"/>
      <c r="E525" s="613"/>
      <c r="F525" s="613"/>
      <c r="G525" s="623">
        <f>(B525/B510)*G510</f>
        <v>0</v>
      </c>
      <c r="H525" s="620">
        <f t="shared" si="20"/>
        <v>0</v>
      </c>
      <c r="I525" s="407"/>
      <c r="J525" s="407"/>
      <c r="K525" s="407"/>
      <c r="L525" s="407"/>
      <c r="M525" s="407"/>
      <c r="N525" s="418"/>
      <c r="P525" s="2056"/>
      <c r="Q525" s="430"/>
      <c r="R525" s="431"/>
      <c r="S525" s="621"/>
      <c r="T525" s="421"/>
      <c r="U525" s="421"/>
      <c r="V525" s="442">
        <f>(Q525/Q510)*V510</f>
        <v>0</v>
      </c>
      <c r="W525" s="437">
        <f t="shared" si="21"/>
        <v>0</v>
      </c>
      <c r="X525" s="410"/>
      <c r="Y525" s="410"/>
      <c r="Z525" s="410"/>
      <c r="AA525" s="410"/>
      <c r="AB525" s="410"/>
      <c r="AC525" s="420"/>
      <c r="AE525" s="441" t="s">
        <v>402</v>
      </c>
    </row>
    <row r="526" spans="1:35" ht="15.75" x14ac:dyDescent="0.25">
      <c r="A526" s="2056"/>
      <c r="B526" s="430"/>
      <c r="C526" s="431"/>
      <c r="D526" s="618"/>
      <c r="E526" s="613"/>
      <c r="F526" s="613"/>
      <c r="G526" s="623">
        <f>(B526/B510)*G510</f>
        <v>0</v>
      </c>
      <c r="H526" s="620">
        <f t="shared" si="20"/>
        <v>0</v>
      </c>
      <c r="I526" s="407"/>
      <c r="J526" s="407"/>
      <c r="K526" s="407"/>
      <c r="L526" s="407"/>
      <c r="M526" s="407"/>
      <c r="N526" s="418"/>
      <c r="P526" s="2056"/>
      <c r="Q526" s="430"/>
      <c r="R526" s="431"/>
      <c r="S526" s="621"/>
      <c r="T526" s="421"/>
      <c r="U526" s="421"/>
      <c r="V526" s="442">
        <f>(Q526/Q510)*V510</f>
        <v>0</v>
      </c>
      <c r="W526" s="437">
        <f t="shared" si="21"/>
        <v>0</v>
      </c>
      <c r="X526" s="410"/>
      <c r="Y526" s="410"/>
      <c r="Z526" s="410"/>
      <c r="AA526" s="410"/>
      <c r="AB526" s="410"/>
      <c r="AC526" s="420"/>
      <c r="AE526" s="441" t="s">
        <v>402</v>
      </c>
    </row>
    <row r="527" spans="1:35" ht="15.75" x14ac:dyDescent="0.25">
      <c r="A527" s="2056"/>
      <c r="B527" s="430"/>
      <c r="C527" s="431"/>
      <c r="D527" s="618"/>
      <c r="E527" s="613"/>
      <c r="F527" s="613"/>
      <c r="G527" s="623">
        <f>(B527/B510)*G510</f>
        <v>0</v>
      </c>
      <c r="H527" s="620">
        <f t="shared" si="20"/>
        <v>0</v>
      </c>
      <c r="I527" s="407"/>
      <c r="J527" s="407"/>
      <c r="K527" s="407"/>
      <c r="L527" s="407"/>
      <c r="M527" s="407"/>
      <c r="N527" s="418"/>
      <c r="P527" s="2056"/>
      <c r="Q527" s="430"/>
      <c r="R527" s="431"/>
      <c r="S527" s="621"/>
      <c r="T527" s="421"/>
      <c r="U527" s="421"/>
      <c r="V527" s="442">
        <f>(Q527/Q510)*V510</f>
        <v>0</v>
      </c>
      <c r="W527" s="437">
        <f t="shared" si="21"/>
        <v>0</v>
      </c>
      <c r="X527" s="410"/>
      <c r="Y527" s="410"/>
      <c r="Z527" s="410"/>
      <c r="AA527" s="410"/>
      <c r="AB527" s="410"/>
      <c r="AC527" s="420"/>
      <c r="AE527" s="441" t="s">
        <v>402</v>
      </c>
    </row>
    <row r="528" spans="1:35" ht="15.75" x14ac:dyDescent="0.25">
      <c r="A528" s="2056"/>
      <c r="B528" s="430"/>
      <c r="C528" s="431"/>
      <c r="D528" s="618"/>
      <c r="E528" s="613"/>
      <c r="F528" s="613"/>
      <c r="G528" s="623">
        <f>(B528/B510)*G510</f>
        <v>0</v>
      </c>
      <c r="H528" s="620">
        <f t="shared" si="20"/>
        <v>0</v>
      </c>
      <c r="I528" s="407"/>
      <c r="J528" s="407"/>
      <c r="K528" s="407"/>
      <c r="L528" s="407"/>
      <c r="M528" s="407"/>
      <c r="N528" s="418"/>
      <c r="P528" s="2056"/>
      <c r="Q528" s="430"/>
      <c r="R528" s="431"/>
      <c r="S528" s="621"/>
      <c r="T528" s="421"/>
      <c r="U528" s="421"/>
      <c r="V528" s="442">
        <f>(Q528/Q510)*V510</f>
        <v>0</v>
      </c>
      <c r="W528" s="437">
        <f t="shared" si="21"/>
        <v>0</v>
      </c>
      <c r="X528" s="410"/>
      <c r="Y528" s="410"/>
      <c r="Z528" s="410"/>
      <c r="AA528" s="410"/>
      <c r="AB528" s="410"/>
      <c r="AC528" s="420"/>
      <c r="AE528" s="441" t="s">
        <v>402</v>
      </c>
    </row>
    <row r="529" spans="1:35" ht="15.75" x14ac:dyDescent="0.25">
      <c r="A529" s="2056"/>
      <c r="B529" s="430"/>
      <c r="C529" s="431"/>
      <c r="D529" s="618"/>
      <c r="E529" s="613"/>
      <c r="F529" s="613"/>
      <c r="G529" s="623">
        <f>(B529/B510)*G510</f>
        <v>0</v>
      </c>
      <c r="H529" s="620">
        <f t="shared" si="20"/>
        <v>0</v>
      </c>
      <c r="I529" s="407"/>
      <c r="J529" s="407"/>
      <c r="K529" s="407"/>
      <c r="L529" s="407"/>
      <c r="M529" s="407"/>
      <c r="N529" s="418"/>
      <c r="P529" s="2056"/>
      <c r="Q529" s="430"/>
      <c r="R529" s="431"/>
      <c r="S529" s="621"/>
      <c r="T529" s="421"/>
      <c r="U529" s="421"/>
      <c r="V529" s="442">
        <f>(Q529/Q510)*V510</f>
        <v>0</v>
      </c>
      <c r="W529" s="437">
        <f t="shared" si="21"/>
        <v>0</v>
      </c>
      <c r="X529" s="410"/>
      <c r="Y529" s="410"/>
      <c r="Z529" s="410"/>
      <c r="AA529" s="410"/>
      <c r="AB529" s="410"/>
      <c r="AC529" s="420"/>
      <c r="AE529" s="441" t="s">
        <v>402</v>
      </c>
    </row>
    <row r="530" spans="1:35" ht="15.75" x14ac:dyDescent="0.25">
      <c r="A530" s="2056"/>
      <c r="B530" s="430"/>
      <c r="C530" s="431"/>
      <c r="D530" s="618"/>
      <c r="E530" s="613"/>
      <c r="F530" s="613"/>
      <c r="G530" s="623">
        <f>(B530/B510)*G510</f>
        <v>0</v>
      </c>
      <c r="H530" s="620">
        <f t="shared" si="20"/>
        <v>0</v>
      </c>
      <c r="I530" s="407"/>
      <c r="J530" s="407"/>
      <c r="K530" s="407"/>
      <c r="L530" s="407"/>
      <c r="M530" s="407"/>
      <c r="N530" s="418"/>
      <c r="P530" s="2056"/>
      <c r="Q530" s="430"/>
      <c r="R530" s="431"/>
      <c r="S530" s="621"/>
      <c r="T530" s="421"/>
      <c r="U530" s="421"/>
      <c r="V530" s="442">
        <f>(Q530/Q510)*V510</f>
        <v>0</v>
      </c>
      <c r="W530" s="437">
        <f t="shared" si="21"/>
        <v>0</v>
      </c>
      <c r="X530" s="410"/>
      <c r="Y530" s="410"/>
      <c r="Z530" s="410"/>
      <c r="AA530" s="410"/>
      <c r="AB530" s="410"/>
      <c r="AC530" s="420"/>
      <c r="AE530" s="441" t="s">
        <v>402</v>
      </c>
    </row>
    <row r="531" spans="1:35" ht="15.75" x14ac:dyDescent="0.25">
      <c r="A531" s="2056"/>
      <c r="B531" s="430"/>
      <c r="C531" s="431"/>
      <c r="D531" s="618"/>
      <c r="E531" s="613"/>
      <c r="F531" s="613"/>
      <c r="G531" s="623">
        <f>(B531/B510)*G510</f>
        <v>0</v>
      </c>
      <c r="H531" s="620">
        <f t="shared" si="20"/>
        <v>0</v>
      </c>
      <c r="I531" s="407"/>
      <c r="J531" s="407"/>
      <c r="K531" s="407"/>
      <c r="L531" s="407"/>
      <c r="M531" s="407"/>
      <c r="N531" s="418"/>
      <c r="P531" s="2056"/>
      <c r="Q531" s="430"/>
      <c r="R531" s="431"/>
      <c r="S531" s="621"/>
      <c r="T531" s="421"/>
      <c r="U531" s="421"/>
      <c r="V531" s="442">
        <f>(Q531/Q510)*V510</f>
        <v>0</v>
      </c>
      <c r="W531" s="437">
        <f t="shared" si="21"/>
        <v>0</v>
      </c>
      <c r="X531" s="410"/>
      <c r="Y531" s="410"/>
      <c r="Z531" s="410"/>
      <c r="AA531" s="410"/>
      <c r="AB531" s="410"/>
      <c r="AC531" s="420"/>
      <c r="AE531" s="441" t="s">
        <v>402</v>
      </c>
    </row>
    <row r="532" spans="1:35" ht="15.75" x14ac:dyDescent="0.25">
      <c r="A532" s="2056"/>
      <c r="B532" s="430"/>
      <c r="C532" s="431"/>
      <c r="D532" s="618"/>
      <c r="E532" s="613"/>
      <c r="F532" s="613"/>
      <c r="G532" s="623">
        <f>(B532/B510)*G510</f>
        <v>0</v>
      </c>
      <c r="H532" s="620">
        <f t="shared" si="20"/>
        <v>0</v>
      </c>
      <c r="I532" s="407"/>
      <c r="J532" s="407"/>
      <c r="K532" s="407"/>
      <c r="L532" s="407"/>
      <c r="M532" s="407"/>
      <c r="N532" s="418"/>
      <c r="P532" s="2056"/>
      <c r="Q532" s="430"/>
      <c r="R532" s="431"/>
      <c r="S532" s="621"/>
      <c r="T532" s="421"/>
      <c r="U532" s="421"/>
      <c r="V532" s="442">
        <f>(Q532/Q510)*V510</f>
        <v>0</v>
      </c>
      <c r="W532" s="437">
        <f t="shared" si="21"/>
        <v>0</v>
      </c>
      <c r="X532" s="410"/>
      <c r="Y532" s="410"/>
      <c r="Z532" s="410"/>
      <c r="AA532" s="410"/>
      <c r="AB532" s="410"/>
      <c r="AC532" s="420"/>
      <c r="AE532" s="441" t="s">
        <v>402</v>
      </c>
    </row>
    <row r="533" spans="1:35" ht="15.75" x14ac:dyDescent="0.25">
      <c r="A533" s="2056"/>
      <c r="B533" s="430"/>
      <c r="C533" s="431"/>
      <c r="D533" s="618"/>
      <c r="E533" s="613"/>
      <c r="F533" s="613"/>
      <c r="G533" s="623">
        <f>(B533/B510)*G510</f>
        <v>0</v>
      </c>
      <c r="H533" s="620">
        <f t="shared" si="20"/>
        <v>0</v>
      </c>
      <c r="I533" s="407"/>
      <c r="J533" s="407"/>
      <c r="K533" s="407"/>
      <c r="L533" s="407"/>
      <c r="M533" s="407"/>
      <c r="N533" s="418"/>
      <c r="P533" s="2056"/>
      <c r="Q533" s="430"/>
      <c r="R533" s="431"/>
      <c r="S533" s="621"/>
      <c r="T533" s="421"/>
      <c r="U533" s="421"/>
      <c r="V533" s="442">
        <f>(Q533/Q510)*V510</f>
        <v>0</v>
      </c>
      <c r="W533" s="437">
        <f t="shared" si="21"/>
        <v>0</v>
      </c>
      <c r="X533" s="410"/>
      <c r="Y533" s="410"/>
      <c r="Z533" s="410"/>
      <c r="AA533" s="410"/>
      <c r="AB533" s="410"/>
      <c r="AC533" s="420"/>
      <c r="AE533" s="441" t="s">
        <v>402</v>
      </c>
    </row>
    <row r="534" spans="1:35" ht="15.75" x14ac:dyDescent="0.25">
      <c r="A534" s="2056"/>
      <c r="B534" s="2052" t="s">
        <v>491</v>
      </c>
      <c r="C534" s="2052"/>
      <c r="D534" s="2052"/>
      <c r="E534" s="2052"/>
      <c r="F534" s="2052"/>
      <c r="G534" s="2052"/>
      <c r="H534" s="2052"/>
      <c r="I534" s="2052"/>
      <c r="J534" s="2052"/>
      <c r="K534" s="2052"/>
      <c r="L534" s="2052"/>
      <c r="M534" s="2052"/>
      <c r="N534" s="2053"/>
      <c r="P534" s="2056"/>
      <c r="Q534" s="2052" t="s">
        <v>491</v>
      </c>
      <c r="R534" s="2052"/>
      <c r="S534" s="2052"/>
      <c r="T534" s="2052"/>
      <c r="U534" s="2052"/>
      <c r="V534" s="2052"/>
      <c r="W534" s="2052"/>
      <c r="X534" s="2052"/>
      <c r="Y534" s="2052"/>
      <c r="Z534" s="2052"/>
      <c r="AA534" s="2052"/>
      <c r="AB534" s="2052"/>
      <c r="AC534" s="2053"/>
      <c r="AE534" s="1870" t="s">
        <v>100</v>
      </c>
      <c r="AF534" s="1871" t="s">
        <v>384</v>
      </c>
      <c r="AG534" s="1871"/>
      <c r="AH534" s="1871"/>
      <c r="AI534" s="1871"/>
    </row>
    <row r="535" spans="1:35" ht="18.75" x14ac:dyDescent="0.25">
      <c r="A535" s="2056"/>
      <c r="B535" s="624" t="s">
        <v>24</v>
      </c>
      <c r="C535" s="444" t="s">
        <v>127</v>
      </c>
      <c r="D535" s="1915"/>
      <c r="E535" s="1916"/>
      <c r="F535" s="1916"/>
      <c r="G535" s="1916"/>
      <c r="H535" s="1916"/>
      <c r="I535" s="1916"/>
      <c r="J535" s="1916"/>
      <c r="K535" s="1916"/>
      <c r="L535" s="1916"/>
      <c r="M535" s="1916"/>
      <c r="N535" s="1917"/>
      <c r="P535" s="2056"/>
      <c r="Q535" s="445" t="s">
        <v>24</v>
      </c>
      <c r="R535" s="444" t="s">
        <v>127</v>
      </c>
      <c r="S535" s="1915"/>
      <c r="T535" s="1916"/>
      <c r="U535" s="1916"/>
      <c r="V535" s="1916"/>
      <c r="W535" s="1916"/>
      <c r="X535" s="1916"/>
      <c r="Y535" s="1916"/>
      <c r="Z535" s="1916"/>
      <c r="AA535" s="1916"/>
      <c r="AB535" s="1916"/>
      <c r="AC535" s="1917"/>
      <c r="AE535" s="1870"/>
      <c r="AF535" s="1871"/>
      <c r="AG535" s="1871"/>
      <c r="AH535" s="1871"/>
      <c r="AI535" s="1871"/>
    </row>
    <row r="536" spans="1:35" ht="15" customHeight="1" x14ac:dyDescent="0.25">
      <c r="A536" s="2056"/>
      <c r="B536" s="2049" t="s">
        <v>288</v>
      </c>
      <c r="C536" s="2049"/>
      <c r="D536" s="2049"/>
      <c r="E536" s="2049"/>
      <c r="F536" s="2049"/>
      <c r="G536" s="2049"/>
      <c r="H536" s="2049"/>
      <c r="I536" s="2049"/>
      <c r="J536" s="2049"/>
      <c r="K536" s="2049"/>
      <c r="L536" s="2049"/>
      <c r="M536" s="2049"/>
      <c r="N536" s="2050"/>
      <c r="P536" s="2056"/>
      <c r="Q536" s="2049" t="s">
        <v>288</v>
      </c>
      <c r="R536" s="2049"/>
      <c r="S536" s="2049"/>
      <c r="T536" s="2049"/>
      <c r="U536" s="2049"/>
      <c r="V536" s="2049"/>
      <c r="W536" s="2049"/>
      <c r="X536" s="2049"/>
      <c r="Y536" s="2049"/>
      <c r="Z536" s="2049"/>
      <c r="AA536" s="2049"/>
      <c r="AB536" s="2049"/>
      <c r="AC536" s="2050"/>
      <c r="AE536" s="1870"/>
      <c r="AF536" s="1871"/>
      <c r="AG536" s="1871"/>
      <c r="AH536" s="1871"/>
      <c r="AI536" s="1871"/>
    </row>
    <row r="537" spans="1:35" ht="15" customHeight="1" x14ac:dyDescent="0.25">
      <c r="A537" s="2056"/>
      <c r="B537" s="2049"/>
      <c r="C537" s="2049"/>
      <c r="D537" s="2049"/>
      <c r="E537" s="2049"/>
      <c r="F537" s="2049"/>
      <c r="G537" s="2049"/>
      <c r="H537" s="2049"/>
      <c r="I537" s="2049"/>
      <c r="J537" s="2049"/>
      <c r="K537" s="2049"/>
      <c r="L537" s="2049"/>
      <c r="M537" s="2049"/>
      <c r="N537" s="2050"/>
      <c r="P537" s="2056"/>
      <c r="Q537" s="2049"/>
      <c r="R537" s="2049"/>
      <c r="S537" s="2049"/>
      <c r="T537" s="2049"/>
      <c r="U537" s="2049"/>
      <c r="V537" s="2049"/>
      <c r="W537" s="2049"/>
      <c r="X537" s="2049"/>
      <c r="Y537" s="2049"/>
      <c r="Z537" s="2049"/>
      <c r="AA537" s="2049"/>
      <c r="AB537" s="2049"/>
      <c r="AC537" s="2050"/>
      <c r="AE537" s="441" t="s">
        <v>402</v>
      </c>
    </row>
    <row r="538" spans="1:35" ht="18.75" x14ac:dyDescent="0.25">
      <c r="A538" s="2056"/>
      <c r="B538" s="1920" t="s">
        <v>375</v>
      </c>
      <c r="C538" s="1920"/>
      <c r="D538" s="1920"/>
      <c r="E538" s="1920"/>
      <c r="F538" s="1920"/>
      <c r="G538" s="1920"/>
      <c r="H538" s="1920"/>
      <c r="I538" s="1920"/>
      <c r="J538" s="1920"/>
      <c r="K538" s="1920"/>
      <c r="L538" s="1920"/>
      <c r="M538" s="1920"/>
      <c r="N538" s="1921"/>
      <c r="P538" s="2056"/>
      <c r="Q538" s="1922" t="s">
        <v>375</v>
      </c>
      <c r="R538" s="1922"/>
      <c r="S538" s="1922"/>
      <c r="T538" s="1922"/>
      <c r="U538" s="1922"/>
      <c r="V538" s="1922"/>
      <c r="W538" s="1922"/>
      <c r="X538" s="1922"/>
      <c r="Y538" s="1922"/>
      <c r="Z538" s="1922"/>
      <c r="AA538" s="1922"/>
      <c r="AB538" s="1922"/>
      <c r="AC538" s="1923"/>
      <c r="AE538" s="441" t="s">
        <v>402</v>
      </c>
    </row>
    <row r="539" spans="1:35" ht="15.75" x14ac:dyDescent="0.25">
      <c r="A539" s="2056"/>
      <c r="B539" s="44"/>
      <c r="C539" s="44"/>
      <c r="D539" s="619">
        <v>10</v>
      </c>
      <c r="E539" s="446"/>
      <c r="F539" s="623">
        <v>2.5</v>
      </c>
      <c r="G539" s="447"/>
      <c r="H539" s="622">
        <v>0.25</v>
      </c>
      <c r="I539" s="448"/>
      <c r="J539" s="448"/>
      <c r="K539" s="448"/>
      <c r="L539" s="448"/>
      <c r="M539" s="448"/>
      <c r="N539" s="449"/>
      <c r="P539" s="2056"/>
      <c r="Q539" s="44"/>
      <c r="R539" s="44"/>
      <c r="S539" s="436">
        <v>10</v>
      </c>
      <c r="T539" s="446"/>
      <c r="U539" s="442">
        <v>2.5</v>
      </c>
      <c r="V539" s="447"/>
      <c r="W539" s="450">
        <v>0.25</v>
      </c>
      <c r="X539" s="448"/>
      <c r="Y539" s="448"/>
      <c r="Z539" s="448"/>
      <c r="AA539" s="448"/>
      <c r="AB539" s="448"/>
      <c r="AC539" s="449"/>
      <c r="AE539" s="441" t="s">
        <v>402</v>
      </c>
    </row>
    <row r="540" spans="1:35" ht="15.75" x14ac:dyDescent="0.25">
      <c r="A540" s="2056"/>
      <c r="B540" s="44"/>
      <c r="C540" s="44"/>
      <c r="D540" s="430">
        <v>150</v>
      </c>
      <c r="E540" s="448"/>
      <c r="F540" s="451">
        <v>2.5</v>
      </c>
      <c r="G540" s="448"/>
      <c r="H540" s="452">
        <v>0.25</v>
      </c>
      <c r="I540" s="448"/>
      <c r="J540" s="448"/>
      <c r="K540" s="448"/>
      <c r="L540" s="448"/>
      <c r="M540" s="448"/>
      <c r="N540" s="449"/>
      <c r="P540" s="2056"/>
      <c r="Q540" s="44"/>
      <c r="R540" s="44"/>
      <c r="S540" s="430">
        <v>150</v>
      </c>
      <c r="T540" s="448"/>
      <c r="U540" s="451">
        <v>2.5</v>
      </c>
      <c r="V540" s="448"/>
      <c r="W540" s="452">
        <v>0.25</v>
      </c>
      <c r="X540" s="448"/>
      <c r="Y540" s="448"/>
      <c r="Z540" s="448"/>
      <c r="AA540" s="448"/>
      <c r="AB540" s="448"/>
      <c r="AC540" s="449"/>
      <c r="AE540" s="441" t="s">
        <v>402</v>
      </c>
    </row>
    <row r="541" spans="1:35" ht="15" customHeight="1" x14ac:dyDescent="0.25">
      <c r="A541" s="2056"/>
      <c r="B541" s="2044" t="s">
        <v>36</v>
      </c>
      <c r="C541" s="2045" t="s">
        <v>97</v>
      </c>
      <c r="D541" s="2045"/>
      <c r="E541" s="2045"/>
      <c r="F541" s="2045"/>
      <c r="G541" s="2045"/>
      <c r="H541" s="2045"/>
      <c r="I541" s="2046" t="s">
        <v>21</v>
      </c>
      <c r="J541" s="2045" t="s">
        <v>23</v>
      </c>
      <c r="K541" s="2045"/>
      <c r="L541" s="2045"/>
      <c r="M541" s="2045"/>
      <c r="N541" s="2045"/>
      <c r="P541" s="2056"/>
      <c r="Q541" s="1914" t="s">
        <v>36</v>
      </c>
      <c r="R541" s="1905" t="s">
        <v>97</v>
      </c>
      <c r="S541" s="1905"/>
      <c r="T541" s="1905"/>
      <c r="U541" s="1905"/>
      <c r="V541" s="1905"/>
      <c r="W541" s="1905"/>
      <c r="X541" s="1904" t="s">
        <v>21</v>
      </c>
      <c r="Y541" s="1905" t="s">
        <v>23</v>
      </c>
      <c r="Z541" s="1905"/>
      <c r="AA541" s="1905"/>
      <c r="AB541" s="1905"/>
      <c r="AC541" s="1906"/>
      <c r="AE541" s="441" t="s">
        <v>402</v>
      </c>
    </row>
    <row r="542" spans="1:35" ht="15" customHeight="1" x14ac:dyDescent="0.25">
      <c r="A542" s="2056"/>
      <c r="B542" s="2044"/>
      <c r="C542" s="2045"/>
      <c r="D542" s="2045"/>
      <c r="E542" s="2045"/>
      <c r="F542" s="2045"/>
      <c r="G542" s="2045"/>
      <c r="H542" s="2045"/>
      <c r="I542" s="2046"/>
      <c r="J542" s="2045"/>
      <c r="K542" s="2045"/>
      <c r="L542" s="2045"/>
      <c r="M542" s="2045"/>
      <c r="N542" s="2045"/>
      <c r="P542" s="2056"/>
      <c r="Q542" s="1914"/>
      <c r="R542" s="1905"/>
      <c r="S542" s="1905"/>
      <c r="T542" s="1905"/>
      <c r="U542" s="1905"/>
      <c r="V542" s="1905"/>
      <c r="W542" s="1905"/>
      <c r="X542" s="1904"/>
      <c r="Y542" s="1905"/>
      <c r="Z542" s="1905"/>
      <c r="AA542" s="1905"/>
      <c r="AB542" s="1905"/>
      <c r="AC542" s="1906"/>
      <c r="AE542" s="441" t="s">
        <v>402</v>
      </c>
    </row>
    <row r="543" spans="1:35" ht="15" customHeight="1" x14ac:dyDescent="0.25">
      <c r="A543" s="2056"/>
      <c r="B543" s="2044" t="s">
        <v>39</v>
      </c>
      <c r="C543" s="2045" t="s">
        <v>369</v>
      </c>
      <c r="D543" s="2045"/>
      <c r="E543" s="2045"/>
      <c r="F543" s="2045"/>
      <c r="G543" s="2045"/>
      <c r="H543" s="2045"/>
      <c r="I543" s="2046" t="s">
        <v>22</v>
      </c>
      <c r="J543" s="2045" t="s">
        <v>265</v>
      </c>
      <c r="K543" s="2045"/>
      <c r="L543" s="2045"/>
      <c r="M543" s="2045"/>
      <c r="N543" s="2045"/>
      <c r="P543" s="2056"/>
      <c r="Q543" s="1914" t="s">
        <v>39</v>
      </c>
      <c r="R543" s="1905" t="s">
        <v>369</v>
      </c>
      <c r="S543" s="1905"/>
      <c r="T543" s="1905"/>
      <c r="U543" s="1905"/>
      <c r="V543" s="1905"/>
      <c r="W543" s="1905"/>
      <c r="X543" s="1904" t="s">
        <v>22</v>
      </c>
      <c r="Y543" s="1905" t="s">
        <v>265</v>
      </c>
      <c r="Z543" s="1905"/>
      <c r="AA543" s="1905"/>
      <c r="AB543" s="1905"/>
      <c r="AC543" s="1906"/>
      <c r="AE543" s="441" t="s">
        <v>402</v>
      </c>
    </row>
    <row r="544" spans="1:35" ht="15" customHeight="1" x14ac:dyDescent="0.25">
      <c r="A544" s="2056"/>
      <c r="B544" s="2044"/>
      <c r="C544" s="2045"/>
      <c r="D544" s="2045"/>
      <c r="E544" s="2045"/>
      <c r="F544" s="2045"/>
      <c r="G544" s="2045"/>
      <c r="H544" s="2045"/>
      <c r="I544" s="2046"/>
      <c r="J544" s="2045"/>
      <c r="K544" s="2045"/>
      <c r="L544" s="2045"/>
      <c r="M544" s="2045"/>
      <c r="N544" s="2045"/>
      <c r="P544" s="2056"/>
      <c r="Q544" s="1914"/>
      <c r="R544" s="1905"/>
      <c r="S544" s="1905"/>
      <c r="T544" s="1905"/>
      <c r="U544" s="1905"/>
      <c r="V544" s="1905"/>
      <c r="W544" s="1905"/>
      <c r="X544" s="1904"/>
      <c r="Y544" s="1905"/>
      <c r="Z544" s="1905"/>
      <c r="AA544" s="1905"/>
      <c r="AB544" s="1905"/>
      <c r="AC544" s="1906"/>
      <c r="AE544" s="441" t="s">
        <v>402</v>
      </c>
    </row>
    <row r="545" spans="1:35" ht="15" customHeight="1" x14ac:dyDescent="0.25">
      <c r="A545" s="2056"/>
      <c r="B545" s="2044" t="s">
        <v>103</v>
      </c>
      <c r="C545" s="2045" t="s">
        <v>104</v>
      </c>
      <c r="D545" s="2045"/>
      <c r="E545" s="2045"/>
      <c r="F545" s="2045"/>
      <c r="G545" s="2045"/>
      <c r="H545" s="2045"/>
      <c r="I545" s="2046" t="s">
        <v>24</v>
      </c>
      <c r="J545" s="2045" t="s">
        <v>105</v>
      </c>
      <c r="K545" s="2045"/>
      <c r="L545" s="2045"/>
      <c r="M545" s="2045"/>
      <c r="N545" s="2045"/>
      <c r="P545" s="2056"/>
      <c r="Q545" s="1914" t="s">
        <v>103</v>
      </c>
      <c r="R545" s="1905" t="s">
        <v>104</v>
      </c>
      <c r="S545" s="1905"/>
      <c r="T545" s="1905"/>
      <c r="U545" s="1905"/>
      <c r="V545" s="1905"/>
      <c r="W545" s="1905"/>
      <c r="X545" s="1904" t="s">
        <v>24</v>
      </c>
      <c r="Y545" s="1905" t="s">
        <v>105</v>
      </c>
      <c r="Z545" s="1905"/>
      <c r="AA545" s="1905"/>
      <c r="AB545" s="1905"/>
      <c r="AC545" s="1906"/>
      <c r="AE545" s="441" t="s">
        <v>402</v>
      </c>
    </row>
    <row r="546" spans="1:35" ht="15" customHeight="1" x14ac:dyDescent="0.25">
      <c r="A546" s="2056"/>
      <c r="B546" s="2044"/>
      <c r="C546" s="2045"/>
      <c r="D546" s="2045"/>
      <c r="E546" s="2045"/>
      <c r="F546" s="2045"/>
      <c r="G546" s="2045"/>
      <c r="H546" s="2045"/>
      <c r="I546" s="2046"/>
      <c r="J546" s="2045"/>
      <c r="K546" s="2045"/>
      <c r="L546" s="2045"/>
      <c r="M546" s="2045"/>
      <c r="N546" s="2045"/>
      <c r="P546" s="2056"/>
      <c r="Q546" s="1914"/>
      <c r="R546" s="1905"/>
      <c r="S546" s="1905"/>
      <c r="T546" s="1905"/>
      <c r="U546" s="1905"/>
      <c r="V546" s="1905"/>
      <c r="W546" s="1905"/>
      <c r="X546" s="1904"/>
      <c r="Y546" s="1905"/>
      <c r="Z546" s="1905"/>
      <c r="AA546" s="1905"/>
      <c r="AB546" s="1905"/>
      <c r="AC546" s="1906"/>
      <c r="AE546" s="441" t="s">
        <v>402</v>
      </c>
    </row>
    <row r="547" spans="1:35" ht="15.75" x14ac:dyDescent="0.25">
      <c r="A547" s="2056"/>
      <c r="B547" s="453" t="s">
        <v>108</v>
      </c>
      <c r="C547" s="454" t="str">
        <f ca="1">CELL("nomfichier")</f>
        <v>C:\Users\Joël Leboucher\Desktop\UPRT a faire\EN CHANTIER\fait\PORTION\[ff-14.B-restauration-10.postits-portions.xlsx]Nota</v>
      </c>
      <c r="D547" s="454"/>
      <c r="E547" s="454"/>
      <c r="F547" s="454"/>
      <c r="G547" s="454"/>
      <c r="H547" s="454"/>
      <c r="I547" s="454"/>
      <c r="J547" s="454"/>
      <c r="K547" s="454"/>
      <c r="L547" s="454"/>
      <c r="M547" s="454"/>
      <c r="N547" s="455"/>
      <c r="P547" s="2056"/>
      <c r="Q547" s="453" t="s">
        <v>108</v>
      </c>
      <c r="R547" s="454" t="str">
        <f ca="1">CELL("nomfichier")</f>
        <v>C:\Users\Joël Leboucher\Desktop\UPRT a faire\EN CHANTIER\fait\PORTION\[ff-14.B-restauration-10.postits-portions.xlsx]Nota</v>
      </c>
      <c r="S547" s="454"/>
      <c r="T547" s="454"/>
      <c r="U547" s="454"/>
      <c r="V547" s="454"/>
      <c r="W547" s="454"/>
      <c r="X547" s="454"/>
      <c r="Y547" s="454"/>
      <c r="Z547" s="454"/>
      <c r="AA547" s="454"/>
      <c r="AB547" s="454"/>
      <c r="AC547" s="455"/>
      <c r="AE547" s="441" t="s">
        <v>402</v>
      </c>
    </row>
    <row r="548" spans="1:35" ht="15.75" x14ac:dyDescent="0.25">
      <c r="A548" s="2056"/>
      <c r="B548" s="456" t="s">
        <v>110</v>
      </c>
      <c r="C548" s="454" t="s">
        <v>371</v>
      </c>
      <c r="D548" s="454"/>
      <c r="E548" s="454"/>
      <c r="F548" s="454"/>
      <c r="G548" s="454"/>
      <c r="H548" s="454"/>
      <c r="I548" s="454"/>
      <c r="J548" s="454"/>
      <c r="K548" s="454"/>
      <c r="L548" s="454"/>
      <c r="M548" s="454"/>
      <c r="N548" s="455"/>
      <c r="P548" s="2056"/>
      <c r="Q548" s="456" t="s">
        <v>110</v>
      </c>
      <c r="R548" s="454" t="s">
        <v>371</v>
      </c>
      <c r="S548" s="454"/>
      <c r="T548" s="454"/>
      <c r="U548" s="454"/>
      <c r="V548" s="454"/>
      <c r="W548" s="454"/>
      <c r="X548" s="454"/>
      <c r="Y548" s="454"/>
      <c r="Z548" s="454"/>
      <c r="AA548" s="454"/>
      <c r="AB548" s="454"/>
      <c r="AC548" s="455"/>
      <c r="AE548" s="441" t="s">
        <v>402</v>
      </c>
    </row>
    <row r="549" spans="1:35" ht="16.5" thickBot="1" x14ac:dyDescent="0.3">
      <c r="A549" s="2056"/>
      <c r="B549" s="1907" t="s">
        <v>113</v>
      </c>
      <c r="C549" s="1907"/>
      <c r="D549" s="1907"/>
      <c r="E549" s="1907"/>
      <c r="F549" s="1907"/>
      <c r="G549" s="1907"/>
      <c r="H549" s="1907"/>
      <c r="I549" s="1907"/>
      <c r="J549" s="1907"/>
      <c r="K549" s="1907"/>
      <c r="L549" s="1907"/>
      <c r="M549" s="1907"/>
      <c r="N549" s="1908"/>
      <c r="P549" s="2056"/>
      <c r="Q549" s="1907" t="s">
        <v>113</v>
      </c>
      <c r="R549" s="1907"/>
      <c r="S549" s="1907"/>
      <c r="T549" s="1907"/>
      <c r="U549" s="1907"/>
      <c r="V549" s="1907"/>
      <c r="W549" s="1907"/>
      <c r="X549" s="1907"/>
      <c r="Y549" s="1907"/>
      <c r="Z549" s="1907"/>
      <c r="AA549" s="1907"/>
      <c r="AB549" s="1907"/>
      <c r="AC549" s="1908"/>
      <c r="AE549" s="441" t="s">
        <v>402</v>
      </c>
    </row>
    <row r="550" spans="1:35" x14ac:dyDescent="0.25">
      <c r="A550" s="44"/>
      <c r="B550" s="44"/>
      <c r="C550" s="44"/>
      <c r="D550" s="44"/>
      <c r="E550" s="44"/>
      <c r="F550" s="44"/>
      <c r="G550" s="44"/>
      <c r="H550" s="44"/>
      <c r="I550" s="44"/>
      <c r="J550" s="44"/>
      <c r="K550" s="44"/>
      <c r="L550" s="44"/>
      <c r="M550" s="44"/>
      <c r="N550" s="44"/>
      <c r="P550" s="44"/>
      <c r="Q550" s="44"/>
      <c r="R550" s="44"/>
      <c r="S550" s="44"/>
      <c r="T550" s="44"/>
      <c r="U550" s="44"/>
      <c r="V550" s="44"/>
      <c r="W550" s="44"/>
      <c r="X550" s="44"/>
      <c r="Y550" s="44"/>
      <c r="Z550" s="44"/>
      <c r="AA550" s="44"/>
      <c r="AB550" s="44"/>
      <c r="AC550" s="44"/>
    </row>
    <row r="551" spans="1:35" ht="15.75" x14ac:dyDescent="0.25">
      <c r="B551" s="1882" t="s">
        <v>514</v>
      </c>
      <c r="C551" s="1882"/>
      <c r="D551" s="1882"/>
      <c r="E551" s="476"/>
      <c r="F551" s="476"/>
      <c r="G551" s="476"/>
      <c r="H551" s="476"/>
      <c r="I551" s="476"/>
      <c r="J551" s="476"/>
      <c r="K551" s="476"/>
      <c r="L551" s="476"/>
      <c r="M551" s="476"/>
      <c r="N551" s="476"/>
      <c r="Q551" s="1882" t="s">
        <v>514</v>
      </c>
      <c r="R551" s="1882"/>
      <c r="S551" s="1882"/>
      <c r="T551" s="476"/>
      <c r="U551" s="476"/>
      <c r="V551" s="476"/>
      <c r="W551" s="476"/>
      <c r="X551" s="476"/>
      <c r="Y551" s="476"/>
      <c r="Z551" s="476"/>
      <c r="AA551" s="476"/>
      <c r="AB551" s="476"/>
      <c r="AC551" s="476"/>
    </row>
    <row r="552" spans="1:35" ht="15.75" thickBot="1" x14ac:dyDescent="0.3">
      <c r="A552" s="44"/>
      <c r="B552" s="44"/>
      <c r="C552" s="44"/>
      <c r="D552" s="44"/>
      <c r="E552" s="44"/>
      <c r="F552" s="44"/>
      <c r="G552" s="44"/>
      <c r="H552" s="44"/>
      <c r="I552" s="44"/>
      <c r="J552" s="44"/>
      <c r="K552" s="44"/>
      <c r="L552" s="44"/>
      <c r="M552" s="44"/>
      <c r="N552" s="44"/>
      <c r="P552" s="44"/>
      <c r="Q552" s="44"/>
      <c r="R552" s="44"/>
      <c r="S552" s="44"/>
      <c r="T552" s="44"/>
      <c r="U552" s="44"/>
      <c r="V552" s="44"/>
      <c r="W552" s="44"/>
      <c r="X552" s="44"/>
      <c r="Y552" s="44"/>
      <c r="Z552" s="44"/>
      <c r="AA552" s="44"/>
      <c r="AB552" s="44"/>
      <c r="AC552" s="44"/>
    </row>
    <row r="553" spans="1:35" x14ac:dyDescent="0.25">
      <c r="A553" s="401" t="s">
        <v>98</v>
      </c>
      <c r="B553" s="2042" t="s">
        <v>194</v>
      </c>
      <c r="C553" s="2042"/>
      <c r="D553" s="2042"/>
      <c r="E553" s="2042"/>
      <c r="F553" s="2042"/>
      <c r="G553" s="2042"/>
      <c r="H553" s="2043" t="s">
        <v>536</v>
      </c>
      <c r="I553" s="1945" t="str">
        <f>B553</f>
        <v>NOM DE LA RECETTE</v>
      </c>
      <c r="J553" s="1945"/>
      <c r="K553" s="1945"/>
      <c r="L553" s="1945"/>
      <c r="M553" s="1945"/>
      <c r="N553" s="1946"/>
      <c r="P553" s="401" t="s">
        <v>98</v>
      </c>
      <c r="Q553" s="2042" t="s">
        <v>194</v>
      </c>
      <c r="R553" s="2042"/>
      <c r="S553" s="2042"/>
      <c r="T553" s="2042"/>
      <c r="U553" s="2042"/>
      <c r="V553" s="2042"/>
      <c r="W553" s="2043" t="s">
        <v>536</v>
      </c>
      <c r="X553" s="1945" t="str">
        <f>Q553</f>
        <v>NOM DE LA RECETTE</v>
      </c>
      <c r="Y553" s="1945"/>
      <c r="Z553" s="1945"/>
      <c r="AA553" s="1945"/>
      <c r="AB553" s="1945"/>
      <c r="AC553" s="1946"/>
      <c r="AE553" s="1872" t="s">
        <v>100</v>
      </c>
      <c r="AF553" s="1873" t="s">
        <v>384</v>
      </c>
      <c r="AG553" s="1873"/>
      <c r="AH553" s="1873"/>
      <c r="AI553" s="1873"/>
    </row>
    <row r="554" spans="1:35" x14ac:dyDescent="0.25">
      <c r="A554" s="2038"/>
      <c r="B554" s="2042"/>
      <c r="C554" s="2042"/>
      <c r="D554" s="2042"/>
      <c r="E554" s="2042"/>
      <c r="F554" s="2042"/>
      <c r="G554" s="2042"/>
      <c r="H554" s="2043"/>
      <c r="I554" s="1947"/>
      <c r="J554" s="1947"/>
      <c r="K554" s="1947"/>
      <c r="L554" s="1947"/>
      <c r="M554" s="1947"/>
      <c r="N554" s="1948"/>
      <c r="P554" s="2038"/>
      <c r="Q554" s="2042"/>
      <c r="R554" s="2042"/>
      <c r="S554" s="2042"/>
      <c r="T554" s="2042"/>
      <c r="U554" s="2042"/>
      <c r="V554" s="2042"/>
      <c r="W554" s="2043"/>
      <c r="X554" s="1947"/>
      <c r="Y554" s="1947"/>
      <c r="Z554" s="1947"/>
      <c r="AA554" s="1947"/>
      <c r="AB554" s="1947"/>
      <c r="AC554" s="1948"/>
      <c r="AE554" s="1872"/>
      <c r="AF554" s="1873"/>
      <c r="AG554" s="1873"/>
      <c r="AH554" s="1873"/>
      <c r="AI554" s="1873"/>
    </row>
    <row r="555" spans="1:35" ht="26.25" x14ac:dyDescent="0.25">
      <c r="A555" s="2038"/>
      <c r="B555" s="2039" t="s">
        <v>497</v>
      </c>
      <c r="C555" s="2039"/>
      <c r="D555" s="2039"/>
      <c r="E555" s="2039"/>
      <c r="F555" s="2039"/>
      <c r="G555" s="2039"/>
      <c r="H555" s="625"/>
      <c r="I555" s="402" t="s">
        <v>102</v>
      </c>
      <c r="J555" s="403"/>
      <c r="K555" s="403"/>
      <c r="L555" s="403"/>
      <c r="M555" s="403"/>
      <c r="N555" s="404"/>
      <c r="P555" s="2038"/>
      <c r="Q555" s="1937" t="s">
        <v>497</v>
      </c>
      <c r="R555" s="1937"/>
      <c r="S555" s="1937"/>
      <c r="T555" s="1937"/>
      <c r="U555" s="1937"/>
      <c r="V555" s="1937"/>
      <c r="W555" s="1937"/>
      <c r="X555" s="57" t="s">
        <v>102</v>
      </c>
      <c r="Y555" s="405"/>
      <c r="Z555" s="405"/>
      <c r="AA555" s="405"/>
      <c r="AB555" s="405"/>
      <c r="AC555" s="406"/>
      <c r="AE555" s="1872"/>
      <c r="AF555" s="1873"/>
      <c r="AG555" s="1873"/>
      <c r="AH555" s="1873"/>
      <c r="AI555" s="1873"/>
    </row>
    <row r="556" spans="1:35" ht="26.25" x14ac:dyDescent="0.25">
      <c r="A556" s="2038"/>
      <c r="B556" s="2039"/>
      <c r="C556" s="2039"/>
      <c r="D556" s="2039"/>
      <c r="E556" s="2039"/>
      <c r="F556" s="2039"/>
      <c r="G556" s="2039"/>
      <c r="H556" s="625"/>
      <c r="I556" s="407" t="s">
        <v>489</v>
      </c>
      <c r="J556" s="408"/>
      <c r="K556" s="408"/>
      <c r="L556" s="408"/>
      <c r="M556" s="408"/>
      <c r="N556" s="409"/>
      <c r="P556" s="2038"/>
      <c r="Q556" s="1937"/>
      <c r="R556" s="1937"/>
      <c r="S556" s="1937"/>
      <c r="T556" s="1937"/>
      <c r="U556" s="1937"/>
      <c r="V556" s="1937"/>
      <c r="W556" s="1937"/>
      <c r="X556" s="410" t="s">
        <v>489</v>
      </c>
      <c r="Y556" s="411"/>
      <c r="Z556" s="411"/>
      <c r="AA556" s="411"/>
      <c r="AB556" s="411"/>
      <c r="AC556" s="412"/>
      <c r="AE556" s="1872"/>
      <c r="AF556" s="1873"/>
      <c r="AG556" s="1873"/>
      <c r="AH556" s="1873"/>
      <c r="AI556" s="1873"/>
    </row>
    <row r="557" spans="1:35" ht="18.75" x14ac:dyDescent="0.25">
      <c r="A557" s="2038"/>
      <c r="B557" s="626" t="s">
        <v>21</v>
      </c>
      <c r="C557" s="627"/>
      <c r="D557" s="627"/>
      <c r="E557" s="627"/>
      <c r="F557" s="627"/>
      <c r="G557" s="2040" t="s">
        <v>22</v>
      </c>
      <c r="H557" s="2040"/>
      <c r="I557" s="407"/>
      <c r="J557" s="408"/>
      <c r="K557" s="408"/>
      <c r="L557" s="408"/>
      <c r="M557" s="408"/>
      <c r="N557" s="409"/>
      <c r="P557" s="2038"/>
      <c r="Q557" s="415" t="s">
        <v>21</v>
      </c>
      <c r="R557" s="416"/>
      <c r="S557" s="416"/>
      <c r="T557" s="416"/>
      <c r="U557" s="416"/>
      <c r="V557" s="1939" t="s">
        <v>22</v>
      </c>
      <c r="W557" s="1939"/>
      <c r="X557" s="410"/>
      <c r="Y557" s="411"/>
      <c r="Z557" s="411"/>
      <c r="AA557" s="411"/>
      <c r="AB557" s="411"/>
      <c r="AC557" s="412"/>
      <c r="AE557" s="1872"/>
      <c r="AF557" s="1873"/>
      <c r="AG557" s="1873"/>
      <c r="AH557" s="1873"/>
      <c r="AI557" s="1873"/>
    </row>
    <row r="558" spans="1:35" ht="15.75" x14ac:dyDescent="0.25">
      <c r="A558" s="2038"/>
      <c r="B558" s="2041" t="s">
        <v>106</v>
      </c>
      <c r="C558" s="2041"/>
      <c r="D558" s="628"/>
      <c r="E558" s="628"/>
      <c r="F558" s="628"/>
      <c r="G558" s="2036" t="s">
        <v>27</v>
      </c>
      <c r="H558" s="2036"/>
      <c r="I558" s="407"/>
      <c r="J558" s="407"/>
      <c r="K558" s="407"/>
      <c r="L558" s="407"/>
      <c r="M558" s="407"/>
      <c r="N558" s="418"/>
      <c r="P558" s="2038"/>
      <c r="Q558" s="1941" t="s">
        <v>106</v>
      </c>
      <c r="R558" s="1941"/>
      <c r="S558" s="419"/>
      <c r="T558" s="419"/>
      <c r="U558" s="419"/>
      <c r="V558" s="1942" t="s">
        <v>27</v>
      </c>
      <c r="W558" s="1942"/>
      <c r="X558" s="410"/>
      <c r="Y558" s="410"/>
      <c r="Z558" s="410"/>
      <c r="AA558" s="410"/>
      <c r="AB558" s="410"/>
      <c r="AC558" s="420"/>
      <c r="AE558" s="1872"/>
      <c r="AF558" s="1873"/>
      <c r="AG558" s="1873"/>
      <c r="AH558" s="1873"/>
      <c r="AI558" s="1873"/>
    </row>
    <row r="559" spans="1:35" ht="15.75" x14ac:dyDescent="0.25">
      <c r="A559" s="2038"/>
      <c r="B559" s="1930">
        <v>2</v>
      </c>
      <c r="C559" s="2036" t="s">
        <v>30</v>
      </c>
      <c r="D559" s="2033" t="s">
        <v>107</v>
      </c>
      <c r="E559" s="629"/>
      <c r="F559" s="629"/>
      <c r="G559" s="1932">
        <v>10</v>
      </c>
      <c r="H559" s="1932"/>
      <c r="I559" s="407"/>
      <c r="J559" s="407"/>
      <c r="K559" s="407"/>
      <c r="L559" s="407"/>
      <c r="M559" s="407"/>
      <c r="N559" s="418"/>
      <c r="P559" s="2038"/>
      <c r="Q559" s="2037">
        <v>2</v>
      </c>
      <c r="R559" s="1934" t="s">
        <v>30</v>
      </c>
      <c r="S559" s="1924" t="s">
        <v>107</v>
      </c>
      <c r="T559" s="421"/>
      <c r="U559" s="421"/>
      <c r="V559" s="1925">
        <v>10</v>
      </c>
      <c r="W559" s="1925"/>
      <c r="X559" s="410"/>
      <c r="Y559" s="410"/>
      <c r="Z559" s="410"/>
      <c r="AA559" s="410"/>
      <c r="AB559" s="410"/>
      <c r="AC559" s="420"/>
      <c r="AE559" s="1872"/>
      <c r="AF559" s="1873"/>
      <c r="AG559" s="1873"/>
      <c r="AH559" s="1873"/>
      <c r="AI559" s="1873"/>
    </row>
    <row r="560" spans="1:35" ht="15.75" x14ac:dyDescent="0.25">
      <c r="A560" s="2038"/>
      <c r="B560" s="1930"/>
      <c r="C560" s="2036"/>
      <c r="D560" s="2033"/>
      <c r="E560" s="629"/>
      <c r="F560" s="629"/>
      <c r="G560" s="1932"/>
      <c r="H560" s="1932"/>
      <c r="I560" s="407"/>
      <c r="J560" s="407"/>
      <c r="K560" s="407"/>
      <c r="L560" s="407"/>
      <c r="M560" s="407"/>
      <c r="N560" s="418"/>
      <c r="P560" s="2038"/>
      <c r="Q560" s="2037"/>
      <c r="R560" s="1934"/>
      <c r="S560" s="1924"/>
      <c r="T560" s="421"/>
      <c r="U560" s="421"/>
      <c r="V560" s="1925"/>
      <c r="W560" s="1925"/>
      <c r="X560" s="410"/>
      <c r="Y560" s="410"/>
      <c r="Z560" s="410"/>
      <c r="AA560" s="410"/>
      <c r="AB560" s="410"/>
      <c r="AC560" s="420"/>
      <c r="AE560" s="1872"/>
      <c r="AF560" s="1873"/>
      <c r="AG560" s="1873"/>
      <c r="AH560" s="1873"/>
      <c r="AI560" s="1873"/>
    </row>
    <row r="561" spans="1:35" ht="15.75" x14ac:dyDescent="0.25">
      <c r="A561" s="2038"/>
      <c r="B561" s="630"/>
      <c r="C561" s="630"/>
      <c r="D561" s="630"/>
      <c r="E561" s="629"/>
      <c r="F561" s="629"/>
      <c r="G561" s="2033" t="s">
        <v>109</v>
      </c>
      <c r="H561" s="2033"/>
      <c r="I561" s="407"/>
      <c r="J561" s="407"/>
      <c r="K561" s="407"/>
      <c r="L561" s="407"/>
      <c r="M561" s="407"/>
      <c r="N561" s="418"/>
      <c r="P561" s="2038"/>
      <c r="Q561" s="423"/>
      <c r="R561" s="423"/>
      <c r="S561" s="423"/>
      <c r="T561" s="421"/>
      <c r="U561" s="421"/>
      <c r="V561" s="1927" t="s">
        <v>109</v>
      </c>
      <c r="W561" s="1927"/>
      <c r="X561" s="410"/>
      <c r="Y561" s="410"/>
      <c r="Z561" s="410"/>
      <c r="AA561" s="410"/>
      <c r="AB561" s="410"/>
      <c r="AC561" s="420"/>
      <c r="AE561" s="1872"/>
      <c r="AF561" s="1873"/>
      <c r="AG561" s="1873"/>
      <c r="AH561" s="1873"/>
      <c r="AI561" s="1873"/>
    </row>
    <row r="562" spans="1:35" ht="15.75" x14ac:dyDescent="0.25">
      <c r="A562" s="2038"/>
      <c r="B562" s="631" t="s">
        <v>39</v>
      </c>
      <c r="C562" s="631" t="s">
        <v>103</v>
      </c>
      <c r="D562" s="631" t="s">
        <v>36</v>
      </c>
      <c r="E562" s="629"/>
      <c r="F562" s="629"/>
      <c r="G562" s="632"/>
      <c r="H562" s="633"/>
      <c r="I562" s="407"/>
      <c r="J562" s="407"/>
      <c r="K562" s="407"/>
      <c r="L562" s="407"/>
      <c r="M562" s="407"/>
      <c r="N562" s="418"/>
      <c r="P562" s="2038"/>
      <c r="Q562" s="468" t="s">
        <v>39</v>
      </c>
      <c r="R562" s="468" t="s">
        <v>103</v>
      </c>
      <c r="S562" s="468" t="s">
        <v>36</v>
      </c>
      <c r="T562" s="421"/>
      <c r="U562" s="421"/>
      <c r="V562" s="428"/>
      <c r="W562" s="429"/>
      <c r="X562" s="410"/>
      <c r="Y562" s="410"/>
      <c r="Z562" s="410"/>
      <c r="AA562" s="410"/>
      <c r="AB562" s="410"/>
      <c r="AC562" s="420"/>
      <c r="AE562" s="1872"/>
      <c r="AF562" s="1873"/>
      <c r="AG562" s="1873"/>
      <c r="AH562" s="1873"/>
      <c r="AI562" s="1873"/>
    </row>
    <row r="563" spans="1:35" ht="15.75" x14ac:dyDescent="0.25">
      <c r="A563" s="2038"/>
      <c r="B563" s="430">
        <v>150</v>
      </c>
      <c r="C563" s="431" t="s">
        <v>355</v>
      </c>
      <c r="D563" s="634" t="s">
        <v>344</v>
      </c>
      <c r="E563" s="629"/>
      <c r="F563" s="629"/>
      <c r="G563" s="635">
        <f>(B563/B559)*G559</f>
        <v>750</v>
      </c>
      <c r="H563" s="636" t="str">
        <f t="shared" ref="H563:H582" si="22">C563</f>
        <v>g</v>
      </c>
      <c r="I563" s="407"/>
      <c r="J563" s="407"/>
      <c r="K563" s="407"/>
      <c r="L563" s="407"/>
      <c r="M563" s="407"/>
      <c r="N563" s="418"/>
      <c r="P563" s="2038"/>
      <c r="Q563" s="430">
        <v>150</v>
      </c>
      <c r="R563" s="431" t="s">
        <v>355</v>
      </c>
      <c r="S563" s="637" t="s">
        <v>344</v>
      </c>
      <c r="T563" s="421"/>
      <c r="U563" s="421"/>
      <c r="V563" s="436">
        <f>(Q563/Q559)*V559</f>
        <v>750</v>
      </c>
      <c r="W563" s="437" t="str">
        <f t="shared" ref="W563:W582" si="23">R563</f>
        <v>g</v>
      </c>
      <c r="X563" s="410"/>
      <c r="Y563" s="410"/>
      <c r="Z563" s="410"/>
      <c r="AA563" s="410"/>
      <c r="AB563" s="410"/>
      <c r="AC563" s="420"/>
      <c r="AE563" s="1872"/>
      <c r="AF563" s="1873"/>
      <c r="AG563" s="1873"/>
      <c r="AH563" s="1873"/>
      <c r="AI563" s="1873"/>
    </row>
    <row r="564" spans="1:35" ht="15.75" x14ac:dyDescent="0.25">
      <c r="A564" s="2038"/>
      <c r="B564" s="430">
        <v>80</v>
      </c>
      <c r="C564" s="431" t="s">
        <v>355</v>
      </c>
      <c r="D564" s="634" t="s">
        <v>344</v>
      </c>
      <c r="E564" s="629"/>
      <c r="F564" s="629"/>
      <c r="G564" s="635">
        <f>(B564/B559)*G559</f>
        <v>400</v>
      </c>
      <c r="H564" s="636" t="str">
        <f t="shared" si="22"/>
        <v>g</v>
      </c>
      <c r="I564" s="407"/>
      <c r="J564" s="407"/>
      <c r="K564" s="407"/>
      <c r="L564" s="407"/>
      <c r="M564" s="407"/>
      <c r="N564" s="418"/>
      <c r="P564" s="2038"/>
      <c r="Q564" s="430">
        <v>80</v>
      </c>
      <c r="R564" s="431" t="s">
        <v>355</v>
      </c>
      <c r="S564" s="637" t="s">
        <v>344</v>
      </c>
      <c r="T564" s="421"/>
      <c r="U564" s="421"/>
      <c r="V564" s="436">
        <f>(Q564/Q559)*V559</f>
        <v>400</v>
      </c>
      <c r="W564" s="437" t="str">
        <f t="shared" si="23"/>
        <v>g</v>
      </c>
      <c r="X564" s="410"/>
      <c r="Y564" s="410"/>
      <c r="Z564" s="410"/>
      <c r="AA564" s="410"/>
      <c r="AB564" s="410"/>
      <c r="AC564" s="420"/>
      <c r="AE564" s="1872"/>
      <c r="AF564" s="1873"/>
      <c r="AG564" s="1873"/>
      <c r="AH564" s="1873"/>
      <c r="AI564" s="1873"/>
    </row>
    <row r="565" spans="1:35" ht="15.75" x14ac:dyDescent="0.25">
      <c r="A565" s="2038"/>
      <c r="B565" s="430">
        <v>1</v>
      </c>
      <c r="C565" s="431" t="s">
        <v>118</v>
      </c>
      <c r="D565" s="634" t="s">
        <v>344</v>
      </c>
      <c r="E565" s="629"/>
      <c r="F565" s="629"/>
      <c r="G565" s="638">
        <f>(B565/B559)*G559</f>
        <v>5</v>
      </c>
      <c r="H565" s="636" t="str">
        <f t="shared" si="22"/>
        <v>blanc</v>
      </c>
      <c r="I565" s="407"/>
      <c r="J565" s="407"/>
      <c r="K565" s="407"/>
      <c r="L565" s="407"/>
      <c r="M565" s="407"/>
      <c r="N565" s="418"/>
      <c r="P565" s="2038"/>
      <c r="Q565" s="430">
        <v>1</v>
      </c>
      <c r="R565" s="431" t="s">
        <v>118</v>
      </c>
      <c r="S565" s="637" t="s">
        <v>344</v>
      </c>
      <c r="T565" s="421"/>
      <c r="U565" s="421"/>
      <c r="V565" s="436">
        <f>(Q565/Q559)*V559</f>
        <v>5</v>
      </c>
      <c r="W565" s="437" t="str">
        <f t="shared" si="23"/>
        <v>blanc</v>
      </c>
      <c r="X565" s="410"/>
      <c r="Y565" s="410"/>
      <c r="Z565" s="410"/>
      <c r="AA565" s="410"/>
      <c r="AB565" s="410"/>
      <c r="AC565" s="420"/>
      <c r="AE565" s="1872"/>
      <c r="AF565" s="1873"/>
      <c r="AG565" s="1873"/>
      <c r="AH565" s="1873"/>
      <c r="AI565" s="1873"/>
    </row>
    <row r="566" spans="1:35" ht="18.75" x14ac:dyDescent="0.25">
      <c r="A566" s="2038"/>
      <c r="B566" s="430">
        <v>2</v>
      </c>
      <c r="C566" s="431" t="s">
        <v>125</v>
      </c>
      <c r="D566" s="634" t="s">
        <v>344</v>
      </c>
      <c r="E566" s="629"/>
      <c r="F566" s="629"/>
      <c r="G566" s="639">
        <f>(B566/B559)*G559</f>
        <v>10</v>
      </c>
      <c r="H566" s="636" t="str">
        <f t="shared" si="22"/>
        <v>pincées</v>
      </c>
      <c r="I566" s="407"/>
      <c r="J566" s="407"/>
      <c r="K566" s="407"/>
      <c r="L566" s="407"/>
      <c r="M566" s="407"/>
      <c r="N566" s="418"/>
      <c r="P566" s="2038"/>
      <c r="Q566" s="430">
        <v>2</v>
      </c>
      <c r="R566" s="431" t="s">
        <v>125</v>
      </c>
      <c r="S566" s="637" t="s">
        <v>344</v>
      </c>
      <c r="T566" s="421"/>
      <c r="U566" s="421"/>
      <c r="V566" s="436">
        <f>(Q566/Q559)*V559</f>
        <v>10</v>
      </c>
      <c r="W566" s="437" t="str">
        <f t="shared" si="23"/>
        <v>pincées</v>
      </c>
      <c r="X566" s="410"/>
      <c r="Y566" s="410"/>
      <c r="Z566" s="410"/>
      <c r="AA566" s="410"/>
      <c r="AB566" s="410"/>
      <c r="AC566" s="420"/>
      <c r="AE566" s="440" t="s">
        <v>402</v>
      </c>
    </row>
    <row r="567" spans="1:35" ht="15.75" x14ac:dyDescent="0.25">
      <c r="A567" s="2038"/>
      <c r="B567" s="430"/>
      <c r="C567" s="431"/>
      <c r="D567" s="634"/>
      <c r="E567" s="629"/>
      <c r="F567" s="629"/>
      <c r="G567" s="639">
        <f>(B567/B559)*G559</f>
        <v>0</v>
      </c>
      <c r="H567" s="636">
        <f t="shared" si="22"/>
        <v>0</v>
      </c>
      <c r="I567" s="407"/>
      <c r="J567" s="407"/>
      <c r="K567" s="407"/>
      <c r="L567" s="407"/>
      <c r="M567" s="407"/>
      <c r="N567" s="418"/>
      <c r="P567" s="2038"/>
      <c r="Q567" s="430"/>
      <c r="R567" s="431"/>
      <c r="S567" s="637"/>
      <c r="T567" s="421"/>
      <c r="U567" s="421"/>
      <c r="V567" s="442">
        <f>(Q567/Q559)*V559</f>
        <v>0</v>
      </c>
      <c r="W567" s="437">
        <f t="shared" si="23"/>
        <v>0</v>
      </c>
      <c r="X567" s="410"/>
      <c r="Y567" s="410"/>
      <c r="Z567" s="410"/>
      <c r="AA567" s="410"/>
      <c r="AB567" s="410"/>
      <c r="AC567" s="420"/>
      <c r="AE567" s="441" t="s">
        <v>402</v>
      </c>
    </row>
    <row r="568" spans="1:35" ht="15.75" x14ac:dyDescent="0.25">
      <c r="A568" s="2038"/>
      <c r="B568" s="430"/>
      <c r="C568" s="431"/>
      <c r="D568" s="634"/>
      <c r="E568" s="629"/>
      <c r="F568" s="629"/>
      <c r="G568" s="639">
        <f>(B568/B559)*G559</f>
        <v>0</v>
      </c>
      <c r="H568" s="636">
        <f t="shared" si="22"/>
        <v>0</v>
      </c>
      <c r="I568" s="407"/>
      <c r="J568" s="407"/>
      <c r="K568" s="407"/>
      <c r="L568" s="407"/>
      <c r="M568" s="407"/>
      <c r="N568" s="418"/>
      <c r="P568" s="2038"/>
      <c r="Q568" s="430"/>
      <c r="R568" s="431"/>
      <c r="S568" s="637"/>
      <c r="T568" s="421"/>
      <c r="U568" s="421"/>
      <c r="V568" s="442">
        <f>(Q568/Q559)*V559</f>
        <v>0</v>
      </c>
      <c r="W568" s="437">
        <f t="shared" si="23"/>
        <v>0</v>
      </c>
      <c r="X568" s="410"/>
      <c r="Y568" s="410"/>
      <c r="Z568" s="410"/>
      <c r="AA568" s="410"/>
      <c r="AB568" s="410"/>
      <c r="AC568" s="420"/>
      <c r="AE568" s="441" t="s">
        <v>402</v>
      </c>
    </row>
    <row r="569" spans="1:35" ht="15.75" x14ac:dyDescent="0.25">
      <c r="A569" s="2038"/>
      <c r="B569" s="430"/>
      <c r="C569" s="431"/>
      <c r="D569" s="634"/>
      <c r="E569" s="629"/>
      <c r="F569" s="629"/>
      <c r="G569" s="639">
        <f>(B569/B559)*G559</f>
        <v>0</v>
      </c>
      <c r="H569" s="636">
        <f t="shared" si="22"/>
        <v>0</v>
      </c>
      <c r="I569" s="407"/>
      <c r="J569" s="407"/>
      <c r="K569" s="407"/>
      <c r="L569" s="407"/>
      <c r="M569" s="407"/>
      <c r="N569" s="418"/>
      <c r="P569" s="2038"/>
      <c r="Q569" s="430"/>
      <c r="R569" s="431"/>
      <c r="S569" s="637"/>
      <c r="T569" s="421"/>
      <c r="U569" s="421"/>
      <c r="V569" s="442">
        <f>(Q569/Q559)*V559</f>
        <v>0</v>
      </c>
      <c r="W569" s="437">
        <f t="shared" si="23"/>
        <v>0</v>
      </c>
      <c r="X569" s="410"/>
      <c r="Y569" s="410"/>
      <c r="Z569" s="410"/>
      <c r="AA569" s="410"/>
      <c r="AB569" s="410"/>
      <c r="AC569" s="420"/>
      <c r="AE569" s="441" t="s">
        <v>402</v>
      </c>
    </row>
    <row r="570" spans="1:35" ht="15.75" x14ac:dyDescent="0.25">
      <c r="A570" s="2038"/>
      <c r="B570" s="430"/>
      <c r="C570" s="431"/>
      <c r="D570" s="634"/>
      <c r="E570" s="629"/>
      <c r="F570" s="629"/>
      <c r="G570" s="639">
        <f>(B570/B559)*G559</f>
        <v>0</v>
      </c>
      <c r="H570" s="636">
        <f t="shared" si="22"/>
        <v>0</v>
      </c>
      <c r="I570" s="407"/>
      <c r="J570" s="407"/>
      <c r="K570" s="407"/>
      <c r="L570" s="407"/>
      <c r="M570" s="407"/>
      <c r="N570" s="418"/>
      <c r="P570" s="2038"/>
      <c r="Q570" s="430"/>
      <c r="R570" s="431"/>
      <c r="S570" s="637"/>
      <c r="T570" s="421"/>
      <c r="U570" s="421"/>
      <c r="V570" s="442">
        <f>(Q570/Q559)*V559</f>
        <v>0</v>
      </c>
      <c r="W570" s="437">
        <f t="shared" si="23"/>
        <v>0</v>
      </c>
      <c r="X570" s="410"/>
      <c r="Y570" s="410"/>
      <c r="Z570" s="410"/>
      <c r="AA570" s="410"/>
      <c r="AB570" s="410"/>
      <c r="AC570" s="420"/>
      <c r="AE570" s="441" t="s">
        <v>402</v>
      </c>
    </row>
    <row r="571" spans="1:35" ht="15.75" x14ac:dyDescent="0.25">
      <c r="A571" s="2038"/>
      <c r="B571" s="430"/>
      <c r="C571" s="431"/>
      <c r="D571" s="634"/>
      <c r="E571" s="629"/>
      <c r="F571" s="629"/>
      <c r="G571" s="639">
        <f>(B571/B559)*G559</f>
        <v>0</v>
      </c>
      <c r="H571" s="636">
        <f t="shared" si="22"/>
        <v>0</v>
      </c>
      <c r="I571" s="407"/>
      <c r="J571" s="407"/>
      <c r="K571" s="407"/>
      <c r="L571" s="407"/>
      <c r="M571" s="407"/>
      <c r="N571" s="418"/>
      <c r="P571" s="2038"/>
      <c r="Q571" s="430"/>
      <c r="R571" s="431"/>
      <c r="S571" s="637"/>
      <c r="T571" s="421"/>
      <c r="U571" s="421"/>
      <c r="V571" s="442">
        <f>(Q571/Q559)*V559</f>
        <v>0</v>
      </c>
      <c r="W571" s="437">
        <f t="shared" si="23"/>
        <v>0</v>
      </c>
      <c r="X571" s="410"/>
      <c r="Y571" s="410"/>
      <c r="Z571" s="410"/>
      <c r="AA571" s="410"/>
      <c r="AB571" s="410"/>
      <c r="AC571" s="420"/>
      <c r="AE571" s="441" t="s">
        <v>402</v>
      </c>
    </row>
    <row r="572" spans="1:35" ht="15.75" x14ac:dyDescent="0.25">
      <c r="A572" s="2038"/>
      <c r="B572" s="430"/>
      <c r="C572" s="431"/>
      <c r="D572" s="634"/>
      <c r="E572" s="629"/>
      <c r="F572" s="629"/>
      <c r="G572" s="639">
        <f>(B572/B559)*G559</f>
        <v>0</v>
      </c>
      <c r="H572" s="636">
        <f t="shared" si="22"/>
        <v>0</v>
      </c>
      <c r="I572" s="407"/>
      <c r="J572" s="407"/>
      <c r="K572" s="407"/>
      <c r="L572" s="407"/>
      <c r="M572" s="407"/>
      <c r="N572" s="418"/>
      <c r="P572" s="2038"/>
      <c r="Q572" s="430"/>
      <c r="R572" s="431"/>
      <c r="S572" s="637"/>
      <c r="T572" s="421"/>
      <c r="U572" s="421"/>
      <c r="V572" s="442">
        <f>(Q572/Q559)*V559</f>
        <v>0</v>
      </c>
      <c r="W572" s="437">
        <f t="shared" si="23"/>
        <v>0</v>
      </c>
      <c r="X572" s="410"/>
      <c r="Y572" s="410"/>
      <c r="Z572" s="410"/>
      <c r="AA572" s="410"/>
      <c r="AB572" s="410"/>
      <c r="AC572" s="420"/>
      <c r="AE572" s="441" t="s">
        <v>402</v>
      </c>
    </row>
    <row r="573" spans="1:35" ht="15.75" x14ac:dyDescent="0.25">
      <c r="A573" s="2038"/>
      <c r="B573" s="430"/>
      <c r="C573" s="431"/>
      <c r="D573" s="634"/>
      <c r="E573" s="629"/>
      <c r="F573" s="629"/>
      <c r="G573" s="639">
        <f>(B573/B559)*G559</f>
        <v>0</v>
      </c>
      <c r="H573" s="636">
        <f t="shared" si="22"/>
        <v>0</v>
      </c>
      <c r="I573" s="407"/>
      <c r="J573" s="407"/>
      <c r="K573" s="407"/>
      <c r="L573" s="407"/>
      <c r="M573" s="407"/>
      <c r="N573" s="418"/>
      <c r="P573" s="2038"/>
      <c r="Q573" s="430"/>
      <c r="R573" s="431"/>
      <c r="S573" s="637"/>
      <c r="T573" s="421"/>
      <c r="U573" s="421"/>
      <c r="V573" s="442">
        <f>(Q573/Q559)*V559</f>
        <v>0</v>
      </c>
      <c r="W573" s="437">
        <f t="shared" si="23"/>
        <v>0</v>
      </c>
      <c r="X573" s="410"/>
      <c r="Y573" s="410"/>
      <c r="Z573" s="410"/>
      <c r="AA573" s="410"/>
      <c r="AB573" s="410"/>
      <c r="AC573" s="420"/>
      <c r="AE573" s="441" t="s">
        <v>402</v>
      </c>
    </row>
    <row r="574" spans="1:35" ht="15.75" x14ac:dyDescent="0.25">
      <c r="A574" s="2038"/>
      <c r="B574" s="430"/>
      <c r="C574" s="431"/>
      <c r="D574" s="634"/>
      <c r="E574" s="629"/>
      <c r="F574" s="629"/>
      <c r="G574" s="639">
        <f>(B574/B559)*G559</f>
        <v>0</v>
      </c>
      <c r="H574" s="636">
        <f t="shared" si="22"/>
        <v>0</v>
      </c>
      <c r="I574" s="407"/>
      <c r="J574" s="407"/>
      <c r="K574" s="407"/>
      <c r="L574" s="407"/>
      <c r="M574" s="407"/>
      <c r="N574" s="418"/>
      <c r="P574" s="2038"/>
      <c r="Q574" s="430"/>
      <c r="R574" s="431"/>
      <c r="S574" s="637"/>
      <c r="T574" s="421"/>
      <c r="U574" s="421"/>
      <c r="V574" s="442">
        <f>(Q574/Q559)*V559</f>
        <v>0</v>
      </c>
      <c r="W574" s="437">
        <f t="shared" si="23"/>
        <v>0</v>
      </c>
      <c r="X574" s="410"/>
      <c r="Y574" s="410"/>
      <c r="Z574" s="410"/>
      <c r="AA574" s="410"/>
      <c r="AB574" s="410"/>
      <c r="AC574" s="420"/>
      <c r="AE574" s="441" t="s">
        <v>402</v>
      </c>
    </row>
    <row r="575" spans="1:35" ht="15.75" x14ac:dyDescent="0.25">
      <c r="A575" s="2038"/>
      <c r="B575" s="430"/>
      <c r="C575" s="431"/>
      <c r="D575" s="634"/>
      <c r="E575" s="629"/>
      <c r="F575" s="629"/>
      <c r="G575" s="639">
        <f>(B575/B559)*G559</f>
        <v>0</v>
      </c>
      <c r="H575" s="636">
        <f t="shared" si="22"/>
        <v>0</v>
      </c>
      <c r="I575" s="407"/>
      <c r="J575" s="407"/>
      <c r="K575" s="407"/>
      <c r="L575" s="407"/>
      <c r="M575" s="407"/>
      <c r="N575" s="418"/>
      <c r="P575" s="2038"/>
      <c r="Q575" s="430"/>
      <c r="R575" s="431"/>
      <c r="S575" s="637"/>
      <c r="T575" s="421"/>
      <c r="U575" s="421"/>
      <c r="V575" s="442">
        <f>(Q575/Q559)*V559</f>
        <v>0</v>
      </c>
      <c r="W575" s="437">
        <f t="shared" si="23"/>
        <v>0</v>
      </c>
      <c r="X575" s="410"/>
      <c r="Y575" s="410"/>
      <c r="Z575" s="410"/>
      <c r="AA575" s="410"/>
      <c r="AB575" s="410"/>
      <c r="AC575" s="420"/>
      <c r="AE575" s="441" t="s">
        <v>402</v>
      </c>
    </row>
    <row r="576" spans="1:35" ht="15.75" x14ac:dyDescent="0.25">
      <c r="A576" s="2038"/>
      <c r="B576" s="430"/>
      <c r="C576" s="431"/>
      <c r="D576" s="634"/>
      <c r="E576" s="629"/>
      <c r="F576" s="629"/>
      <c r="G576" s="639">
        <f>(B576/B559)*G559</f>
        <v>0</v>
      </c>
      <c r="H576" s="636">
        <f t="shared" si="22"/>
        <v>0</v>
      </c>
      <c r="I576" s="407"/>
      <c r="J576" s="407"/>
      <c r="K576" s="407"/>
      <c r="L576" s="407"/>
      <c r="M576" s="407"/>
      <c r="N576" s="418"/>
      <c r="P576" s="2038"/>
      <c r="Q576" s="430"/>
      <c r="R576" s="431"/>
      <c r="S576" s="637"/>
      <c r="T576" s="421"/>
      <c r="U576" s="421"/>
      <c r="V576" s="442">
        <f>(Q576/Q559)*V559</f>
        <v>0</v>
      </c>
      <c r="W576" s="437">
        <f t="shared" si="23"/>
        <v>0</v>
      </c>
      <c r="X576" s="410"/>
      <c r="Y576" s="410"/>
      <c r="Z576" s="410"/>
      <c r="AA576" s="410"/>
      <c r="AB576" s="410"/>
      <c r="AC576" s="420"/>
      <c r="AE576" s="441" t="s">
        <v>402</v>
      </c>
    </row>
    <row r="577" spans="1:35" ht="15.75" x14ac:dyDescent="0.25">
      <c r="A577" s="2038"/>
      <c r="B577" s="430"/>
      <c r="C577" s="431"/>
      <c r="D577" s="634"/>
      <c r="E577" s="629"/>
      <c r="F577" s="629"/>
      <c r="G577" s="639">
        <f>(B577/B559)*G559</f>
        <v>0</v>
      </c>
      <c r="H577" s="636">
        <f t="shared" si="22"/>
        <v>0</v>
      </c>
      <c r="I577" s="407"/>
      <c r="J577" s="407"/>
      <c r="K577" s="407"/>
      <c r="L577" s="407"/>
      <c r="M577" s="407"/>
      <c r="N577" s="418"/>
      <c r="P577" s="2038"/>
      <c r="Q577" s="430"/>
      <c r="R577" s="431"/>
      <c r="S577" s="637"/>
      <c r="T577" s="421"/>
      <c r="U577" s="421"/>
      <c r="V577" s="442">
        <f>(Q577/Q559)*V559</f>
        <v>0</v>
      </c>
      <c r="W577" s="437">
        <f t="shared" si="23"/>
        <v>0</v>
      </c>
      <c r="X577" s="410"/>
      <c r="Y577" s="410"/>
      <c r="Z577" s="410"/>
      <c r="AA577" s="410"/>
      <c r="AB577" s="410"/>
      <c r="AC577" s="420"/>
      <c r="AE577" s="441" t="s">
        <v>402</v>
      </c>
    </row>
    <row r="578" spans="1:35" ht="15.75" x14ac:dyDescent="0.25">
      <c r="A578" s="2038"/>
      <c r="B578" s="430"/>
      <c r="C578" s="431"/>
      <c r="D578" s="634"/>
      <c r="E578" s="629"/>
      <c r="F578" s="629"/>
      <c r="G578" s="639">
        <f>(B578/B559)*G559</f>
        <v>0</v>
      </c>
      <c r="H578" s="636">
        <f t="shared" si="22"/>
        <v>0</v>
      </c>
      <c r="I578" s="407"/>
      <c r="J578" s="407"/>
      <c r="K578" s="407"/>
      <c r="L578" s="407"/>
      <c r="M578" s="407"/>
      <c r="N578" s="418"/>
      <c r="P578" s="2038"/>
      <c r="Q578" s="430"/>
      <c r="R578" s="431"/>
      <c r="S578" s="637"/>
      <c r="T578" s="421"/>
      <c r="U578" s="421"/>
      <c r="V578" s="442">
        <f>(Q578/Q559)*V559</f>
        <v>0</v>
      </c>
      <c r="W578" s="437">
        <f t="shared" si="23"/>
        <v>0</v>
      </c>
      <c r="X578" s="410"/>
      <c r="Y578" s="410"/>
      <c r="Z578" s="410"/>
      <c r="AA578" s="410"/>
      <c r="AB578" s="410"/>
      <c r="AC578" s="420"/>
      <c r="AE578" s="441" t="s">
        <v>402</v>
      </c>
    </row>
    <row r="579" spans="1:35" ht="15.75" x14ac:dyDescent="0.25">
      <c r="A579" s="2038"/>
      <c r="B579" s="430"/>
      <c r="C579" s="431"/>
      <c r="D579" s="634"/>
      <c r="E579" s="629"/>
      <c r="F579" s="629"/>
      <c r="G579" s="639">
        <f>(B579/B559)*G559</f>
        <v>0</v>
      </c>
      <c r="H579" s="636">
        <f t="shared" si="22"/>
        <v>0</v>
      </c>
      <c r="I579" s="407"/>
      <c r="J579" s="407"/>
      <c r="K579" s="407"/>
      <c r="L579" s="407"/>
      <c r="M579" s="407"/>
      <c r="N579" s="418"/>
      <c r="P579" s="2038"/>
      <c r="Q579" s="430"/>
      <c r="R579" s="431"/>
      <c r="S579" s="637"/>
      <c r="T579" s="421"/>
      <c r="U579" s="421"/>
      <c r="V579" s="442">
        <f>(Q579/Q559)*V559</f>
        <v>0</v>
      </c>
      <c r="W579" s="437">
        <f t="shared" si="23"/>
        <v>0</v>
      </c>
      <c r="X579" s="410"/>
      <c r="Y579" s="410"/>
      <c r="Z579" s="410"/>
      <c r="AA579" s="410"/>
      <c r="AB579" s="410"/>
      <c r="AC579" s="420"/>
      <c r="AE579" s="441" t="s">
        <v>402</v>
      </c>
    </row>
    <row r="580" spans="1:35" ht="15.75" x14ac:dyDescent="0.25">
      <c r="A580" s="2038"/>
      <c r="B580" s="430"/>
      <c r="C580" s="431"/>
      <c r="D580" s="634"/>
      <c r="E580" s="629"/>
      <c r="F580" s="629"/>
      <c r="G580" s="639">
        <f>(B580/B559)*G559</f>
        <v>0</v>
      </c>
      <c r="H580" s="636">
        <f t="shared" si="22"/>
        <v>0</v>
      </c>
      <c r="I580" s="407"/>
      <c r="J580" s="407"/>
      <c r="K580" s="407"/>
      <c r="L580" s="407"/>
      <c r="M580" s="407"/>
      <c r="N580" s="418"/>
      <c r="P580" s="2038"/>
      <c r="Q580" s="430"/>
      <c r="R580" s="431"/>
      <c r="S580" s="637"/>
      <c r="T580" s="421"/>
      <c r="U580" s="421"/>
      <c r="V580" s="442">
        <f>(Q580/Q559)*V559</f>
        <v>0</v>
      </c>
      <c r="W580" s="437">
        <f t="shared" si="23"/>
        <v>0</v>
      </c>
      <c r="X580" s="410"/>
      <c r="Y580" s="410"/>
      <c r="Z580" s="410"/>
      <c r="AA580" s="410"/>
      <c r="AB580" s="410"/>
      <c r="AC580" s="420"/>
      <c r="AE580" s="441" t="s">
        <v>402</v>
      </c>
    </row>
    <row r="581" spans="1:35" ht="15.75" x14ac:dyDescent="0.25">
      <c r="A581" s="2038"/>
      <c r="B581" s="430"/>
      <c r="C581" s="431"/>
      <c r="D581" s="634"/>
      <c r="E581" s="629"/>
      <c r="F581" s="629"/>
      <c r="G581" s="639">
        <f>(B581/B559)*G559</f>
        <v>0</v>
      </c>
      <c r="H581" s="636">
        <f t="shared" si="22"/>
        <v>0</v>
      </c>
      <c r="I581" s="407"/>
      <c r="J581" s="407"/>
      <c r="K581" s="407"/>
      <c r="L581" s="407"/>
      <c r="M581" s="407"/>
      <c r="N581" s="418"/>
      <c r="P581" s="2038"/>
      <c r="Q581" s="430"/>
      <c r="R581" s="431"/>
      <c r="S581" s="637"/>
      <c r="T581" s="421"/>
      <c r="U581" s="421"/>
      <c r="V581" s="442">
        <f>(Q581/Q559)*V559</f>
        <v>0</v>
      </c>
      <c r="W581" s="437">
        <f t="shared" si="23"/>
        <v>0</v>
      </c>
      <c r="X581" s="410"/>
      <c r="Y581" s="410"/>
      <c r="Z581" s="410"/>
      <c r="AA581" s="410"/>
      <c r="AB581" s="410"/>
      <c r="AC581" s="420"/>
      <c r="AE581" s="441" t="s">
        <v>402</v>
      </c>
    </row>
    <row r="582" spans="1:35" ht="15.75" x14ac:dyDescent="0.25">
      <c r="A582" s="2038"/>
      <c r="B582" s="430"/>
      <c r="C582" s="431"/>
      <c r="D582" s="634"/>
      <c r="E582" s="629"/>
      <c r="F582" s="629"/>
      <c r="G582" s="639">
        <f>(B582/B559)*G559</f>
        <v>0</v>
      </c>
      <c r="H582" s="636">
        <f t="shared" si="22"/>
        <v>0</v>
      </c>
      <c r="I582" s="407"/>
      <c r="J582" s="407"/>
      <c r="K582" s="407"/>
      <c r="L582" s="407"/>
      <c r="M582" s="407"/>
      <c r="N582" s="418"/>
      <c r="P582" s="2038"/>
      <c r="Q582" s="430"/>
      <c r="R582" s="431"/>
      <c r="S582" s="637"/>
      <c r="T582" s="421"/>
      <c r="U582" s="421"/>
      <c r="V582" s="442">
        <f>(Q582/Q559)*V559</f>
        <v>0</v>
      </c>
      <c r="W582" s="437">
        <f t="shared" si="23"/>
        <v>0</v>
      </c>
      <c r="X582" s="410"/>
      <c r="Y582" s="410"/>
      <c r="Z582" s="410"/>
      <c r="AA582" s="410"/>
      <c r="AB582" s="410"/>
      <c r="AC582" s="420"/>
      <c r="AE582" s="441" t="s">
        <v>402</v>
      </c>
    </row>
    <row r="583" spans="1:35" ht="15.75" x14ac:dyDescent="0.25">
      <c r="A583" s="2038"/>
      <c r="B583" s="2034" t="s">
        <v>491</v>
      </c>
      <c r="C583" s="2034"/>
      <c r="D583" s="2034"/>
      <c r="E583" s="2034"/>
      <c r="F583" s="2034"/>
      <c r="G583" s="2034"/>
      <c r="H583" s="2034"/>
      <c r="I583" s="2034"/>
      <c r="J583" s="2034"/>
      <c r="K583" s="2034"/>
      <c r="L583" s="2034"/>
      <c r="M583" s="2034"/>
      <c r="N583" s="2035"/>
      <c r="P583" s="2038"/>
      <c r="Q583" s="2034" t="s">
        <v>491</v>
      </c>
      <c r="R583" s="2034"/>
      <c r="S583" s="2034"/>
      <c r="T583" s="2034"/>
      <c r="U583" s="2034"/>
      <c r="V583" s="2034"/>
      <c r="W583" s="2034"/>
      <c r="X583" s="2034"/>
      <c r="Y583" s="2034"/>
      <c r="Z583" s="2034"/>
      <c r="AA583" s="2034"/>
      <c r="AB583" s="2034"/>
      <c r="AC583" s="2035"/>
      <c r="AE583" s="1870" t="s">
        <v>100</v>
      </c>
      <c r="AF583" s="1871" t="s">
        <v>384</v>
      </c>
      <c r="AG583" s="1871"/>
      <c r="AH583" s="1871"/>
      <c r="AI583" s="1871"/>
    </row>
    <row r="584" spans="1:35" ht="18.75" x14ac:dyDescent="0.25">
      <c r="A584" s="2038"/>
      <c r="B584" s="640" t="s">
        <v>24</v>
      </c>
      <c r="C584" s="444" t="s">
        <v>127</v>
      </c>
      <c r="D584" s="1915"/>
      <c r="E584" s="1916"/>
      <c r="F584" s="1916"/>
      <c r="G584" s="1916"/>
      <c r="H584" s="1916"/>
      <c r="I584" s="1916"/>
      <c r="J584" s="1916"/>
      <c r="K584" s="1916"/>
      <c r="L584" s="1916"/>
      <c r="M584" s="1916"/>
      <c r="N584" s="1917"/>
      <c r="P584" s="2038"/>
      <c r="Q584" s="445" t="s">
        <v>24</v>
      </c>
      <c r="R584" s="444" t="s">
        <v>127</v>
      </c>
      <c r="S584" s="1915"/>
      <c r="T584" s="1916"/>
      <c r="U584" s="1916"/>
      <c r="V584" s="1916"/>
      <c r="W584" s="1916"/>
      <c r="X584" s="1916"/>
      <c r="Y584" s="1916"/>
      <c r="Z584" s="1916"/>
      <c r="AA584" s="1916"/>
      <c r="AB584" s="1916"/>
      <c r="AC584" s="1917"/>
      <c r="AE584" s="1870"/>
      <c r="AF584" s="1871"/>
      <c r="AG584" s="1871"/>
      <c r="AH584" s="1871"/>
      <c r="AI584" s="1871"/>
    </row>
    <row r="585" spans="1:35" ht="15" customHeight="1" x14ac:dyDescent="0.25">
      <c r="A585" s="2038"/>
      <c r="B585" s="2047" t="s">
        <v>288</v>
      </c>
      <c r="C585" s="2047"/>
      <c r="D585" s="2047"/>
      <c r="E585" s="2047"/>
      <c r="F585" s="2047"/>
      <c r="G585" s="2047"/>
      <c r="H585" s="2047"/>
      <c r="I585" s="2047"/>
      <c r="J585" s="2047"/>
      <c r="K585" s="2047"/>
      <c r="L585" s="2047"/>
      <c r="M585" s="2047"/>
      <c r="N585" s="2048"/>
      <c r="P585" s="2038"/>
      <c r="Q585" s="2047" t="s">
        <v>288</v>
      </c>
      <c r="R585" s="2047"/>
      <c r="S585" s="2047"/>
      <c r="T585" s="2047"/>
      <c r="U585" s="2047"/>
      <c r="V585" s="2047"/>
      <c r="W585" s="2047"/>
      <c r="X585" s="2047"/>
      <c r="Y585" s="2047"/>
      <c r="Z585" s="2047"/>
      <c r="AA585" s="2047"/>
      <c r="AB585" s="2047"/>
      <c r="AC585" s="2048"/>
      <c r="AE585" s="1870"/>
      <c r="AF585" s="1871"/>
      <c r="AG585" s="1871"/>
      <c r="AH585" s="1871"/>
      <c r="AI585" s="1871"/>
    </row>
    <row r="586" spans="1:35" ht="15" customHeight="1" x14ac:dyDescent="0.25">
      <c r="A586" s="2038"/>
      <c r="B586" s="2047"/>
      <c r="C586" s="2047"/>
      <c r="D586" s="2047"/>
      <c r="E586" s="2047"/>
      <c r="F586" s="2047"/>
      <c r="G586" s="2047"/>
      <c r="H586" s="2047"/>
      <c r="I586" s="2047"/>
      <c r="J586" s="2047"/>
      <c r="K586" s="2047"/>
      <c r="L586" s="2047"/>
      <c r="M586" s="2047"/>
      <c r="N586" s="2048"/>
      <c r="P586" s="2038"/>
      <c r="Q586" s="2047"/>
      <c r="R586" s="2047"/>
      <c r="S586" s="2047"/>
      <c r="T586" s="2047"/>
      <c r="U586" s="2047"/>
      <c r="V586" s="2047"/>
      <c r="W586" s="2047"/>
      <c r="X586" s="2047"/>
      <c r="Y586" s="2047"/>
      <c r="Z586" s="2047"/>
      <c r="AA586" s="2047"/>
      <c r="AB586" s="2047"/>
      <c r="AC586" s="2048"/>
      <c r="AE586" s="441" t="s">
        <v>402</v>
      </c>
    </row>
    <row r="587" spans="1:35" ht="18.75" x14ac:dyDescent="0.25">
      <c r="A587" s="2038"/>
      <c r="B587" s="1920" t="s">
        <v>375</v>
      </c>
      <c r="C587" s="1920"/>
      <c r="D587" s="1920"/>
      <c r="E587" s="1920"/>
      <c r="F587" s="1920"/>
      <c r="G587" s="1920"/>
      <c r="H587" s="1920"/>
      <c r="I587" s="1920"/>
      <c r="J587" s="1920"/>
      <c r="K587" s="1920"/>
      <c r="L587" s="1920"/>
      <c r="M587" s="1920"/>
      <c r="N587" s="1921"/>
      <c r="P587" s="2038"/>
      <c r="Q587" s="1922" t="s">
        <v>375</v>
      </c>
      <c r="R587" s="1922"/>
      <c r="S587" s="1922"/>
      <c r="T587" s="1922"/>
      <c r="U587" s="1922"/>
      <c r="V587" s="1922"/>
      <c r="W587" s="1922"/>
      <c r="X587" s="1922"/>
      <c r="Y587" s="1922"/>
      <c r="Z587" s="1922"/>
      <c r="AA587" s="1922"/>
      <c r="AB587" s="1922"/>
      <c r="AC587" s="1923"/>
      <c r="AE587" s="441" t="s">
        <v>402</v>
      </c>
    </row>
    <row r="588" spans="1:35" ht="15.75" x14ac:dyDescent="0.25">
      <c r="A588" s="2038"/>
      <c r="B588" s="44"/>
      <c r="C588" s="44"/>
      <c r="D588" s="635">
        <v>10</v>
      </c>
      <c r="E588" s="446"/>
      <c r="F588" s="639">
        <v>2.5</v>
      </c>
      <c r="G588" s="447"/>
      <c r="H588" s="638">
        <v>0.25</v>
      </c>
      <c r="I588" s="448"/>
      <c r="J588" s="448"/>
      <c r="K588" s="448"/>
      <c r="L588" s="448"/>
      <c r="M588" s="448"/>
      <c r="N588" s="449"/>
      <c r="P588" s="2038"/>
      <c r="Q588" s="44"/>
      <c r="R588" s="44"/>
      <c r="S588" s="436">
        <v>10</v>
      </c>
      <c r="T588" s="446"/>
      <c r="U588" s="442">
        <v>2.5</v>
      </c>
      <c r="V588" s="447"/>
      <c r="W588" s="450">
        <v>0.25</v>
      </c>
      <c r="X588" s="448"/>
      <c r="Y588" s="448"/>
      <c r="Z588" s="448"/>
      <c r="AA588" s="448"/>
      <c r="AB588" s="448"/>
      <c r="AC588" s="449"/>
      <c r="AE588" s="441" t="s">
        <v>402</v>
      </c>
    </row>
    <row r="589" spans="1:35" ht="15.75" x14ac:dyDescent="0.25">
      <c r="A589" s="2038"/>
      <c r="B589" s="44"/>
      <c r="C589" s="44"/>
      <c r="D589" s="430">
        <v>150</v>
      </c>
      <c r="E589" s="448"/>
      <c r="F589" s="451">
        <v>2.5</v>
      </c>
      <c r="G589" s="448"/>
      <c r="H589" s="452">
        <v>0.25</v>
      </c>
      <c r="I589" s="448"/>
      <c r="J589" s="448"/>
      <c r="K589" s="448"/>
      <c r="L589" s="448"/>
      <c r="M589" s="448"/>
      <c r="N589" s="449"/>
      <c r="P589" s="2038"/>
      <c r="Q589" s="44"/>
      <c r="R589" s="44"/>
      <c r="S589" s="430">
        <v>150</v>
      </c>
      <c r="T589" s="448"/>
      <c r="U589" s="451">
        <v>2.5</v>
      </c>
      <c r="V589" s="448"/>
      <c r="W589" s="452">
        <v>0.25</v>
      </c>
      <c r="X589" s="448"/>
      <c r="Y589" s="448"/>
      <c r="Z589" s="448"/>
      <c r="AA589" s="448"/>
      <c r="AB589" s="448"/>
      <c r="AC589" s="449"/>
      <c r="AE589" s="441" t="s">
        <v>402</v>
      </c>
    </row>
    <row r="590" spans="1:35" ht="15" customHeight="1" x14ac:dyDescent="0.25">
      <c r="A590" s="2038"/>
      <c r="B590" s="2030" t="s">
        <v>36</v>
      </c>
      <c r="C590" s="2031" t="s">
        <v>97</v>
      </c>
      <c r="D590" s="2031"/>
      <c r="E590" s="2031"/>
      <c r="F590" s="2031"/>
      <c r="G590" s="2031"/>
      <c r="H590" s="2031"/>
      <c r="I590" s="2032" t="s">
        <v>21</v>
      </c>
      <c r="J590" s="2031" t="s">
        <v>23</v>
      </c>
      <c r="K590" s="2031"/>
      <c r="L590" s="2031"/>
      <c r="M590" s="2031"/>
      <c r="N590" s="2031"/>
      <c r="P590" s="2038"/>
      <c r="Q590" s="1914" t="s">
        <v>36</v>
      </c>
      <c r="R590" s="1905" t="s">
        <v>97</v>
      </c>
      <c r="S590" s="1905"/>
      <c r="T590" s="1905"/>
      <c r="U590" s="1905"/>
      <c r="V590" s="1905"/>
      <c r="W590" s="1905"/>
      <c r="X590" s="1904" t="s">
        <v>21</v>
      </c>
      <c r="Y590" s="1905" t="s">
        <v>23</v>
      </c>
      <c r="Z590" s="1905"/>
      <c r="AA590" s="1905"/>
      <c r="AB590" s="1905"/>
      <c r="AC590" s="1906"/>
      <c r="AE590" s="441" t="s">
        <v>402</v>
      </c>
    </row>
    <row r="591" spans="1:35" ht="15" customHeight="1" x14ac:dyDescent="0.25">
      <c r="A591" s="2038"/>
      <c r="B591" s="2030"/>
      <c r="C591" s="2031"/>
      <c r="D591" s="2031"/>
      <c r="E591" s="2031"/>
      <c r="F591" s="2031"/>
      <c r="G591" s="2031"/>
      <c r="H591" s="2031"/>
      <c r="I591" s="2032"/>
      <c r="J591" s="2031"/>
      <c r="K591" s="2031"/>
      <c r="L591" s="2031"/>
      <c r="M591" s="2031"/>
      <c r="N591" s="2031"/>
      <c r="P591" s="2038"/>
      <c r="Q591" s="1914"/>
      <c r="R591" s="1905"/>
      <c r="S591" s="1905"/>
      <c r="T591" s="1905"/>
      <c r="U591" s="1905"/>
      <c r="V591" s="1905"/>
      <c r="W591" s="1905"/>
      <c r="X591" s="1904"/>
      <c r="Y591" s="1905"/>
      <c r="Z591" s="1905"/>
      <c r="AA591" s="1905"/>
      <c r="AB591" s="1905"/>
      <c r="AC591" s="1906"/>
      <c r="AE591" s="441" t="s">
        <v>402</v>
      </c>
    </row>
    <row r="592" spans="1:35" ht="15" customHeight="1" x14ac:dyDescent="0.25">
      <c r="A592" s="2038"/>
      <c r="B592" s="2030" t="s">
        <v>39</v>
      </c>
      <c r="C592" s="2031" t="s">
        <v>369</v>
      </c>
      <c r="D592" s="2031"/>
      <c r="E592" s="2031"/>
      <c r="F592" s="2031"/>
      <c r="G592" s="2031"/>
      <c r="H592" s="2031"/>
      <c r="I592" s="2032" t="s">
        <v>22</v>
      </c>
      <c r="J592" s="2031" t="s">
        <v>265</v>
      </c>
      <c r="K592" s="2031"/>
      <c r="L592" s="2031"/>
      <c r="M592" s="2031"/>
      <c r="N592" s="2031"/>
      <c r="P592" s="2038"/>
      <c r="Q592" s="1914" t="s">
        <v>39</v>
      </c>
      <c r="R592" s="1905" t="s">
        <v>369</v>
      </c>
      <c r="S592" s="1905"/>
      <c r="T592" s="1905"/>
      <c r="U592" s="1905"/>
      <c r="V592" s="1905"/>
      <c r="W592" s="1905"/>
      <c r="X592" s="1904" t="s">
        <v>22</v>
      </c>
      <c r="Y592" s="1905" t="s">
        <v>265</v>
      </c>
      <c r="Z592" s="1905"/>
      <c r="AA592" s="1905"/>
      <c r="AB592" s="1905"/>
      <c r="AC592" s="1906"/>
      <c r="AE592" s="441" t="s">
        <v>402</v>
      </c>
    </row>
    <row r="593" spans="1:35" ht="15" customHeight="1" x14ac:dyDescent="0.25">
      <c r="A593" s="2038"/>
      <c r="B593" s="2030"/>
      <c r="C593" s="2031"/>
      <c r="D593" s="2031"/>
      <c r="E593" s="2031"/>
      <c r="F593" s="2031"/>
      <c r="G593" s="2031"/>
      <c r="H593" s="2031"/>
      <c r="I593" s="2032"/>
      <c r="J593" s="2031"/>
      <c r="K593" s="2031"/>
      <c r="L593" s="2031"/>
      <c r="M593" s="2031"/>
      <c r="N593" s="2031"/>
      <c r="P593" s="2038"/>
      <c r="Q593" s="1914"/>
      <c r="R593" s="1905"/>
      <c r="S593" s="1905"/>
      <c r="T593" s="1905"/>
      <c r="U593" s="1905"/>
      <c r="V593" s="1905"/>
      <c r="W593" s="1905"/>
      <c r="X593" s="1904"/>
      <c r="Y593" s="1905"/>
      <c r="Z593" s="1905"/>
      <c r="AA593" s="1905"/>
      <c r="AB593" s="1905"/>
      <c r="AC593" s="1906"/>
      <c r="AE593" s="441" t="s">
        <v>402</v>
      </c>
    </row>
    <row r="594" spans="1:35" ht="15" customHeight="1" x14ac:dyDescent="0.25">
      <c r="A594" s="2038"/>
      <c r="B594" s="2030" t="s">
        <v>103</v>
      </c>
      <c r="C594" s="2031" t="s">
        <v>104</v>
      </c>
      <c r="D594" s="2031"/>
      <c r="E594" s="2031"/>
      <c r="F594" s="2031"/>
      <c r="G594" s="2031"/>
      <c r="H594" s="2031"/>
      <c r="I594" s="2032" t="s">
        <v>24</v>
      </c>
      <c r="J594" s="2031" t="s">
        <v>105</v>
      </c>
      <c r="K594" s="2031"/>
      <c r="L594" s="2031"/>
      <c r="M594" s="2031"/>
      <c r="N594" s="2031"/>
      <c r="P594" s="2038"/>
      <c r="Q594" s="1914" t="s">
        <v>103</v>
      </c>
      <c r="R594" s="1905" t="s">
        <v>104</v>
      </c>
      <c r="S594" s="1905"/>
      <c r="T594" s="1905"/>
      <c r="U594" s="1905"/>
      <c r="V594" s="1905"/>
      <c r="W594" s="1905"/>
      <c r="X594" s="1904" t="s">
        <v>24</v>
      </c>
      <c r="Y594" s="1905" t="s">
        <v>105</v>
      </c>
      <c r="Z594" s="1905"/>
      <c r="AA594" s="1905"/>
      <c r="AB594" s="1905"/>
      <c r="AC594" s="1906"/>
      <c r="AE594" s="441" t="s">
        <v>402</v>
      </c>
    </row>
    <row r="595" spans="1:35" ht="15" customHeight="1" x14ac:dyDescent="0.25">
      <c r="A595" s="2038"/>
      <c r="B595" s="2030"/>
      <c r="C595" s="2031"/>
      <c r="D595" s="2031"/>
      <c r="E595" s="2031"/>
      <c r="F595" s="2031"/>
      <c r="G595" s="2031"/>
      <c r="H595" s="2031"/>
      <c r="I595" s="2032"/>
      <c r="J595" s="2031"/>
      <c r="K595" s="2031"/>
      <c r="L595" s="2031"/>
      <c r="M595" s="2031"/>
      <c r="N595" s="2031"/>
      <c r="P595" s="2038"/>
      <c r="Q595" s="1914"/>
      <c r="R595" s="1905"/>
      <c r="S595" s="1905"/>
      <c r="T595" s="1905"/>
      <c r="U595" s="1905"/>
      <c r="V595" s="1905"/>
      <c r="W595" s="1905"/>
      <c r="X595" s="1904"/>
      <c r="Y595" s="1905"/>
      <c r="Z595" s="1905"/>
      <c r="AA595" s="1905"/>
      <c r="AB595" s="1905"/>
      <c r="AC595" s="1906"/>
      <c r="AE595" s="441" t="s">
        <v>402</v>
      </c>
    </row>
    <row r="596" spans="1:35" ht="15.75" x14ac:dyDescent="0.25">
      <c r="A596" s="2038"/>
      <c r="B596" s="453" t="s">
        <v>108</v>
      </c>
      <c r="C596" s="454" t="str">
        <f ca="1">CELL("nomfichier")</f>
        <v>C:\Users\Joël Leboucher\Desktop\UPRT a faire\EN CHANTIER\fait\PORTION\[ff-14.B-restauration-10.postits-portions.xlsx]Nota</v>
      </c>
      <c r="D596" s="454"/>
      <c r="E596" s="454"/>
      <c r="F596" s="454"/>
      <c r="G596" s="454"/>
      <c r="H596" s="454"/>
      <c r="I596" s="454"/>
      <c r="J596" s="454"/>
      <c r="K596" s="454"/>
      <c r="L596" s="454"/>
      <c r="M596" s="454"/>
      <c r="N596" s="455"/>
      <c r="P596" s="2038"/>
      <c r="Q596" s="453" t="s">
        <v>108</v>
      </c>
      <c r="R596" s="454" t="str">
        <f ca="1">CELL("nomfichier")</f>
        <v>C:\Users\Joël Leboucher\Desktop\UPRT a faire\EN CHANTIER\fait\PORTION\[ff-14.B-restauration-10.postits-portions.xlsx]Nota</v>
      </c>
      <c r="S596" s="454"/>
      <c r="T596" s="454"/>
      <c r="U596" s="454"/>
      <c r="V596" s="454"/>
      <c r="W596" s="454"/>
      <c r="X596" s="454"/>
      <c r="Y596" s="454"/>
      <c r="Z596" s="454"/>
      <c r="AA596" s="454"/>
      <c r="AB596" s="454"/>
      <c r="AC596" s="455"/>
      <c r="AE596" s="441" t="s">
        <v>402</v>
      </c>
    </row>
    <row r="597" spans="1:35" ht="15.75" x14ac:dyDescent="0.25">
      <c r="A597" s="2038"/>
      <c r="B597" s="456" t="s">
        <v>110</v>
      </c>
      <c r="C597" s="454" t="s">
        <v>371</v>
      </c>
      <c r="D597" s="454"/>
      <c r="E597" s="454"/>
      <c r="F597" s="454"/>
      <c r="G597" s="454"/>
      <c r="H597" s="454"/>
      <c r="I597" s="454"/>
      <c r="J597" s="454"/>
      <c r="K597" s="454"/>
      <c r="L597" s="454"/>
      <c r="M597" s="454"/>
      <c r="N597" s="455"/>
      <c r="P597" s="2038"/>
      <c r="Q597" s="456" t="s">
        <v>110</v>
      </c>
      <c r="R597" s="454" t="s">
        <v>371</v>
      </c>
      <c r="S597" s="454"/>
      <c r="T597" s="454"/>
      <c r="U597" s="454"/>
      <c r="V597" s="454"/>
      <c r="W597" s="454"/>
      <c r="X597" s="454"/>
      <c r="Y597" s="454"/>
      <c r="Z597" s="454"/>
      <c r="AA597" s="454"/>
      <c r="AB597" s="454"/>
      <c r="AC597" s="455"/>
      <c r="AE597" s="441" t="s">
        <v>402</v>
      </c>
    </row>
    <row r="598" spans="1:35" ht="16.5" thickBot="1" x14ac:dyDescent="0.3">
      <c r="A598" s="2038"/>
      <c r="B598" s="1907" t="s">
        <v>113</v>
      </c>
      <c r="C598" s="1907"/>
      <c r="D598" s="1907"/>
      <c r="E598" s="1907"/>
      <c r="F598" s="1907"/>
      <c r="G598" s="1907"/>
      <c r="H598" s="1907"/>
      <c r="I598" s="1907"/>
      <c r="J598" s="1907"/>
      <c r="K598" s="1907"/>
      <c r="L598" s="1907"/>
      <c r="M598" s="1907"/>
      <c r="N598" s="1908"/>
      <c r="P598" s="2038"/>
      <c r="Q598" s="1907" t="s">
        <v>113</v>
      </c>
      <c r="R598" s="1907"/>
      <c r="S598" s="1907"/>
      <c r="T598" s="1907"/>
      <c r="U598" s="1907"/>
      <c r="V598" s="1907"/>
      <c r="W598" s="1907"/>
      <c r="X598" s="1907"/>
      <c r="Y598" s="1907"/>
      <c r="Z598" s="1907"/>
      <c r="AA598" s="1907"/>
      <c r="AB598" s="1907"/>
      <c r="AC598" s="1908"/>
      <c r="AE598" s="441" t="s">
        <v>402</v>
      </c>
    </row>
    <row r="599" spans="1:35" x14ac:dyDescent="0.25">
      <c r="A599" s="44"/>
      <c r="B599" s="44"/>
      <c r="C599" s="44"/>
      <c r="D599" s="44"/>
      <c r="E599" s="44"/>
      <c r="F599" s="44"/>
      <c r="G599" s="44"/>
      <c r="H599" s="44"/>
      <c r="I599" s="44"/>
      <c r="J599" s="44"/>
      <c r="K599" s="44"/>
      <c r="L599" s="44"/>
      <c r="M599" s="44"/>
      <c r="N599" s="44"/>
      <c r="P599" s="44"/>
      <c r="Q599" s="44"/>
      <c r="R599" s="44"/>
      <c r="S599" s="44"/>
      <c r="T599" s="44"/>
      <c r="U599" s="44"/>
      <c r="V599" s="44"/>
      <c r="W599" s="44"/>
      <c r="X599" s="44"/>
      <c r="Y599" s="44"/>
      <c r="Z599" s="44"/>
      <c r="AA599" s="44"/>
      <c r="AB599" s="44"/>
      <c r="AC599" s="44"/>
    </row>
    <row r="600" spans="1:35" ht="15.75" x14ac:dyDescent="0.25">
      <c r="B600" s="1884" t="s">
        <v>516</v>
      </c>
      <c r="C600" s="1884"/>
      <c r="D600" s="1884"/>
      <c r="E600" s="476"/>
      <c r="F600" s="476"/>
      <c r="G600" s="476"/>
      <c r="H600" s="476"/>
      <c r="I600" s="476"/>
      <c r="J600" s="476"/>
      <c r="K600" s="476"/>
      <c r="L600" s="476"/>
      <c r="M600" s="476"/>
      <c r="N600" s="476"/>
      <c r="Q600" s="1884" t="s">
        <v>516</v>
      </c>
      <c r="R600" s="1884"/>
      <c r="S600" s="1884"/>
      <c r="T600" s="476"/>
      <c r="U600" s="476"/>
      <c r="V600" s="476"/>
      <c r="W600" s="476"/>
      <c r="X600" s="476"/>
      <c r="Y600" s="476"/>
      <c r="Z600" s="476"/>
      <c r="AA600" s="476"/>
      <c r="AB600" s="476"/>
      <c r="AC600" s="476"/>
    </row>
    <row r="601" spans="1:35" ht="15.75" thickBot="1" x14ac:dyDescent="0.3">
      <c r="A601" s="44"/>
      <c r="B601" s="44"/>
      <c r="C601" s="44"/>
      <c r="D601" s="44"/>
      <c r="E601" s="44"/>
      <c r="F601" s="44"/>
      <c r="G601" s="44"/>
      <c r="H601" s="44"/>
      <c r="I601" s="44"/>
      <c r="J601" s="44"/>
      <c r="K601" s="44"/>
      <c r="L601" s="44"/>
      <c r="M601" s="44"/>
      <c r="N601" s="44"/>
      <c r="P601" s="44"/>
      <c r="Q601" s="44"/>
      <c r="R601" s="44"/>
      <c r="S601" s="44"/>
      <c r="T601" s="44"/>
      <c r="U601" s="44"/>
      <c r="V601" s="44"/>
      <c r="W601" s="44"/>
      <c r="X601" s="44"/>
      <c r="Y601" s="44"/>
      <c r="Z601" s="44"/>
      <c r="AA601" s="44"/>
      <c r="AB601" s="44"/>
      <c r="AC601" s="44"/>
    </row>
    <row r="602" spans="1:35" x14ac:dyDescent="0.25">
      <c r="A602" s="401" t="s">
        <v>98</v>
      </c>
      <c r="B602" s="2028" t="s">
        <v>194</v>
      </c>
      <c r="C602" s="2028"/>
      <c r="D602" s="2028"/>
      <c r="E602" s="2028"/>
      <c r="F602" s="2028"/>
      <c r="G602" s="2028"/>
      <c r="H602" s="2029" t="s">
        <v>537</v>
      </c>
      <c r="I602" s="1945" t="str">
        <f>B602</f>
        <v>NOM DE LA RECETTE</v>
      </c>
      <c r="J602" s="1945"/>
      <c r="K602" s="1945"/>
      <c r="L602" s="1945"/>
      <c r="M602" s="1945"/>
      <c r="N602" s="1946"/>
      <c r="P602" s="401" t="s">
        <v>98</v>
      </c>
      <c r="Q602" s="2028" t="s">
        <v>194</v>
      </c>
      <c r="R602" s="2028"/>
      <c r="S602" s="2028"/>
      <c r="T602" s="2028"/>
      <c r="U602" s="2028"/>
      <c r="V602" s="2028"/>
      <c r="W602" s="2029" t="s">
        <v>537</v>
      </c>
      <c r="X602" s="1945" t="str">
        <f>Q602</f>
        <v>NOM DE LA RECETTE</v>
      </c>
      <c r="Y602" s="1945"/>
      <c r="Z602" s="1945"/>
      <c r="AA602" s="1945"/>
      <c r="AB602" s="1945"/>
      <c r="AC602" s="1946"/>
      <c r="AE602" s="1872" t="s">
        <v>100</v>
      </c>
      <c r="AF602" s="1873" t="s">
        <v>384</v>
      </c>
      <c r="AG602" s="1873"/>
      <c r="AH602" s="1873"/>
      <c r="AI602" s="1873"/>
    </row>
    <row r="603" spans="1:35" x14ac:dyDescent="0.25">
      <c r="A603" s="2024"/>
      <c r="B603" s="2028"/>
      <c r="C603" s="2028"/>
      <c r="D603" s="2028"/>
      <c r="E603" s="2028"/>
      <c r="F603" s="2028"/>
      <c r="G603" s="2028"/>
      <c r="H603" s="2029"/>
      <c r="I603" s="1947"/>
      <c r="J603" s="1947"/>
      <c r="K603" s="1947"/>
      <c r="L603" s="1947"/>
      <c r="M603" s="1947"/>
      <c r="N603" s="1948"/>
      <c r="P603" s="2024"/>
      <c r="Q603" s="2028"/>
      <c r="R603" s="2028"/>
      <c r="S603" s="2028"/>
      <c r="T603" s="2028"/>
      <c r="U603" s="2028"/>
      <c r="V603" s="2028"/>
      <c r="W603" s="2029"/>
      <c r="X603" s="1947"/>
      <c r="Y603" s="1947"/>
      <c r="Z603" s="1947"/>
      <c r="AA603" s="1947"/>
      <c r="AB603" s="1947"/>
      <c r="AC603" s="1948"/>
      <c r="AE603" s="1872"/>
      <c r="AF603" s="1873"/>
      <c r="AG603" s="1873"/>
      <c r="AH603" s="1873"/>
      <c r="AI603" s="1873"/>
    </row>
    <row r="604" spans="1:35" ht="26.25" x14ac:dyDescent="0.25">
      <c r="A604" s="2024"/>
      <c r="B604" s="2025" t="s">
        <v>497</v>
      </c>
      <c r="C604" s="2025"/>
      <c r="D604" s="2025"/>
      <c r="E604" s="2025"/>
      <c r="F604" s="2025"/>
      <c r="G604" s="2025"/>
      <c r="H604" s="641"/>
      <c r="I604" s="402" t="s">
        <v>102</v>
      </c>
      <c r="J604" s="403"/>
      <c r="K604" s="403"/>
      <c r="L604" s="403"/>
      <c r="M604" s="403"/>
      <c r="N604" s="404"/>
      <c r="P604" s="2024"/>
      <c r="Q604" s="1937" t="s">
        <v>497</v>
      </c>
      <c r="R604" s="1937"/>
      <c r="S604" s="1937"/>
      <c r="T604" s="1937"/>
      <c r="U604" s="1937"/>
      <c r="V604" s="1937"/>
      <c r="W604" s="1937"/>
      <c r="X604" s="57" t="s">
        <v>102</v>
      </c>
      <c r="Y604" s="405"/>
      <c r="Z604" s="405"/>
      <c r="AA604" s="405"/>
      <c r="AB604" s="405"/>
      <c r="AC604" s="406"/>
      <c r="AE604" s="1872"/>
      <c r="AF604" s="1873"/>
      <c r="AG604" s="1873"/>
      <c r="AH604" s="1873"/>
      <c r="AI604" s="1873"/>
    </row>
    <row r="605" spans="1:35" ht="26.25" x14ac:dyDescent="0.25">
      <c r="A605" s="2024"/>
      <c r="B605" s="2025"/>
      <c r="C605" s="2025"/>
      <c r="D605" s="2025"/>
      <c r="E605" s="2025"/>
      <c r="F605" s="2025"/>
      <c r="G605" s="2025"/>
      <c r="H605" s="641"/>
      <c r="I605" s="407" t="s">
        <v>489</v>
      </c>
      <c r="J605" s="408"/>
      <c r="K605" s="408"/>
      <c r="L605" s="408"/>
      <c r="M605" s="408"/>
      <c r="N605" s="409"/>
      <c r="P605" s="2024"/>
      <c r="Q605" s="1937"/>
      <c r="R605" s="1937"/>
      <c r="S605" s="1937"/>
      <c r="T605" s="1937"/>
      <c r="U605" s="1937"/>
      <c r="V605" s="1937"/>
      <c r="W605" s="1937"/>
      <c r="X605" s="410" t="s">
        <v>489</v>
      </c>
      <c r="Y605" s="411"/>
      <c r="Z605" s="411"/>
      <c r="AA605" s="411"/>
      <c r="AB605" s="411"/>
      <c r="AC605" s="412"/>
      <c r="AE605" s="1872"/>
      <c r="AF605" s="1873"/>
      <c r="AG605" s="1873"/>
      <c r="AH605" s="1873"/>
      <c r="AI605" s="1873"/>
    </row>
    <row r="606" spans="1:35" ht="18.75" x14ac:dyDescent="0.25">
      <c r="A606" s="2024"/>
      <c r="B606" s="642" t="s">
        <v>21</v>
      </c>
      <c r="C606" s="643"/>
      <c r="D606" s="643"/>
      <c r="E606" s="643"/>
      <c r="F606" s="643"/>
      <c r="G606" s="2026" t="s">
        <v>22</v>
      </c>
      <c r="H606" s="2026"/>
      <c r="I606" s="407"/>
      <c r="J606" s="408"/>
      <c r="K606" s="408"/>
      <c r="L606" s="408"/>
      <c r="M606" s="408"/>
      <c r="N606" s="409"/>
      <c r="P606" s="2024"/>
      <c r="Q606" s="415" t="s">
        <v>21</v>
      </c>
      <c r="R606" s="416"/>
      <c r="S606" s="416"/>
      <c r="T606" s="416"/>
      <c r="U606" s="416"/>
      <c r="V606" s="1939" t="s">
        <v>22</v>
      </c>
      <c r="W606" s="1939"/>
      <c r="X606" s="410"/>
      <c r="Y606" s="411"/>
      <c r="Z606" s="411"/>
      <c r="AA606" s="411"/>
      <c r="AB606" s="411"/>
      <c r="AC606" s="412"/>
      <c r="AE606" s="1872"/>
      <c r="AF606" s="1873"/>
      <c r="AG606" s="1873"/>
      <c r="AH606" s="1873"/>
      <c r="AI606" s="1873"/>
    </row>
    <row r="607" spans="1:35" ht="15.75" x14ac:dyDescent="0.25">
      <c r="A607" s="2024"/>
      <c r="B607" s="2027" t="s">
        <v>106</v>
      </c>
      <c r="C607" s="2027"/>
      <c r="D607" s="644"/>
      <c r="E607" s="644"/>
      <c r="F607" s="644"/>
      <c r="G607" s="2022" t="s">
        <v>27</v>
      </c>
      <c r="H607" s="2022"/>
      <c r="I607" s="407"/>
      <c r="J607" s="407"/>
      <c r="K607" s="407"/>
      <c r="L607" s="407"/>
      <c r="M607" s="407"/>
      <c r="N607" s="418"/>
      <c r="P607" s="2024"/>
      <c r="Q607" s="1941" t="s">
        <v>106</v>
      </c>
      <c r="R607" s="1941"/>
      <c r="S607" s="419"/>
      <c r="T607" s="419"/>
      <c r="U607" s="419"/>
      <c r="V607" s="1942" t="s">
        <v>27</v>
      </c>
      <c r="W607" s="1942"/>
      <c r="X607" s="410"/>
      <c r="Y607" s="410"/>
      <c r="Z607" s="410"/>
      <c r="AA607" s="410"/>
      <c r="AB607" s="410"/>
      <c r="AC607" s="420"/>
      <c r="AE607" s="1872"/>
      <c r="AF607" s="1873"/>
      <c r="AG607" s="1873"/>
      <c r="AH607" s="1873"/>
      <c r="AI607" s="1873"/>
    </row>
    <row r="608" spans="1:35" ht="15.75" x14ac:dyDescent="0.25">
      <c r="A608" s="2024"/>
      <c r="B608" s="1930">
        <v>2</v>
      </c>
      <c r="C608" s="2022" t="s">
        <v>30</v>
      </c>
      <c r="D608" s="2019" t="s">
        <v>107</v>
      </c>
      <c r="E608" s="645"/>
      <c r="F608" s="645"/>
      <c r="G608" s="1932">
        <v>10</v>
      </c>
      <c r="H608" s="1932"/>
      <c r="I608" s="407"/>
      <c r="J608" s="407"/>
      <c r="K608" s="407"/>
      <c r="L608" s="407"/>
      <c r="M608" s="407"/>
      <c r="N608" s="418"/>
      <c r="P608" s="2024"/>
      <c r="Q608" s="2023">
        <v>2</v>
      </c>
      <c r="R608" s="1934" t="s">
        <v>30</v>
      </c>
      <c r="S608" s="1924" t="s">
        <v>107</v>
      </c>
      <c r="T608" s="421"/>
      <c r="U608" s="421"/>
      <c r="V608" s="1925">
        <v>10</v>
      </c>
      <c r="W608" s="1925"/>
      <c r="X608" s="410"/>
      <c r="Y608" s="410"/>
      <c r="Z608" s="410"/>
      <c r="AA608" s="410"/>
      <c r="AB608" s="410"/>
      <c r="AC608" s="420"/>
      <c r="AE608" s="1872"/>
      <c r="AF608" s="1873"/>
      <c r="AG608" s="1873"/>
      <c r="AH608" s="1873"/>
      <c r="AI608" s="1873"/>
    </row>
    <row r="609" spans="1:35" ht="15.75" x14ac:dyDescent="0.25">
      <c r="A609" s="2024"/>
      <c r="B609" s="1930"/>
      <c r="C609" s="2022"/>
      <c r="D609" s="2019"/>
      <c r="E609" s="645"/>
      <c r="F609" s="645"/>
      <c r="G609" s="1932"/>
      <c r="H609" s="1932"/>
      <c r="I609" s="407"/>
      <c r="J609" s="407"/>
      <c r="K609" s="407"/>
      <c r="L609" s="407"/>
      <c r="M609" s="407"/>
      <c r="N609" s="418"/>
      <c r="P609" s="2024"/>
      <c r="Q609" s="2023"/>
      <c r="R609" s="1934"/>
      <c r="S609" s="1924"/>
      <c r="T609" s="421"/>
      <c r="U609" s="421"/>
      <c r="V609" s="1925"/>
      <c r="W609" s="1925"/>
      <c r="X609" s="410"/>
      <c r="Y609" s="410"/>
      <c r="Z609" s="410"/>
      <c r="AA609" s="410"/>
      <c r="AB609" s="410"/>
      <c r="AC609" s="420"/>
      <c r="AE609" s="1872"/>
      <c r="AF609" s="1873"/>
      <c r="AG609" s="1873"/>
      <c r="AH609" s="1873"/>
      <c r="AI609" s="1873"/>
    </row>
    <row r="610" spans="1:35" ht="15.75" x14ac:dyDescent="0.25">
      <c r="A610" s="2024"/>
      <c r="B610" s="646"/>
      <c r="C610" s="646"/>
      <c r="D610" s="646"/>
      <c r="E610" s="645"/>
      <c r="F610" s="645"/>
      <c r="G610" s="2019" t="s">
        <v>109</v>
      </c>
      <c r="H610" s="2019"/>
      <c r="I610" s="407"/>
      <c r="J610" s="407"/>
      <c r="K610" s="407"/>
      <c r="L610" s="407"/>
      <c r="M610" s="407"/>
      <c r="N610" s="418"/>
      <c r="P610" s="2024"/>
      <c r="Q610" s="423"/>
      <c r="R610" s="423"/>
      <c r="S610" s="423"/>
      <c r="T610" s="421"/>
      <c r="U610" s="421"/>
      <c r="V610" s="1927" t="s">
        <v>109</v>
      </c>
      <c r="W610" s="1927"/>
      <c r="X610" s="410"/>
      <c r="Y610" s="410"/>
      <c r="Z610" s="410"/>
      <c r="AA610" s="410"/>
      <c r="AB610" s="410"/>
      <c r="AC610" s="420"/>
      <c r="AE610" s="1872"/>
      <c r="AF610" s="1873"/>
      <c r="AG610" s="1873"/>
      <c r="AH610" s="1873"/>
      <c r="AI610" s="1873"/>
    </row>
    <row r="611" spans="1:35" ht="15.75" x14ac:dyDescent="0.25">
      <c r="A611" s="2024"/>
      <c r="B611" s="647" t="s">
        <v>39</v>
      </c>
      <c r="C611" s="647" t="s">
        <v>103</v>
      </c>
      <c r="D611" s="647" t="s">
        <v>36</v>
      </c>
      <c r="E611" s="645"/>
      <c r="F611" s="645"/>
      <c r="G611" s="648"/>
      <c r="H611" s="649"/>
      <c r="I611" s="407"/>
      <c r="J611" s="407"/>
      <c r="K611" s="407"/>
      <c r="L611" s="407"/>
      <c r="M611" s="407"/>
      <c r="N611" s="418"/>
      <c r="P611" s="2024"/>
      <c r="Q611" s="468" t="s">
        <v>39</v>
      </c>
      <c r="R611" s="468" t="s">
        <v>103</v>
      </c>
      <c r="S611" s="468" t="s">
        <v>36</v>
      </c>
      <c r="T611" s="421"/>
      <c r="U611" s="421"/>
      <c r="V611" s="428"/>
      <c r="W611" s="429"/>
      <c r="X611" s="410"/>
      <c r="Y611" s="410"/>
      <c r="Z611" s="410"/>
      <c r="AA611" s="410"/>
      <c r="AB611" s="410"/>
      <c r="AC611" s="420"/>
      <c r="AE611" s="1872"/>
      <c r="AF611" s="1873"/>
      <c r="AG611" s="1873"/>
      <c r="AH611" s="1873"/>
      <c r="AI611" s="1873"/>
    </row>
    <row r="612" spans="1:35" ht="15.75" x14ac:dyDescent="0.25">
      <c r="A612" s="2024"/>
      <c r="B612" s="430">
        <v>150</v>
      </c>
      <c r="C612" s="431" t="s">
        <v>355</v>
      </c>
      <c r="D612" s="650" t="s">
        <v>344</v>
      </c>
      <c r="E612" s="645"/>
      <c r="F612" s="645"/>
      <c r="G612" s="651">
        <f>(B612/B608)*G608</f>
        <v>750</v>
      </c>
      <c r="H612" s="652" t="str">
        <f t="shared" ref="H612:H631" si="24">C612</f>
        <v>g</v>
      </c>
      <c r="I612" s="407"/>
      <c r="J612" s="407"/>
      <c r="K612" s="407"/>
      <c r="L612" s="407"/>
      <c r="M612" s="407"/>
      <c r="N612" s="418"/>
      <c r="P612" s="2024"/>
      <c r="Q612" s="430">
        <v>150</v>
      </c>
      <c r="R612" s="431" t="s">
        <v>355</v>
      </c>
      <c r="S612" s="653" t="s">
        <v>344</v>
      </c>
      <c r="T612" s="421"/>
      <c r="U612" s="421"/>
      <c r="V612" s="436">
        <f>(Q612/Q608)*V608</f>
        <v>750</v>
      </c>
      <c r="W612" s="437" t="str">
        <f t="shared" ref="W612:W631" si="25">R612</f>
        <v>g</v>
      </c>
      <c r="X612" s="410"/>
      <c r="Y612" s="410"/>
      <c r="Z612" s="410"/>
      <c r="AA612" s="410"/>
      <c r="AB612" s="410"/>
      <c r="AC612" s="420"/>
      <c r="AE612" s="1872"/>
      <c r="AF612" s="1873"/>
      <c r="AG612" s="1873"/>
      <c r="AH612" s="1873"/>
      <c r="AI612" s="1873"/>
    </row>
    <row r="613" spans="1:35" ht="15.75" x14ac:dyDescent="0.25">
      <c r="A613" s="2024"/>
      <c r="B613" s="430">
        <v>80</v>
      </c>
      <c r="C613" s="431" t="s">
        <v>355</v>
      </c>
      <c r="D613" s="650" t="s">
        <v>344</v>
      </c>
      <c r="E613" s="645"/>
      <c r="F613" s="645"/>
      <c r="G613" s="651">
        <f>(B613/B608)*G608</f>
        <v>400</v>
      </c>
      <c r="H613" s="652" t="str">
        <f t="shared" si="24"/>
        <v>g</v>
      </c>
      <c r="I613" s="407"/>
      <c r="J613" s="407"/>
      <c r="K613" s="407"/>
      <c r="L613" s="407"/>
      <c r="M613" s="407"/>
      <c r="N613" s="418"/>
      <c r="P613" s="2024"/>
      <c r="Q613" s="430">
        <v>80</v>
      </c>
      <c r="R613" s="431" t="s">
        <v>355</v>
      </c>
      <c r="S613" s="653" t="s">
        <v>344</v>
      </c>
      <c r="T613" s="421"/>
      <c r="U613" s="421"/>
      <c r="V613" s="436">
        <f>(Q613/Q608)*V608</f>
        <v>400</v>
      </c>
      <c r="W613" s="437" t="str">
        <f t="shared" si="25"/>
        <v>g</v>
      </c>
      <c r="X613" s="410"/>
      <c r="Y613" s="410"/>
      <c r="Z613" s="410"/>
      <c r="AA613" s="410"/>
      <c r="AB613" s="410"/>
      <c r="AC613" s="420"/>
      <c r="AE613" s="1872"/>
      <c r="AF613" s="1873"/>
      <c r="AG613" s="1873"/>
      <c r="AH613" s="1873"/>
      <c r="AI613" s="1873"/>
    </row>
    <row r="614" spans="1:35" ht="15.75" x14ac:dyDescent="0.25">
      <c r="A614" s="2024"/>
      <c r="B614" s="430">
        <v>1</v>
      </c>
      <c r="C614" s="431" t="s">
        <v>118</v>
      </c>
      <c r="D614" s="650" t="s">
        <v>344</v>
      </c>
      <c r="E614" s="645"/>
      <c r="F614" s="645"/>
      <c r="G614" s="654">
        <f>(B614/B608)*G608</f>
        <v>5</v>
      </c>
      <c r="H614" s="652" t="str">
        <f t="shared" si="24"/>
        <v>blanc</v>
      </c>
      <c r="I614" s="407"/>
      <c r="J614" s="407"/>
      <c r="K614" s="407"/>
      <c r="L614" s="407"/>
      <c r="M614" s="407"/>
      <c r="N614" s="418"/>
      <c r="P614" s="2024"/>
      <c r="Q614" s="430">
        <v>1</v>
      </c>
      <c r="R614" s="431" t="s">
        <v>118</v>
      </c>
      <c r="S614" s="653" t="s">
        <v>344</v>
      </c>
      <c r="T614" s="421"/>
      <c r="U614" s="421"/>
      <c r="V614" s="436">
        <f>(Q614/Q608)*V608</f>
        <v>5</v>
      </c>
      <c r="W614" s="437" t="str">
        <f t="shared" si="25"/>
        <v>blanc</v>
      </c>
      <c r="X614" s="410"/>
      <c r="Y614" s="410"/>
      <c r="Z614" s="410"/>
      <c r="AA614" s="410"/>
      <c r="AB614" s="410"/>
      <c r="AC614" s="420"/>
      <c r="AE614" s="1872"/>
      <c r="AF614" s="1873"/>
      <c r="AG614" s="1873"/>
      <c r="AH614" s="1873"/>
      <c r="AI614" s="1873"/>
    </row>
    <row r="615" spans="1:35" ht="18.75" x14ac:dyDescent="0.25">
      <c r="A615" s="2024"/>
      <c r="B615" s="430">
        <v>2</v>
      </c>
      <c r="C615" s="431" t="s">
        <v>125</v>
      </c>
      <c r="D615" s="650" t="s">
        <v>344</v>
      </c>
      <c r="E615" s="645"/>
      <c r="F615" s="645"/>
      <c r="G615" s="655">
        <f>(B615/B608)*G608</f>
        <v>10</v>
      </c>
      <c r="H615" s="652" t="str">
        <f t="shared" si="24"/>
        <v>pincées</v>
      </c>
      <c r="I615" s="407"/>
      <c r="J615" s="407"/>
      <c r="K615" s="407"/>
      <c r="L615" s="407"/>
      <c r="M615" s="407"/>
      <c r="N615" s="418"/>
      <c r="P615" s="2024"/>
      <c r="Q615" s="430">
        <v>2</v>
      </c>
      <c r="R615" s="431" t="s">
        <v>125</v>
      </c>
      <c r="S615" s="653" t="s">
        <v>344</v>
      </c>
      <c r="T615" s="421"/>
      <c r="U615" s="421"/>
      <c r="V615" s="436">
        <f>(Q615/Q608)*V608</f>
        <v>10</v>
      </c>
      <c r="W615" s="437" t="str">
        <f t="shared" si="25"/>
        <v>pincées</v>
      </c>
      <c r="X615" s="410"/>
      <c r="Y615" s="410"/>
      <c r="Z615" s="410"/>
      <c r="AA615" s="410"/>
      <c r="AB615" s="410"/>
      <c r="AC615" s="420"/>
      <c r="AE615" s="440" t="s">
        <v>402</v>
      </c>
    </row>
    <row r="616" spans="1:35" ht="15.75" x14ac:dyDescent="0.25">
      <c r="A616" s="2024"/>
      <c r="B616" s="430"/>
      <c r="C616" s="431"/>
      <c r="D616" s="650"/>
      <c r="E616" s="645"/>
      <c r="F616" s="645"/>
      <c r="G616" s="655">
        <f>(B616/B608)*G608</f>
        <v>0</v>
      </c>
      <c r="H616" s="652">
        <f t="shared" si="24"/>
        <v>0</v>
      </c>
      <c r="I616" s="407"/>
      <c r="J616" s="407"/>
      <c r="K616" s="407"/>
      <c r="L616" s="407"/>
      <c r="M616" s="407"/>
      <c r="N616" s="418"/>
      <c r="P616" s="2024"/>
      <c r="Q616" s="430"/>
      <c r="R616" s="431"/>
      <c r="S616" s="653"/>
      <c r="T616" s="421"/>
      <c r="U616" s="421"/>
      <c r="V616" s="442">
        <f>(Q616/Q608)*V608</f>
        <v>0</v>
      </c>
      <c r="W616" s="437">
        <f t="shared" si="25"/>
        <v>0</v>
      </c>
      <c r="X616" s="410"/>
      <c r="Y616" s="410"/>
      <c r="Z616" s="410"/>
      <c r="AA616" s="410"/>
      <c r="AB616" s="410"/>
      <c r="AC616" s="420"/>
      <c r="AE616" s="441" t="s">
        <v>402</v>
      </c>
    </row>
    <row r="617" spans="1:35" ht="15.75" x14ac:dyDescent="0.25">
      <c r="A617" s="2024"/>
      <c r="B617" s="430"/>
      <c r="C617" s="431"/>
      <c r="D617" s="650"/>
      <c r="E617" s="645"/>
      <c r="F617" s="645"/>
      <c r="G617" s="655">
        <f>(B617/B608)*G608</f>
        <v>0</v>
      </c>
      <c r="H617" s="652">
        <f t="shared" si="24"/>
        <v>0</v>
      </c>
      <c r="I617" s="407"/>
      <c r="J617" s="407"/>
      <c r="K617" s="407"/>
      <c r="L617" s="407"/>
      <c r="M617" s="407"/>
      <c r="N617" s="418"/>
      <c r="P617" s="2024"/>
      <c r="Q617" s="430"/>
      <c r="R617" s="431"/>
      <c r="S617" s="653"/>
      <c r="T617" s="421"/>
      <c r="U617" s="421"/>
      <c r="V617" s="442">
        <f>(Q617/Q608)*V608</f>
        <v>0</v>
      </c>
      <c r="W617" s="437">
        <f t="shared" si="25"/>
        <v>0</v>
      </c>
      <c r="X617" s="410"/>
      <c r="Y617" s="410"/>
      <c r="Z617" s="410"/>
      <c r="AA617" s="410"/>
      <c r="AB617" s="410"/>
      <c r="AC617" s="420"/>
      <c r="AE617" s="441" t="s">
        <v>402</v>
      </c>
    </row>
    <row r="618" spans="1:35" ht="15.75" x14ac:dyDescent="0.25">
      <c r="A618" s="2024"/>
      <c r="B618" s="430"/>
      <c r="C618" s="431"/>
      <c r="D618" s="650"/>
      <c r="E618" s="645"/>
      <c r="F618" s="645"/>
      <c r="G618" s="655">
        <f>(B618/B608)*G608</f>
        <v>0</v>
      </c>
      <c r="H618" s="652">
        <f t="shared" si="24"/>
        <v>0</v>
      </c>
      <c r="I618" s="407"/>
      <c r="J618" s="407"/>
      <c r="K618" s="407"/>
      <c r="L618" s="407"/>
      <c r="M618" s="407"/>
      <c r="N618" s="418"/>
      <c r="P618" s="2024"/>
      <c r="Q618" s="430"/>
      <c r="R618" s="431"/>
      <c r="S618" s="653"/>
      <c r="T618" s="421"/>
      <c r="U618" s="421"/>
      <c r="V618" s="442">
        <f>(Q618/Q608)*V608</f>
        <v>0</v>
      </c>
      <c r="W618" s="437">
        <f t="shared" si="25"/>
        <v>0</v>
      </c>
      <c r="X618" s="410"/>
      <c r="Y618" s="410"/>
      <c r="Z618" s="410"/>
      <c r="AA618" s="410"/>
      <c r="AB618" s="410"/>
      <c r="AC618" s="420"/>
      <c r="AE618" s="441" t="s">
        <v>402</v>
      </c>
    </row>
    <row r="619" spans="1:35" ht="15.75" x14ac:dyDescent="0.25">
      <c r="A619" s="2024"/>
      <c r="B619" s="430"/>
      <c r="C619" s="431"/>
      <c r="D619" s="650"/>
      <c r="E619" s="645"/>
      <c r="F619" s="645"/>
      <c r="G619" s="655">
        <f>(B619/B608)*G608</f>
        <v>0</v>
      </c>
      <c r="H619" s="652">
        <f t="shared" si="24"/>
        <v>0</v>
      </c>
      <c r="I619" s="407"/>
      <c r="J619" s="407"/>
      <c r="K619" s="407"/>
      <c r="L619" s="407"/>
      <c r="M619" s="407"/>
      <c r="N619" s="418"/>
      <c r="P619" s="2024"/>
      <c r="Q619" s="430"/>
      <c r="R619" s="431"/>
      <c r="S619" s="653"/>
      <c r="T619" s="421"/>
      <c r="U619" s="421"/>
      <c r="V619" s="442">
        <f>(Q619/Q608)*V608</f>
        <v>0</v>
      </c>
      <c r="W619" s="437">
        <f t="shared" si="25"/>
        <v>0</v>
      </c>
      <c r="X619" s="410"/>
      <c r="Y619" s="410"/>
      <c r="Z619" s="410"/>
      <c r="AA619" s="410"/>
      <c r="AB619" s="410"/>
      <c r="AC619" s="420"/>
      <c r="AE619" s="441" t="s">
        <v>402</v>
      </c>
    </row>
    <row r="620" spans="1:35" ht="15.75" x14ac:dyDescent="0.25">
      <c r="A620" s="2024"/>
      <c r="B620" s="430"/>
      <c r="C620" s="431"/>
      <c r="D620" s="650"/>
      <c r="E620" s="645"/>
      <c r="F620" s="645"/>
      <c r="G620" s="655">
        <f>(B620/B608)*G608</f>
        <v>0</v>
      </c>
      <c r="H620" s="652">
        <f t="shared" si="24"/>
        <v>0</v>
      </c>
      <c r="I620" s="407"/>
      <c r="J620" s="407"/>
      <c r="K620" s="407"/>
      <c r="L620" s="407"/>
      <c r="M620" s="407"/>
      <c r="N620" s="418"/>
      <c r="P620" s="2024"/>
      <c r="Q620" s="430"/>
      <c r="R620" s="431"/>
      <c r="S620" s="653"/>
      <c r="T620" s="421"/>
      <c r="U620" s="421"/>
      <c r="V620" s="442">
        <f>(Q620/Q608)*V608</f>
        <v>0</v>
      </c>
      <c r="W620" s="437">
        <f t="shared" si="25"/>
        <v>0</v>
      </c>
      <c r="X620" s="410"/>
      <c r="Y620" s="410"/>
      <c r="Z620" s="410"/>
      <c r="AA620" s="410"/>
      <c r="AB620" s="410"/>
      <c r="AC620" s="420"/>
      <c r="AE620" s="441" t="s">
        <v>402</v>
      </c>
    </row>
    <row r="621" spans="1:35" ht="15.75" x14ac:dyDescent="0.25">
      <c r="A621" s="2024"/>
      <c r="B621" s="430"/>
      <c r="C621" s="431"/>
      <c r="D621" s="650"/>
      <c r="E621" s="645"/>
      <c r="F621" s="645"/>
      <c r="G621" s="655">
        <f>(B621/B608)*G608</f>
        <v>0</v>
      </c>
      <c r="H621" s="652">
        <f t="shared" si="24"/>
        <v>0</v>
      </c>
      <c r="I621" s="407"/>
      <c r="J621" s="407"/>
      <c r="K621" s="407"/>
      <c r="L621" s="407"/>
      <c r="M621" s="407"/>
      <c r="N621" s="418"/>
      <c r="P621" s="2024"/>
      <c r="Q621" s="430"/>
      <c r="R621" s="431"/>
      <c r="S621" s="653"/>
      <c r="T621" s="421"/>
      <c r="U621" s="421"/>
      <c r="V621" s="442">
        <f>(Q621/Q608)*V608</f>
        <v>0</v>
      </c>
      <c r="W621" s="437">
        <f t="shared" si="25"/>
        <v>0</v>
      </c>
      <c r="X621" s="410"/>
      <c r="Y621" s="410"/>
      <c r="Z621" s="410"/>
      <c r="AA621" s="410"/>
      <c r="AB621" s="410"/>
      <c r="AC621" s="420"/>
      <c r="AE621" s="441" t="s">
        <v>402</v>
      </c>
    </row>
    <row r="622" spans="1:35" ht="15.75" x14ac:dyDescent="0.25">
      <c r="A622" s="2024"/>
      <c r="B622" s="430"/>
      <c r="C622" s="431"/>
      <c r="D622" s="650"/>
      <c r="E622" s="645"/>
      <c r="F622" s="645"/>
      <c r="G622" s="655">
        <f>(B622/B608)*G608</f>
        <v>0</v>
      </c>
      <c r="H622" s="652">
        <f t="shared" si="24"/>
        <v>0</v>
      </c>
      <c r="I622" s="407"/>
      <c r="J622" s="407"/>
      <c r="K622" s="407"/>
      <c r="L622" s="407"/>
      <c r="M622" s="407"/>
      <c r="N622" s="418"/>
      <c r="P622" s="2024"/>
      <c r="Q622" s="430"/>
      <c r="R622" s="431"/>
      <c r="S622" s="653"/>
      <c r="T622" s="421"/>
      <c r="U622" s="421"/>
      <c r="V622" s="442">
        <f>(Q622/Q608)*V608</f>
        <v>0</v>
      </c>
      <c r="W622" s="437">
        <f t="shared" si="25"/>
        <v>0</v>
      </c>
      <c r="X622" s="410"/>
      <c r="Y622" s="410"/>
      <c r="Z622" s="410"/>
      <c r="AA622" s="410"/>
      <c r="AB622" s="410"/>
      <c r="AC622" s="420"/>
      <c r="AE622" s="441" t="s">
        <v>402</v>
      </c>
    </row>
    <row r="623" spans="1:35" ht="15.75" x14ac:dyDescent="0.25">
      <c r="A623" s="2024"/>
      <c r="B623" s="430"/>
      <c r="C623" s="431"/>
      <c r="D623" s="650"/>
      <c r="E623" s="645"/>
      <c r="F623" s="645"/>
      <c r="G623" s="655">
        <f>(B623/B608)*G608</f>
        <v>0</v>
      </c>
      <c r="H623" s="652">
        <f t="shared" si="24"/>
        <v>0</v>
      </c>
      <c r="I623" s="407"/>
      <c r="J623" s="407"/>
      <c r="K623" s="407"/>
      <c r="L623" s="407"/>
      <c r="M623" s="407"/>
      <c r="N623" s="418"/>
      <c r="P623" s="2024"/>
      <c r="Q623" s="430"/>
      <c r="R623" s="431"/>
      <c r="S623" s="653"/>
      <c r="T623" s="421"/>
      <c r="U623" s="421"/>
      <c r="V623" s="442">
        <f>(Q623/Q608)*V608</f>
        <v>0</v>
      </c>
      <c r="W623" s="437">
        <f t="shared" si="25"/>
        <v>0</v>
      </c>
      <c r="X623" s="410"/>
      <c r="Y623" s="410"/>
      <c r="Z623" s="410"/>
      <c r="AA623" s="410"/>
      <c r="AB623" s="410"/>
      <c r="AC623" s="420"/>
      <c r="AE623" s="441" t="s">
        <v>402</v>
      </c>
    </row>
    <row r="624" spans="1:35" ht="15.75" x14ac:dyDescent="0.25">
      <c r="A624" s="2024"/>
      <c r="B624" s="430"/>
      <c r="C624" s="431"/>
      <c r="D624" s="650"/>
      <c r="E624" s="645"/>
      <c r="F624" s="645"/>
      <c r="G624" s="655">
        <f>(B624/B608)*G608</f>
        <v>0</v>
      </c>
      <c r="H624" s="652">
        <f t="shared" si="24"/>
        <v>0</v>
      </c>
      <c r="I624" s="407"/>
      <c r="J624" s="407"/>
      <c r="K624" s="407"/>
      <c r="L624" s="407"/>
      <c r="M624" s="407"/>
      <c r="N624" s="418"/>
      <c r="P624" s="2024"/>
      <c r="Q624" s="430"/>
      <c r="R624" s="431"/>
      <c r="S624" s="653"/>
      <c r="T624" s="421"/>
      <c r="U624" s="421"/>
      <c r="V624" s="442">
        <f>(Q624/Q608)*V608</f>
        <v>0</v>
      </c>
      <c r="W624" s="437">
        <f t="shared" si="25"/>
        <v>0</v>
      </c>
      <c r="X624" s="410"/>
      <c r="Y624" s="410"/>
      <c r="Z624" s="410"/>
      <c r="AA624" s="410"/>
      <c r="AB624" s="410"/>
      <c r="AC624" s="420"/>
      <c r="AE624" s="441" t="s">
        <v>402</v>
      </c>
    </row>
    <row r="625" spans="1:35" ht="15.75" x14ac:dyDescent="0.25">
      <c r="A625" s="2024"/>
      <c r="B625" s="430"/>
      <c r="C625" s="431"/>
      <c r="D625" s="650"/>
      <c r="E625" s="645"/>
      <c r="F625" s="645"/>
      <c r="G625" s="655">
        <f>(B625/B608)*G608</f>
        <v>0</v>
      </c>
      <c r="H625" s="652">
        <f t="shared" si="24"/>
        <v>0</v>
      </c>
      <c r="I625" s="407"/>
      <c r="J625" s="407"/>
      <c r="K625" s="407"/>
      <c r="L625" s="407"/>
      <c r="M625" s="407"/>
      <c r="N625" s="418"/>
      <c r="P625" s="2024"/>
      <c r="Q625" s="430"/>
      <c r="R625" s="431"/>
      <c r="S625" s="653"/>
      <c r="T625" s="421"/>
      <c r="U625" s="421"/>
      <c r="V625" s="442">
        <f>(Q625/Q608)*V608</f>
        <v>0</v>
      </c>
      <c r="W625" s="437">
        <f t="shared" si="25"/>
        <v>0</v>
      </c>
      <c r="X625" s="410"/>
      <c r="Y625" s="410"/>
      <c r="Z625" s="410"/>
      <c r="AA625" s="410"/>
      <c r="AB625" s="410"/>
      <c r="AC625" s="420"/>
      <c r="AE625" s="441" t="s">
        <v>402</v>
      </c>
    </row>
    <row r="626" spans="1:35" ht="15.75" x14ac:dyDescent="0.25">
      <c r="A626" s="2024"/>
      <c r="B626" s="430"/>
      <c r="C626" s="431"/>
      <c r="D626" s="650"/>
      <c r="E626" s="645"/>
      <c r="F626" s="645"/>
      <c r="G626" s="655">
        <f>(B626/B608)*G608</f>
        <v>0</v>
      </c>
      <c r="H626" s="652">
        <f t="shared" si="24"/>
        <v>0</v>
      </c>
      <c r="I626" s="407"/>
      <c r="J626" s="407"/>
      <c r="K626" s="407"/>
      <c r="L626" s="407"/>
      <c r="M626" s="407"/>
      <c r="N626" s="418"/>
      <c r="P626" s="2024"/>
      <c r="Q626" s="430"/>
      <c r="R626" s="431"/>
      <c r="S626" s="653"/>
      <c r="T626" s="421"/>
      <c r="U626" s="421"/>
      <c r="V626" s="442">
        <f>(Q626/Q608)*V608</f>
        <v>0</v>
      </c>
      <c r="W626" s="437">
        <f t="shared" si="25"/>
        <v>0</v>
      </c>
      <c r="X626" s="410"/>
      <c r="Y626" s="410"/>
      <c r="Z626" s="410"/>
      <c r="AA626" s="410"/>
      <c r="AB626" s="410"/>
      <c r="AC626" s="420"/>
      <c r="AE626" s="441" t="s">
        <v>402</v>
      </c>
    </row>
    <row r="627" spans="1:35" ht="15.75" x14ac:dyDescent="0.25">
      <c r="A627" s="2024"/>
      <c r="B627" s="430"/>
      <c r="C627" s="431"/>
      <c r="D627" s="650"/>
      <c r="E627" s="645"/>
      <c r="F627" s="645"/>
      <c r="G627" s="655">
        <f>(B627/B608)*G608</f>
        <v>0</v>
      </c>
      <c r="H627" s="652">
        <f t="shared" si="24"/>
        <v>0</v>
      </c>
      <c r="I627" s="407"/>
      <c r="J627" s="407"/>
      <c r="K627" s="407"/>
      <c r="L627" s="407"/>
      <c r="M627" s="407"/>
      <c r="N627" s="418"/>
      <c r="P627" s="2024"/>
      <c r="Q627" s="430"/>
      <c r="R627" s="431"/>
      <c r="S627" s="653"/>
      <c r="T627" s="421"/>
      <c r="U627" s="421"/>
      <c r="V627" s="442">
        <f>(Q627/Q608)*V608</f>
        <v>0</v>
      </c>
      <c r="W627" s="437">
        <f t="shared" si="25"/>
        <v>0</v>
      </c>
      <c r="X627" s="410"/>
      <c r="Y627" s="410"/>
      <c r="Z627" s="410"/>
      <c r="AA627" s="410"/>
      <c r="AB627" s="410"/>
      <c r="AC627" s="420"/>
      <c r="AE627" s="441" t="s">
        <v>402</v>
      </c>
    </row>
    <row r="628" spans="1:35" ht="15.75" x14ac:dyDescent="0.25">
      <c r="A628" s="2024"/>
      <c r="B628" s="430"/>
      <c r="C628" s="431"/>
      <c r="D628" s="650"/>
      <c r="E628" s="645"/>
      <c r="F628" s="645"/>
      <c r="G628" s="655">
        <f>(B628/B608)*G608</f>
        <v>0</v>
      </c>
      <c r="H628" s="652">
        <f t="shared" si="24"/>
        <v>0</v>
      </c>
      <c r="I628" s="407"/>
      <c r="J628" s="407"/>
      <c r="K628" s="407"/>
      <c r="L628" s="407"/>
      <c r="M628" s="407"/>
      <c r="N628" s="418"/>
      <c r="P628" s="2024"/>
      <c r="Q628" s="430"/>
      <c r="R628" s="431"/>
      <c r="S628" s="653"/>
      <c r="T628" s="421"/>
      <c r="U628" s="421"/>
      <c r="V628" s="442">
        <f>(Q628/Q608)*V608</f>
        <v>0</v>
      </c>
      <c r="W628" s="437">
        <f t="shared" si="25"/>
        <v>0</v>
      </c>
      <c r="X628" s="410"/>
      <c r="Y628" s="410"/>
      <c r="Z628" s="410"/>
      <c r="AA628" s="410"/>
      <c r="AB628" s="410"/>
      <c r="AC628" s="420"/>
      <c r="AE628" s="441" t="s">
        <v>402</v>
      </c>
    </row>
    <row r="629" spans="1:35" ht="15.75" x14ac:dyDescent="0.25">
      <c r="A629" s="2024"/>
      <c r="B629" s="430"/>
      <c r="C629" s="431"/>
      <c r="D629" s="650"/>
      <c r="E629" s="645"/>
      <c r="F629" s="645"/>
      <c r="G629" s="655">
        <f>(B629/B608)*G608</f>
        <v>0</v>
      </c>
      <c r="H629" s="652">
        <f t="shared" si="24"/>
        <v>0</v>
      </c>
      <c r="I629" s="407"/>
      <c r="J629" s="407"/>
      <c r="K629" s="407"/>
      <c r="L629" s="407"/>
      <c r="M629" s="407"/>
      <c r="N629" s="418"/>
      <c r="P629" s="2024"/>
      <c r="Q629" s="430"/>
      <c r="R629" s="431"/>
      <c r="S629" s="653"/>
      <c r="T629" s="421"/>
      <c r="U629" s="421"/>
      <c r="V629" s="442">
        <f>(Q629/Q608)*V608</f>
        <v>0</v>
      </c>
      <c r="W629" s="437">
        <f t="shared" si="25"/>
        <v>0</v>
      </c>
      <c r="X629" s="410"/>
      <c r="Y629" s="410"/>
      <c r="Z629" s="410"/>
      <c r="AA629" s="410"/>
      <c r="AB629" s="410"/>
      <c r="AC629" s="420"/>
      <c r="AE629" s="441" t="s">
        <v>402</v>
      </c>
    </row>
    <row r="630" spans="1:35" ht="15.75" x14ac:dyDescent="0.25">
      <c r="A630" s="2024"/>
      <c r="B630" s="430"/>
      <c r="C630" s="431"/>
      <c r="D630" s="650"/>
      <c r="E630" s="645"/>
      <c r="F630" s="645"/>
      <c r="G630" s="655">
        <f>(B630/B608)*G608</f>
        <v>0</v>
      </c>
      <c r="H630" s="652">
        <f t="shared" si="24"/>
        <v>0</v>
      </c>
      <c r="I630" s="407"/>
      <c r="J630" s="407"/>
      <c r="K630" s="407"/>
      <c r="L630" s="407"/>
      <c r="M630" s="407"/>
      <c r="N630" s="418"/>
      <c r="P630" s="2024"/>
      <c r="Q630" s="430"/>
      <c r="R630" s="431"/>
      <c r="S630" s="653"/>
      <c r="T630" s="421"/>
      <c r="U630" s="421"/>
      <c r="V630" s="442">
        <f>(Q630/Q608)*V608</f>
        <v>0</v>
      </c>
      <c r="W630" s="437">
        <f t="shared" si="25"/>
        <v>0</v>
      </c>
      <c r="X630" s="410"/>
      <c r="Y630" s="410"/>
      <c r="Z630" s="410"/>
      <c r="AA630" s="410"/>
      <c r="AB630" s="410"/>
      <c r="AC630" s="420"/>
      <c r="AE630" s="441" t="s">
        <v>402</v>
      </c>
    </row>
    <row r="631" spans="1:35" ht="15.75" x14ac:dyDescent="0.25">
      <c r="A631" s="2024"/>
      <c r="B631" s="430"/>
      <c r="C631" s="431"/>
      <c r="D631" s="650"/>
      <c r="E631" s="645"/>
      <c r="F631" s="645"/>
      <c r="G631" s="655">
        <f>(B631/B608)*G608</f>
        <v>0</v>
      </c>
      <c r="H631" s="652">
        <f t="shared" si="24"/>
        <v>0</v>
      </c>
      <c r="I631" s="407"/>
      <c r="J631" s="407"/>
      <c r="K631" s="407"/>
      <c r="L631" s="407"/>
      <c r="M631" s="407"/>
      <c r="N631" s="418"/>
      <c r="P631" s="2024"/>
      <c r="Q631" s="430"/>
      <c r="R631" s="431"/>
      <c r="S631" s="653"/>
      <c r="T631" s="421"/>
      <c r="U631" s="421"/>
      <c r="V631" s="442">
        <f>(Q631/Q608)*V608</f>
        <v>0</v>
      </c>
      <c r="W631" s="437">
        <f t="shared" si="25"/>
        <v>0</v>
      </c>
      <c r="X631" s="410"/>
      <c r="Y631" s="410"/>
      <c r="Z631" s="410"/>
      <c r="AA631" s="410"/>
      <c r="AB631" s="410"/>
      <c r="AC631" s="420"/>
      <c r="AE631" s="441" t="s">
        <v>402</v>
      </c>
    </row>
    <row r="632" spans="1:35" ht="15.75" x14ac:dyDescent="0.25">
      <c r="A632" s="2024"/>
      <c r="B632" s="2020" t="s">
        <v>491</v>
      </c>
      <c r="C632" s="2020"/>
      <c r="D632" s="2020"/>
      <c r="E632" s="2020"/>
      <c r="F632" s="2020"/>
      <c r="G632" s="2020"/>
      <c r="H632" s="2020"/>
      <c r="I632" s="2020"/>
      <c r="J632" s="2020"/>
      <c r="K632" s="2020"/>
      <c r="L632" s="2020"/>
      <c r="M632" s="2020"/>
      <c r="N632" s="2021"/>
      <c r="P632" s="2024"/>
      <c r="Q632" s="2020" t="s">
        <v>491</v>
      </c>
      <c r="R632" s="2020"/>
      <c r="S632" s="2020"/>
      <c r="T632" s="2020"/>
      <c r="U632" s="2020"/>
      <c r="V632" s="2020"/>
      <c r="W632" s="2020"/>
      <c r="X632" s="2020"/>
      <c r="Y632" s="2020"/>
      <c r="Z632" s="2020"/>
      <c r="AA632" s="2020"/>
      <c r="AB632" s="2020"/>
      <c r="AC632" s="2021"/>
      <c r="AE632" s="1870" t="s">
        <v>100</v>
      </c>
      <c r="AF632" s="1871" t="s">
        <v>384</v>
      </c>
      <c r="AG632" s="1871"/>
      <c r="AH632" s="1871"/>
      <c r="AI632" s="1871"/>
    </row>
    <row r="633" spans="1:35" ht="18.75" x14ac:dyDescent="0.25">
      <c r="A633" s="2024"/>
      <c r="B633" s="656" t="s">
        <v>24</v>
      </c>
      <c r="C633" s="444" t="s">
        <v>127</v>
      </c>
      <c r="D633" s="1915"/>
      <c r="E633" s="1916"/>
      <c r="F633" s="1916"/>
      <c r="G633" s="1916"/>
      <c r="H633" s="1916"/>
      <c r="I633" s="1916"/>
      <c r="J633" s="1916"/>
      <c r="K633" s="1916"/>
      <c r="L633" s="1916"/>
      <c r="M633" s="1916"/>
      <c r="N633" s="1917"/>
      <c r="P633" s="2024"/>
      <c r="Q633" s="445" t="s">
        <v>24</v>
      </c>
      <c r="R633" s="444" t="s">
        <v>127</v>
      </c>
      <c r="S633" s="1915"/>
      <c r="T633" s="1916"/>
      <c r="U633" s="1916"/>
      <c r="V633" s="1916"/>
      <c r="W633" s="1916"/>
      <c r="X633" s="1916"/>
      <c r="Y633" s="1916"/>
      <c r="Z633" s="1916"/>
      <c r="AA633" s="1916"/>
      <c r="AB633" s="1916"/>
      <c r="AC633" s="1917"/>
      <c r="AE633" s="1870"/>
      <c r="AF633" s="1871"/>
      <c r="AG633" s="1871"/>
      <c r="AH633" s="1871"/>
      <c r="AI633" s="1871"/>
    </row>
    <row r="634" spans="1:35" ht="15" customHeight="1" x14ac:dyDescent="0.25">
      <c r="A634" s="2024"/>
      <c r="B634" s="2017" t="s">
        <v>288</v>
      </c>
      <c r="C634" s="2017"/>
      <c r="D634" s="2017"/>
      <c r="E634" s="2017"/>
      <c r="F634" s="2017"/>
      <c r="G634" s="2017"/>
      <c r="H634" s="2017"/>
      <c r="I634" s="2017"/>
      <c r="J634" s="2017"/>
      <c r="K634" s="2017"/>
      <c r="L634" s="2017"/>
      <c r="M634" s="2017"/>
      <c r="N634" s="2018"/>
      <c r="P634" s="2024"/>
      <c r="Q634" s="2017" t="s">
        <v>288</v>
      </c>
      <c r="R634" s="2017"/>
      <c r="S634" s="2017"/>
      <c r="T634" s="2017"/>
      <c r="U634" s="2017"/>
      <c r="V634" s="2017"/>
      <c r="W634" s="2017"/>
      <c r="X634" s="2017"/>
      <c r="Y634" s="2017"/>
      <c r="Z634" s="2017"/>
      <c r="AA634" s="2017"/>
      <c r="AB634" s="2017"/>
      <c r="AC634" s="2018"/>
      <c r="AE634" s="1870"/>
      <c r="AF634" s="1871"/>
      <c r="AG634" s="1871"/>
      <c r="AH634" s="1871"/>
      <c r="AI634" s="1871"/>
    </row>
    <row r="635" spans="1:35" ht="15" customHeight="1" x14ac:dyDescent="0.25">
      <c r="A635" s="2024"/>
      <c r="B635" s="2017"/>
      <c r="C635" s="2017"/>
      <c r="D635" s="2017"/>
      <c r="E635" s="2017"/>
      <c r="F635" s="2017"/>
      <c r="G635" s="2017"/>
      <c r="H635" s="2017"/>
      <c r="I635" s="2017"/>
      <c r="J635" s="2017"/>
      <c r="K635" s="2017"/>
      <c r="L635" s="2017"/>
      <c r="M635" s="2017"/>
      <c r="N635" s="2018"/>
      <c r="P635" s="2024"/>
      <c r="Q635" s="2017"/>
      <c r="R635" s="2017"/>
      <c r="S635" s="2017"/>
      <c r="T635" s="2017"/>
      <c r="U635" s="2017"/>
      <c r="V635" s="2017"/>
      <c r="W635" s="2017"/>
      <c r="X635" s="2017"/>
      <c r="Y635" s="2017"/>
      <c r="Z635" s="2017"/>
      <c r="AA635" s="2017"/>
      <c r="AB635" s="2017"/>
      <c r="AC635" s="2018"/>
      <c r="AE635" s="441" t="s">
        <v>402</v>
      </c>
    </row>
    <row r="636" spans="1:35" ht="18.75" x14ac:dyDescent="0.25">
      <c r="A636" s="2024"/>
      <c r="B636" s="1920" t="s">
        <v>375</v>
      </c>
      <c r="C636" s="1920"/>
      <c r="D636" s="1920"/>
      <c r="E636" s="1920"/>
      <c r="F636" s="1920"/>
      <c r="G636" s="1920"/>
      <c r="H636" s="1920"/>
      <c r="I636" s="1920"/>
      <c r="J636" s="1920"/>
      <c r="K636" s="1920"/>
      <c r="L636" s="1920"/>
      <c r="M636" s="1920"/>
      <c r="N636" s="1921"/>
      <c r="P636" s="2024"/>
      <c r="Q636" s="1922" t="s">
        <v>375</v>
      </c>
      <c r="R636" s="1922"/>
      <c r="S636" s="1922"/>
      <c r="T636" s="1922"/>
      <c r="U636" s="1922"/>
      <c r="V636" s="1922"/>
      <c r="W636" s="1922"/>
      <c r="X636" s="1922"/>
      <c r="Y636" s="1922"/>
      <c r="Z636" s="1922"/>
      <c r="AA636" s="1922"/>
      <c r="AB636" s="1922"/>
      <c r="AC636" s="1923"/>
      <c r="AE636" s="441" t="s">
        <v>402</v>
      </c>
    </row>
    <row r="637" spans="1:35" ht="15.75" x14ac:dyDescent="0.25">
      <c r="A637" s="2024"/>
      <c r="B637" s="44"/>
      <c r="C637" s="44"/>
      <c r="D637" s="651">
        <v>10</v>
      </c>
      <c r="E637" s="446"/>
      <c r="F637" s="655">
        <v>2.5</v>
      </c>
      <c r="G637" s="447"/>
      <c r="H637" s="654">
        <v>0.25</v>
      </c>
      <c r="I637" s="448"/>
      <c r="J637" s="448"/>
      <c r="K637" s="448"/>
      <c r="L637" s="448"/>
      <c r="M637" s="448"/>
      <c r="N637" s="449"/>
      <c r="P637" s="2024"/>
      <c r="Q637" s="44"/>
      <c r="R637" s="44"/>
      <c r="S637" s="436">
        <v>10</v>
      </c>
      <c r="T637" s="446"/>
      <c r="U637" s="442">
        <v>2.5</v>
      </c>
      <c r="V637" s="447"/>
      <c r="W637" s="450">
        <v>0.25</v>
      </c>
      <c r="X637" s="448"/>
      <c r="Y637" s="448"/>
      <c r="Z637" s="448"/>
      <c r="AA637" s="448"/>
      <c r="AB637" s="448"/>
      <c r="AC637" s="449"/>
      <c r="AE637" s="441" t="s">
        <v>402</v>
      </c>
    </row>
    <row r="638" spans="1:35" ht="15.75" x14ac:dyDescent="0.25">
      <c r="A638" s="2024"/>
      <c r="B638" s="44"/>
      <c r="C638" s="44"/>
      <c r="D638" s="430">
        <v>150</v>
      </c>
      <c r="E638" s="448"/>
      <c r="F638" s="451">
        <v>2.5</v>
      </c>
      <c r="G638" s="448"/>
      <c r="H638" s="452">
        <v>0.25</v>
      </c>
      <c r="I638" s="448"/>
      <c r="J638" s="448"/>
      <c r="K638" s="448"/>
      <c r="L638" s="448"/>
      <c r="M638" s="448"/>
      <c r="N638" s="449"/>
      <c r="P638" s="2024"/>
      <c r="Q638" s="44"/>
      <c r="R638" s="44"/>
      <c r="S638" s="430">
        <v>150</v>
      </c>
      <c r="T638" s="448"/>
      <c r="U638" s="451">
        <v>2.5</v>
      </c>
      <c r="V638" s="448"/>
      <c r="W638" s="452">
        <v>0.25</v>
      </c>
      <c r="X638" s="448"/>
      <c r="Y638" s="448"/>
      <c r="Z638" s="448"/>
      <c r="AA638" s="448"/>
      <c r="AB638" s="448"/>
      <c r="AC638" s="449"/>
      <c r="AE638" s="441" t="s">
        <v>402</v>
      </c>
    </row>
    <row r="639" spans="1:35" ht="15" customHeight="1" x14ac:dyDescent="0.25">
      <c r="A639" s="2024"/>
      <c r="B639" s="2012" t="s">
        <v>36</v>
      </c>
      <c r="C639" s="2013" t="s">
        <v>97</v>
      </c>
      <c r="D639" s="2013"/>
      <c r="E639" s="2013"/>
      <c r="F639" s="2013"/>
      <c r="G639" s="2013"/>
      <c r="H639" s="2013"/>
      <c r="I639" s="2014" t="s">
        <v>21</v>
      </c>
      <c r="J639" s="2013" t="s">
        <v>23</v>
      </c>
      <c r="K639" s="2013"/>
      <c r="L639" s="2013"/>
      <c r="M639" s="2013"/>
      <c r="N639" s="2013"/>
      <c r="P639" s="2024"/>
      <c r="Q639" s="1914" t="s">
        <v>36</v>
      </c>
      <c r="R639" s="1905" t="s">
        <v>97</v>
      </c>
      <c r="S639" s="1905"/>
      <c r="T639" s="1905"/>
      <c r="U639" s="1905"/>
      <c r="V639" s="1905"/>
      <c r="W639" s="1905"/>
      <c r="X639" s="1904" t="s">
        <v>21</v>
      </c>
      <c r="Y639" s="1905" t="s">
        <v>23</v>
      </c>
      <c r="Z639" s="1905"/>
      <c r="AA639" s="1905"/>
      <c r="AB639" s="1905"/>
      <c r="AC639" s="1906"/>
      <c r="AE639" s="441" t="s">
        <v>402</v>
      </c>
    </row>
    <row r="640" spans="1:35" ht="15" customHeight="1" x14ac:dyDescent="0.25">
      <c r="A640" s="2024"/>
      <c r="B640" s="2012"/>
      <c r="C640" s="2013"/>
      <c r="D640" s="2013"/>
      <c r="E640" s="2013"/>
      <c r="F640" s="2013"/>
      <c r="G640" s="2013"/>
      <c r="H640" s="2013"/>
      <c r="I640" s="2014"/>
      <c r="J640" s="2013"/>
      <c r="K640" s="2013"/>
      <c r="L640" s="2013"/>
      <c r="M640" s="2013"/>
      <c r="N640" s="2013"/>
      <c r="P640" s="2024"/>
      <c r="Q640" s="1914"/>
      <c r="R640" s="1905"/>
      <c r="S640" s="1905"/>
      <c r="T640" s="1905"/>
      <c r="U640" s="1905"/>
      <c r="V640" s="1905"/>
      <c r="W640" s="1905"/>
      <c r="X640" s="1904"/>
      <c r="Y640" s="1905"/>
      <c r="Z640" s="1905"/>
      <c r="AA640" s="1905"/>
      <c r="AB640" s="1905"/>
      <c r="AC640" s="1906"/>
      <c r="AE640" s="441" t="s">
        <v>402</v>
      </c>
    </row>
    <row r="641" spans="1:35" ht="15" customHeight="1" x14ac:dyDescent="0.25">
      <c r="A641" s="2024"/>
      <c r="B641" s="2012" t="s">
        <v>39</v>
      </c>
      <c r="C641" s="2013" t="s">
        <v>369</v>
      </c>
      <c r="D641" s="2013"/>
      <c r="E641" s="2013"/>
      <c r="F641" s="2013"/>
      <c r="G641" s="2013"/>
      <c r="H641" s="2013"/>
      <c r="I641" s="2014" t="s">
        <v>22</v>
      </c>
      <c r="J641" s="2013" t="s">
        <v>265</v>
      </c>
      <c r="K641" s="2013"/>
      <c r="L641" s="2013"/>
      <c r="M641" s="2013"/>
      <c r="N641" s="2013"/>
      <c r="P641" s="2024"/>
      <c r="Q641" s="1914" t="s">
        <v>39</v>
      </c>
      <c r="R641" s="1905" t="s">
        <v>369</v>
      </c>
      <c r="S641" s="1905"/>
      <c r="T641" s="1905"/>
      <c r="U641" s="1905"/>
      <c r="V641" s="1905"/>
      <c r="W641" s="1905"/>
      <c r="X641" s="1904" t="s">
        <v>22</v>
      </c>
      <c r="Y641" s="1905" t="s">
        <v>265</v>
      </c>
      <c r="Z641" s="1905"/>
      <c r="AA641" s="1905"/>
      <c r="AB641" s="1905"/>
      <c r="AC641" s="1906"/>
      <c r="AE641" s="441" t="s">
        <v>402</v>
      </c>
    </row>
    <row r="642" spans="1:35" ht="15" customHeight="1" x14ac:dyDescent="0.25">
      <c r="A642" s="2024"/>
      <c r="B642" s="2012"/>
      <c r="C642" s="2013"/>
      <c r="D642" s="2013"/>
      <c r="E642" s="2013"/>
      <c r="F642" s="2013"/>
      <c r="G642" s="2013"/>
      <c r="H642" s="2013"/>
      <c r="I642" s="2014"/>
      <c r="J642" s="2013"/>
      <c r="K642" s="2013"/>
      <c r="L642" s="2013"/>
      <c r="M642" s="2013"/>
      <c r="N642" s="2013"/>
      <c r="P642" s="2024"/>
      <c r="Q642" s="1914"/>
      <c r="R642" s="1905"/>
      <c r="S642" s="1905"/>
      <c r="T642" s="1905"/>
      <c r="U642" s="1905"/>
      <c r="V642" s="1905"/>
      <c r="W642" s="1905"/>
      <c r="X642" s="1904"/>
      <c r="Y642" s="1905"/>
      <c r="Z642" s="1905"/>
      <c r="AA642" s="1905"/>
      <c r="AB642" s="1905"/>
      <c r="AC642" s="1906"/>
      <c r="AE642" s="441" t="s">
        <v>402</v>
      </c>
    </row>
    <row r="643" spans="1:35" ht="15" customHeight="1" x14ac:dyDescent="0.25">
      <c r="A643" s="2024"/>
      <c r="B643" s="2012" t="s">
        <v>103</v>
      </c>
      <c r="C643" s="2013" t="s">
        <v>104</v>
      </c>
      <c r="D643" s="2013"/>
      <c r="E643" s="2013"/>
      <c r="F643" s="2013"/>
      <c r="G643" s="2013"/>
      <c r="H643" s="2013"/>
      <c r="I643" s="2014" t="s">
        <v>24</v>
      </c>
      <c r="J643" s="2013" t="s">
        <v>105</v>
      </c>
      <c r="K643" s="2013"/>
      <c r="L643" s="2013"/>
      <c r="M643" s="2013"/>
      <c r="N643" s="2013"/>
      <c r="P643" s="2024"/>
      <c r="Q643" s="1914" t="s">
        <v>103</v>
      </c>
      <c r="R643" s="1905" t="s">
        <v>104</v>
      </c>
      <c r="S643" s="1905"/>
      <c r="T643" s="1905"/>
      <c r="U643" s="1905"/>
      <c r="V643" s="1905"/>
      <c r="W643" s="1905"/>
      <c r="X643" s="1904" t="s">
        <v>24</v>
      </c>
      <c r="Y643" s="1905" t="s">
        <v>105</v>
      </c>
      <c r="Z643" s="1905"/>
      <c r="AA643" s="1905"/>
      <c r="AB643" s="1905"/>
      <c r="AC643" s="1906"/>
      <c r="AE643" s="441" t="s">
        <v>402</v>
      </c>
    </row>
    <row r="644" spans="1:35" ht="15" customHeight="1" x14ac:dyDescent="0.25">
      <c r="A644" s="2024"/>
      <c r="B644" s="2012"/>
      <c r="C644" s="2013"/>
      <c r="D644" s="2013"/>
      <c r="E644" s="2013"/>
      <c r="F644" s="2013"/>
      <c r="G644" s="2013"/>
      <c r="H644" s="2013"/>
      <c r="I644" s="2014"/>
      <c r="J644" s="2013"/>
      <c r="K644" s="2013"/>
      <c r="L644" s="2013"/>
      <c r="M644" s="2013"/>
      <c r="N644" s="2013"/>
      <c r="P644" s="2024"/>
      <c r="Q644" s="1914"/>
      <c r="R644" s="1905"/>
      <c r="S644" s="1905"/>
      <c r="T644" s="1905"/>
      <c r="U644" s="1905"/>
      <c r="V644" s="1905"/>
      <c r="W644" s="1905"/>
      <c r="X644" s="1904"/>
      <c r="Y644" s="1905"/>
      <c r="Z644" s="1905"/>
      <c r="AA644" s="1905"/>
      <c r="AB644" s="1905"/>
      <c r="AC644" s="1906"/>
      <c r="AE644" s="441" t="s">
        <v>402</v>
      </c>
    </row>
    <row r="645" spans="1:35" ht="15.75" x14ac:dyDescent="0.25">
      <c r="A645" s="2024"/>
      <c r="B645" s="453" t="s">
        <v>108</v>
      </c>
      <c r="C645" s="454" t="str">
        <f ca="1">CELL("nomfichier")</f>
        <v>C:\Users\Joël Leboucher\Desktop\UPRT a faire\EN CHANTIER\fait\PORTION\[ff-14.B-restauration-10.postits-portions.xlsx]Nota</v>
      </c>
      <c r="D645" s="454"/>
      <c r="E645" s="454"/>
      <c r="F645" s="454"/>
      <c r="G645" s="454"/>
      <c r="H645" s="454"/>
      <c r="I645" s="454"/>
      <c r="J645" s="454"/>
      <c r="K645" s="454"/>
      <c r="L645" s="454"/>
      <c r="M645" s="454"/>
      <c r="N645" s="455"/>
      <c r="P645" s="2024"/>
      <c r="Q645" s="453" t="s">
        <v>108</v>
      </c>
      <c r="R645" s="454" t="str">
        <f ca="1">CELL("nomfichier")</f>
        <v>C:\Users\Joël Leboucher\Desktop\UPRT a faire\EN CHANTIER\fait\PORTION\[ff-14.B-restauration-10.postits-portions.xlsx]Nota</v>
      </c>
      <c r="S645" s="454"/>
      <c r="T645" s="454"/>
      <c r="U645" s="454"/>
      <c r="V645" s="454"/>
      <c r="W645" s="454"/>
      <c r="X645" s="454"/>
      <c r="Y645" s="454"/>
      <c r="Z645" s="454"/>
      <c r="AA645" s="454"/>
      <c r="AB645" s="454"/>
      <c r="AC645" s="455"/>
      <c r="AE645" s="441" t="s">
        <v>402</v>
      </c>
    </row>
    <row r="646" spans="1:35" ht="15.75" x14ac:dyDescent="0.25">
      <c r="A646" s="2024"/>
      <c r="B646" s="456" t="s">
        <v>110</v>
      </c>
      <c r="C646" s="454" t="s">
        <v>371</v>
      </c>
      <c r="D646" s="454"/>
      <c r="E646" s="454"/>
      <c r="F646" s="454"/>
      <c r="G646" s="454"/>
      <c r="H646" s="454"/>
      <c r="I646" s="454"/>
      <c r="J646" s="454"/>
      <c r="K646" s="454"/>
      <c r="L646" s="454"/>
      <c r="M646" s="454"/>
      <c r="N646" s="455"/>
      <c r="P646" s="2024"/>
      <c r="Q646" s="456" t="s">
        <v>110</v>
      </c>
      <c r="R646" s="454" t="s">
        <v>371</v>
      </c>
      <c r="S646" s="454"/>
      <c r="T646" s="454"/>
      <c r="U646" s="454"/>
      <c r="V646" s="454"/>
      <c r="W646" s="454"/>
      <c r="X646" s="454"/>
      <c r="Y646" s="454"/>
      <c r="Z646" s="454"/>
      <c r="AA646" s="454"/>
      <c r="AB646" s="454"/>
      <c r="AC646" s="455"/>
      <c r="AE646" s="441" t="s">
        <v>402</v>
      </c>
    </row>
    <row r="647" spans="1:35" ht="16.5" thickBot="1" x14ac:dyDescent="0.3">
      <c r="A647" s="2024"/>
      <c r="B647" s="1907" t="s">
        <v>113</v>
      </c>
      <c r="C647" s="1907"/>
      <c r="D647" s="1907"/>
      <c r="E647" s="1907"/>
      <c r="F647" s="1907"/>
      <c r="G647" s="1907"/>
      <c r="H647" s="1907"/>
      <c r="I647" s="1907"/>
      <c r="J647" s="1907"/>
      <c r="K647" s="1907"/>
      <c r="L647" s="1907"/>
      <c r="M647" s="1907"/>
      <c r="N647" s="1908"/>
      <c r="P647" s="2024"/>
      <c r="Q647" s="1907" t="s">
        <v>113</v>
      </c>
      <c r="R647" s="1907"/>
      <c r="S647" s="1907"/>
      <c r="T647" s="1907"/>
      <c r="U647" s="1907"/>
      <c r="V647" s="1907"/>
      <c r="W647" s="1907"/>
      <c r="X647" s="1907"/>
      <c r="Y647" s="1907"/>
      <c r="Z647" s="1907"/>
      <c r="AA647" s="1907"/>
      <c r="AB647" s="1907"/>
      <c r="AC647" s="1908"/>
      <c r="AE647" s="441" t="s">
        <v>402</v>
      </c>
    </row>
    <row r="648" spans="1:35" x14ac:dyDescent="0.25">
      <c r="A648" s="44"/>
      <c r="B648" s="44"/>
      <c r="C648" s="44"/>
      <c r="D648" s="44"/>
      <c r="E648" s="44"/>
      <c r="F648" s="44"/>
      <c r="G648" s="44"/>
      <c r="H648" s="44"/>
      <c r="I648" s="44"/>
      <c r="J648" s="44"/>
      <c r="K648" s="44"/>
      <c r="L648" s="44"/>
      <c r="M648" s="44"/>
      <c r="N648" s="44"/>
      <c r="P648" s="44"/>
      <c r="Q648" s="44"/>
      <c r="R648" s="44"/>
      <c r="S648" s="44"/>
      <c r="T648" s="44"/>
      <c r="U648" s="44"/>
      <c r="V648" s="44"/>
      <c r="W648" s="44"/>
      <c r="X648" s="44"/>
      <c r="Y648" s="44"/>
      <c r="Z648" s="44"/>
      <c r="AA648" s="44"/>
      <c r="AB648" s="44"/>
      <c r="AC648" s="44"/>
    </row>
    <row r="649" spans="1:35" ht="15.75" x14ac:dyDescent="0.25">
      <c r="B649" s="1886" t="s">
        <v>518</v>
      </c>
      <c r="C649" s="1886"/>
      <c r="D649" s="1886"/>
      <c r="E649" s="476"/>
      <c r="F649" s="476"/>
      <c r="G649" s="476"/>
      <c r="H649" s="476"/>
      <c r="I649" s="476"/>
      <c r="J649" s="476"/>
      <c r="K649" s="476"/>
      <c r="L649" s="476"/>
      <c r="M649" s="476"/>
      <c r="N649" s="476"/>
      <c r="Q649" s="1886" t="s">
        <v>518</v>
      </c>
      <c r="R649" s="1886"/>
      <c r="S649" s="1886"/>
      <c r="T649" s="476"/>
      <c r="U649" s="476"/>
      <c r="V649" s="476"/>
      <c r="W649" s="476"/>
      <c r="X649" s="476"/>
      <c r="Y649" s="476"/>
      <c r="Z649" s="476"/>
      <c r="AA649" s="476"/>
      <c r="AB649" s="476"/>
      <c r="AC649" s="476"/>
    </row>
    <row r="650" spans="1:35" ht="15.75" thickBot="1" x14ac:dyDescent="0.3">
      <c r="A650" s="44"/>
      <c r="B650" s="44"/>
      <c r="C650" s="44"/>
      <c r="D650" s="44"/>
      <c r="E650" s="44"/>
      <c r="F650" s="44"/>
      <c r="G650" s="44"/>
      <c r="H650" s="44"/>
      <c r="I650" s="44"/>
      <c r="J650" s="44"/>
      <c r="K650" s="44"/>
      <c r="L650" s="44"/>
      <c r="M650" s="44"/>
      <c r="N650" s="44"/>
      <c r="P650" s="44"/>
      <c r="Q650" s="44"/>
      <c r="R650" s="44"/>
      <c r="S650" s="44"/>
      <c r="T650" s="44"/>
      <c r="U650" s="44"/>
      <c r="V650" s="44"/>
      <c r="W650" s="44"/>
      <c r="X650" s="44"/>
      <c r="Y650" s="44"/>
      <c r="Z650" s="44"/>
      <c r="AA650" s="44"/>
      <c r="AB650" s="44"/>
      <c r="AC650" s="44"/>
    </row>
    <row r="651" spans="1:35" ht="15" customHeight="1" x14ac:dyDescent="0.25">
      <c r="A651" s="401" t="s">
        <v>98</v>
      </c>
      <c r="B651" s="2010" t="s">
        <v>194</v>
      </c>
      <c r="C651" s="2010"/>
      <c r="D651" s="2010"/>
      <c r="E651" s="2010"/>
      <c r="F651" s="2010"/>
      <c r="G651" s="2010"/>
      <c r="H651" s="2011" t="s">
        <v>538</v>
      </c>
      <c r="I651" s="1945" t="str">
        <f>B651</f>
        <v>NOM DE LA RECETTE</v>
      </c>
      <c r="J651" s="1945"/>
      <c r="K651" s="1945"/>
      <c r="L651" s="1945"/>
      <c r="M651" s="1945"/>
      <c r="N651" s="1946"/>
      <c r="P651" s="401" t="s">
        <v>98</v>
      </c>
      <c r="Q651" s="2010" t="s">
        <v>194</v>
      </c>
      <c r="R651" s="2010"/>
      <c r="S651" s="2010"/>
      <c r="T651" s="2010"/>
      <c r="U651" s="2010"/>
      <c r="V651" s="2010"/>
      <c r="W651" s="2011" t="s">
        <v>538</v>
      </c>
      <c r="X651" s="1945" t="str">
        <f>Q651</f>
        <v>NOM DE LA RECETTE</v>
      </c>
      <c r="Y651" s="1945"/>
      <c r="Z651" s="1945"/>
      <c r="AA651" s="1945"/>
      <c r="AB651" s="1945"/>
      <c r="AC651" s="1946"/>
      <c r="AE651" s="1872" t="s">
        <v>100</v>
      </c>
      <c r="AF651" s="1873" t="s">
        <v>384</v>
      </c>
      <c r="AG651" s="1873"/>
      <c r="AH651" s="1873"/>
      <c r="AI651" s="1873"/>
    </row>
    <row r="652" spans="1:35" ht="15" customHeight="1" x14ac:dyDescent="0.25">
      <c r="A652" s="2006"/>
      <c r="B652" s="2010"/>
      <c r="C652" s="2010"/>
      <c r="D652" s="2010"/>
      <c r="E652" s="2010"/>
      <c r="F652" s="2010"/>
      <c r="G652" s="2010"/>
      <c r="H652" s="2011"/>
      <c r="I652" s="1947"/>
      <c r="J652" s="1947"/>
      <c r="K652" s="1947"/>
      <c r="L652" s="1947"/>
      <c r="M652" s="1947"/>
      <c r="N652" s="1948"/>
      <c r="P652" s="2006"/>
      <c r="Q652" s="2010"/>
      <c r="R652" s="2010"/>
      <c r="S652" s="2010"/>
      <c r="T652" s="2010"/>
      <c r="U652" s="2010"/>
      <c r="V652" s="2010"/>
      <c r="W652" s="2011"/>
      <c r="X652" s="1947"/>
      <c r="Y652" s="1947"/>
      <c r="Z652" s="1947"/>
      <c r="AA652" s="1947"/>
      <c r="AB652" s="1947"/>
      <c r="AC652" s="1948"/>
      <c r="AE652" s="1872"/>
      <c r="AF652" s="1873"/>
      <c r="AG652" s="1873"/>
      <c r="AH652" s="1873"/>
      <c r="AI652" s="1873"/>
    </row>
    <row r="653" spans="1:35" ht="26.25" x14ac:dyDescent="0.25">
      <c r="A653" s="2006"/>
      <c r="B653" s="2007" t="s">
        <v>497</v>
      </c>
      <c r="C653" s="2007"/>
      <c r="D653" s="2007"/>
      <c r="E653" s="2007"/>
      <c r="F653" s="2007"/>
      <c r="G653" s="2007"/>
      <c r="H653" s="543"/>
      <c r="I653" s="402" t="s">
        <v>102</v>
      </c>
      <c r="J653" s="403"/>
      <c r="K653" s="403"/>
      <c r="L653" s="403"/>
      <c r="M653" s="403"/>
      <c r="N653" s="404"/>
      <c r="P653" s="2006"/>
      <c r="Q653" s="1937" t="s">
        <v>497</v>
      </c>
      <c r="R653" s="1937"/>
      <c r="S653" s="1937"/>
      <c r="T653" s="1937"/>
      <c r="U653" s="1937"/>
      <c r="V653" s="1937"/>
      <c r="W653" s="1937"/>
      <c r="X653" s="57" t="s">
        <v>102</v>
      </c>
      <c r="Y653" s="405"/>
      <c r="Z653" s="405"/>
      <c r="AA653" s="405"/>
      <c r="AB653" s="405"/>
      <c r="AC653" s="406"/>
      <c r="AE653" s="1872"/>
      <c r="AF653" s="1873"/>
      <c r="AG653" s="1873"/>
      <c r="AH653" s="1873"/>
      <c r="AI653" s="1873"/>
    </row>
    <row r="654" spans="1:35" ht="26.25" x14ac:dyDescent="0.25">
      <c r="A654" s="2006"/>
      <c r="B654" s="2007"/>
      <c r="C654" s="2007"/>
      <c r="D654" s="2007"/>
      <c r="E654" s="2007"/>
      <c r="F654" s="2007"/>
      <c r="G654" s="2007"/>
      <c r="H654" s="543"/>
      <c r="I654" s="407" t="s">
        <v>489</v>
      </c>
      <c r="J654" s="408"/>
      <c r="K654" s="408"/>
      <c r="L654" s="408"/>
      <c r="M654" s="408"/>
      <c r="N654" s="409"/>
      <c r="P654" s="2006"/>
      <c r="Q654" s="1937"/>
      <c r="R654" s="1937"/>
      <c r="S654" s="1937"/>
      <c r="T654" s="1937"/>
      <c r="U654" s="1937"/>
      <c r="V654" s="1937"/>
      <c r="W654" s="1937"/>
      <c r="X654" s="410" t="s">
        <v>489</v>
      </c>
      <c r="Y654" s="411"/>
      <c r="Z654" s="411"/>
      <c r="AA654" s="411"/>
      <c r="AB654" s="411"/>
      <c r="AC654" s="412"/>
      <c r="AE654" s="1872"/>
      <c r="AF654" s="1873"/>
      <c r="AG654" s="1873"/>
      <c r="AH654" s="1873"/>
      <c r="AI654" s="1873"/>
    </row>
    <row r="655" spans="1:35" ht="18.75" customHeight="1" x14ac:dyDescent="0.25">
      <c r="A655" s="2006"/>
      <c r="B655" s="544" t="s">
        <v>21</v>
      </c>
      <c r="C655" s="545"/>
      <c r="D655" s="545"/>
      <c r="E655" s="545"/>
      <c r="F655" s="545"/>
      <c r="G655" s="2008" t="s">
        <v>22</v>
      </c>
      <c r="H655" s="2008"/>
      <c r="I655" s="407"/>
      <c r="J655" s="408"/>
      <c r="K655" s="408"/>
      <c r="L655" s="408"/>
      <c r="M655" s="408"/>
      <c r="N655" s="409"/>
      <c r="P655" s="2006"/>
      <c r="Q655" s="415" t="s">
        <v>21</v>
      </c>
      <c r="R655" s="416"/>
      <c r="S655" s="416"/>
      <c r="T655" s="416"/>
      <c r="U655" s="416"/>
      <c r="V655" s="1939" t="s">
        <v>22</v>
      </c>
      <c r="W655" s="1939"/>
      <c r="X655" s="410"/>
      <c r="Y655" s="411"/>
      <c r="Z655" s="411"/>
      <c r="AA655" s="411"/>
      <c r="AB655" s="411"/>
      <c r="AC655" s="412"/>
      <c r="AE655" s="1872"/>
      <c r="AF655" s="1873"/>
      <c r="AG655" s="1873"/>
      <c r="AH655" s="1873"/>
      <c r="AI655" s="1873"/>
    </row>
    <row r="656" spans="1:35" ht="15.75" customHeight="1" x14ac:dyDescent="0.25">
      <c r="A656" s="2006"/>
      <c r="B656" s="2009" t="s">
        <v>106</v>
      </c>
      <c r="C656" s="2009"/>
      <c r="D656" s="546"/>
      <c r="E656" s="546"/>
      <c r="F656" s="546"/>
      <c r="G656" s="2004" t="s">
        <v>27</v>
      </c>
      <c r="H656" s="2004"/>
      <c r="I656" s="407"/>
      <c r="J656" s="407"/>
      <c r="K656" s="407"/>
      <c r="L656" s="407"/>
      <c r="M656" s="407"/>
      <c r="N656" s="418"/>
      <c r="P656" s="2006"/>
      <c r="Q656" s="1941" t="s">
        <v>106</v>
      </c>
      <c r="R656" s="1941"/>
      <c r="S656" s="419"/>
      <c r="T656" s="419"/>
      <c r="U656" s="419"/>
      <c r="V656" s="1942" t="s">
        <v>27</v>
      </c>
      <c r="W656" s="1942"/>
      <c r="X656" s="410"/>
      <c r="Y656" s="410"/>
      <c r="Z656" s="410"/>
      <c r="AA656" s="410"/>
      <c r="AB656" s="410"/>
      <c r="AC656" s="420"/>
      <c r="AE656" s="1872"/>
      <c r="AF656" s="1873"/>
      <c r="AG656" s="1873"/>
      <c r="AH656" s="1873"/>
      <c r="AI656" s="1873"/>
    </row>
    <row r="657" spans="1:35" ht="15.75" customHeight="1" x14ac:dyDescent="0.25">
      <c r="A657" s="2006"/>
      <c r="B657" s="1930">
        <v>2</v>
      </c>
      <c r="C657" s="2004" t="s">
        <v>30</v>
      </c>
      <c r="D657" s="2001" t="s">
        <v>107</v>
      </c>
      <c r="E657" s="547"/>
      <c r="F657" s="547"/>
      <c r="G657" s="1932">
        <v>10</v>
      </c>
      <c r="H657" s="1932"/>
      <c r="I657" s="407"/>
      <c r="J657" s="407"/>
      <c r="K657" s="407"/>
      <c r="L657" s="407"/>
      <c r="M657" s="407"/>
      <c r="N657" s="418"/>
      <c r="P657" s="2006"/>
      <c r="Q657" s="2005">
        <v>2</v>
      </c>
      <c r="R657" s="1934" t="s">
        <v>30</v>
      </c>
      <c r="S657" s="1924" t="s">
        <v>107</v>
      </c>
      <c r="T657" s="421"/>
      <c r="U657" s="421"/>
      <c r="V657" s="1925">
        <v>10</v>
      </c>
      <c r="W657" s="1925"/>
      <c r="X657" s="410"/>
      <c r="Y657" s="410"/>
      <c r="Z657" s="410"/>
      <c r="AA657" s="410"/>
      <c r="AB657" s="410"/>
      <c r="AC657" s="420"/>
      <c r="AE657" s="1872"/>
      <c r="AF657" s="1873"/>
      <c r="AG657" s="1873"/>
      <c r="AH657" s="1873"/>
      <c r="AI657" s="1873"/>
    </row>
    <row r="658" spans="1:35" ht="15.75" customHeight="1" x14ac:dyDescent="0.25">
      <c r="A658" s="2006"/>
      <c r="B658" s="1930"/>
      <c r="C658" s="2004"/>
      <c r="D658" s="2001"/>
      <c r="E658" s="547"/>
      <c r="F658" s="547"/>
      <c r="G658" s="1932"/>
      <c r="H658" s="1932"/>
      <c r="I658" s="407"/>
      <c r="J658" s="407"/>
      <c r="K658" s="407"/>
      <c r="L658" s="407"/>
      <c r="M658" s="407"/>
      <c r="N658" s="418"/>
      <c r="P658" s="2006"/>
      <c r="Q658" s="2005"/>
      <c r="R658" s="1934"/>
      <c r="S658" s="1924"/>
      <c r="T658" s="421"/>
      <c r="U658" s="421"/>
      <c r="V658" s="1925"/>
      <c r="W658" s="1925"/>
      <c r="X658" s="410"/>
      <c r="Y658" s="410"/>
      <c r="Z658" s="410"/>
      <c r="AA658" s="410"/>
      <c r="AB658" s="410"/>
      <c r="AC658" s="420"/>
      <c r="AE658" s="1872"/>
      <c r="AF658" s="1873"/>
      <c r="AG658" s="1873"/>
      <c r="AH658" s="1873"/>
      <c r="AI658" s="1873"/>
    </row>
    <row r="659" spans="1:35" ht="15.75" customHeight="1" x14ac:dyDescent="0.25">
      <c r="A659" s="2006"/>
      <c r="B659" s="548"/>
      <c r="C659" s="548"/>
      <c r="D659" s="548"/>
      <c r="E659" s="547"/>
      <c r="F659" s="547"/>
      <c r="G659" s="2001" t="s">
        <v>109</v>
      </c>
      <c r="H659" s="2001"/>
      <c r="I659" s="407"/>
      <c r="J659" s="407"/>
      <c r="K659" s="407"/>
      <c r="L659" s="407"/>
      <c r="M659" s="407"/>
      <c r="N659" s="418"/>
      <c r="P659" s="2006"/>
      <c r="Q659" s="423"/>
      <c r="R659" s="423"/>
      <c r="S659" s="423"/>
      <c r="T659" s="421"/>
      <c r="U659" s="421"/>
      <c r="V659" s="1927" t="s">
        <v>109</v>
      </c>
      <c r="W659" s="1927"/>
      <c r="X659" s="410"/>
      <c r="Y659" s="410"/>
      <c r="Z659" s="410"/>
      <c r="AA659" s="410"/>
      <c r="AB659" s="410"/>
      <c r="AC659" s="420"/>
      <c r="AE659" s="1872"/>
      <c r="AF659" s="1873"/>
      <c r="AG659" s="1873"/>
      <c r="AH659" s="1873"/>
      <c r="AI659" s="1873"/>
    </row>
    <row r="660" spans="1:35" ht="15.75" customHeight="1" x14ac:dyDescent="0.25">
      <c r="A660" s="2006"/>
      <c r="B660" s="549" t="s">
        <v>39</v>
      </c>
      <c r="C660" s="549" t="s">
        <v>103</v>
      </c>
      <c r="D660" s="549" t="s">
        <v>36</v>
      </c>
      <c r="E660" s="547"/>
      <c r="F660" s="547"/>
      <c r="G660" s="550"/>
      <c r="H660" s="551"/>
      <c r="I660" s="407"/>
      <c r="J660" s="407"/>
      <c r="K660" s="407"/>
      <c r="L660" s="407"/>
      <c r="M660" s="407"/>
      <c r="N660" s="418"/>
      <c r="P660" s="2006"/>
      <c r="Q660" s="468" t="s">
        <v>39</v>
      </c>
      <c r="R660" s="468" t="s">
        <v>103</v>
      </c>
      <c r="S660" s="468" t="s">
        <v>36</v>
      </c>
      <c r="T660" s="421"/>
      <c r="U660" s="421"/>
      <c r="V660" s="428"/>
      <c r="W660" s="429"/>
      <c r="X660" s="410"/>
      <c r="Y660" s="410"/>
      <c r="Z660" s="410"/>
      <c r="AA660" s="410"/>
      <c r="AB660" s="410"/>
      <c r="AC660" s="420"/>
      <c r="AE660" s="1872"/>
      <c r="AF660" s="1873"/>
      <c r="AG660" s="1873"/>
      <c r="AH660" s="1873"/>
      <c r="AI660" s="1873"/>
    </row>
    <row r="661" spans="1:35" ht="15.75" customHeight="1" x14ac:dyDescent="0.25">
      <c r="A661" s="2006"/>
      <c r="B661" s="430">
        <v>150</v>
      </c>
      <c r="C661" s="431" t="s">
        <v>355</v>
      </c>
      <c r="D661" s="552" t="s">
        <v>344</v>
      </c>
      <c r="E661" s="547"/>
      <c r="F661" s="547"/>
      <c r="G661" s="553">
        <f>(B661/B657)*G657</f>
        <v>750</v>
      </c>
      <c r="H661" s="554" t="str">
        <f t="shared" ref="H661:H680" si="26">C661</f>
        <v>g</v>
      </c>
      <c r="I661" s="407"/>
      <c r="J661" s="407"/>
      <c r="K661" s="407"/>
      <c r="L661" s="407"/>
      <c r="M661" s="407"/>
      <c r="N661" s="418"/>
      <c r="P661" s="2006"/>
      <c r="Q661" s="430">
        <v>150</v>
      </c>
      <c r="R661" s="431" t="s">
        <v>355</v>
      </c>
      <c r="S661" s="657" t="s">
        <v>344</v>
      </c>
      <c r="T661" s="421"/>
      <c r="U661" s="421"/>
      <c r="V661" s="436">
        <f>(Q661/Q657)*V657</f>
        <v>750</v>
      </c>
      <c r="W661" s="437" t="str">
        <f t="shared" ref="W661:W680" si="27">R661</f>
        <v>g</v>
      </c>
      <c r="X661" s="410"/>
      <c r="Y661" s="410"/>
      <c r="Z661" s="410"/>
      <c r="AA661" s="410"/>
      <c r="AB661" s="410"/>
      <c r="AC661" s="420"/>
      <c r="AE661" s="1872"/>
      <c r="AF661" s="1873"/>
      <c r="AG661" s="1873"/>
      <c r="AH661" s="1873"/>
      <c r="AI661" s="1873"/>
    </row>
    <row r="662" spans="1:35" ht="15.75" customHeight="1" x14ac:dyDescent="0.25">
      <c r="A662" s="2006"/>
      <c r="B662" s="430">
        <v>80</v>
      </c>
      <c r="C662" s="431" t="s">
        <v>355</v>
      </c>
      <c r="D662" s="552" t="s">
        <v>344</v>
      </c>
      <c r="E662" s="547"/>
      <c r="F662" s="547"/>
      <c r="G662" s="553">
        <f>(B662/B657)*G657</f>
        <v>400</v>
      </c>
      <c r="H662" s="554" t="str">
        <f t="shared" si="26"/>
        <v>g</v>
      </c>
      <c r="I662" s="407"/>
      <c r="J662" s="407"/>
      <c r="K662" s="407"/>
      <c r="L662" s="407"/>
      <c r="M662" s="407"/>
      <c r="N662" s="418"/>
      <c r="P662" s="2006"/>
      <c r="Q662" s="430">
        <v>80</v>
      </c>
      <c r="R662" s="431" t="s">
        <v>355</v>
      </c>
      <c r="S662" s="657" t="s">
        <v>344</v>
      </c>
      <c r="T662" s="421"/>
      <c r="U662" s="421"/>
      <c r="V662" s="436">
        <f>(Q662/Q657)*V657</f>
        <v>400</v>
      </c>
      <c r="W662" s="437" t="str">
        <f t="shared" si="27"/>
        <v>g</v>
      </c>
      <c r="X662" s="410"/>
      <c r="Y662" s="410"/>
      <c r="Z662" s="410"/>
      <c r="AA662" s="410"/>
      <c r="AB662" s="410"/>
      <c r="AC662" s="420"/>
      <c r="AE662" s="1872"/>
      <c r="AF662" s="1873"/>
      <c r="AG662" s="1873"/>
      <c r="AH662" s="1873"/>
      <c r="AI662" s="1873"/>
    </row>
    <row r="663" spans="1:35" ht="15.75" customHeight="1" x14ac:dyDescent="0.25">
      <c r="A663" s="2006"/>
      <c r="B663" s="430">
        <v>1</v>
      </c>
      <c r="C663" s="431" t="s">
        <v>118</v>
      </c>
      <c r="D663" s="552" t="s">
        <v>344</v>
      </c>
      <c r="E663" s="547"/>
      <c r="F663" s="547"/>
      <c r="G663" s="556">
        <f>(B663/B657)*G657</f>
        <v>5</v>
      </c>
      <c r="H663" s="554" t="str">
        <f t="shared" si="26"/>
        <v>blanc</v>
      </c>
      <c r="I663" s="407"/>
      <c r="J663" s="407"/>
      <c r="K663" s="407"/>
      <c r="L663" s="407"/>
      <c r="M663" s="407"/>
      <c r="N663" s="418"/>
      <c r="P663" s="2006"/>
      <c r="Q663" s="430">
        <v>1</v>
      </c>
      <c r="R663" s="431" t="s">
        <v>118</v>
      </c>
      <c r="S663" s="657" t="s">
        <v>344</v>
      </c>
      <c r="T663" s="421"/>
      <c r="U663" s="421"/>
      <c r="V663" s="436">
        <f>(Q663/Q657)*V657</f>
        <v>5</v>
      </c>
      <c r="W663" s="437" t="str">
        <f t="shared" si="27"/>
        <v>blanc</v>
      </c>
      <c r="X663" s="410"/>
      <c r="Y663" s="410"/>
      <c r="Z663" s="410"/>
      <c r="AA663" s="410"/>
      <c r="AB663" s="410"/>
      <c r="AC663" s="420"/>
      <c r="AE663" s="1872"/>
      <c r="AF663" s="1873"/>
      <c r="AG663" s="1873"/>
      <c r="AH663" s="1873"/>
      <c r="AI663" s="1873"/>
    </row>
    <row r="664" spans="1:35" ht="18.75" x14ac:dyDescent="0.25">
      <c r="A664" s="2006"/>
      <c r="B664" s="430">
        <v>2</v>
      </c>
      <c r="C664" s="431" t="s">
        <v>125</v>
      </c>
      <c r="D664" s="552" t="s">
        <v>344</v>
      </c>
      <c r="E664" s="547"/>
      <c r="F664" s="547"/>
      <c r="G664" s="557">
        <f>(B664/B657)*G657</f>
        <v>10</v>
      </c>
      <c r="H664" s="554" t="str">
        <f t="shared" si="26"/>
        <v>pincées</v>
      </c>
      <c r="I664" s="407"/>
      <c r="J664" s="407"/>
      <c r="K664" s="407"/>
      <c r="L664" s="407"/>
      <c r="M664" s="407"/>
      <c r="N664" s="418"/>
      <c r="P664" s="2006"/>
      <c r="Q664" s="430">
        <v>2</v>
      </c>
      <c r="R664" s="431" t="s">
        <v>125</v>
      </c>
      <c r="S664" s="657" t="s">
        <v>344</v>
      </c>
      <c r="T664" s="421"/>
      <c r="U664" s="421"/>
      <c r="V664" s="436">
        <f>(Q664/Q657)*V657</f>
        <v>10</v>
      </c>
      <c r="W664" s="437" t="str">
        <f t="shared" si="27"/>
        <v>pincées</v>
      </c>
      <c r="X664" s="410"/>
      <c r="Y664" s="410"/>
      <c r="Z664" s="410"/>
      <c r="AA664" s="410"/>
      <c r="AB664" s="410"/>
      <c r="AC664" s="420"/>
      <c r="AE664" s="440" t="s">
        <v>402</v>
      </c>
    </row>
    <row r="665" spans="1:35" ht="15.75" x14ac:dyDescent="0.25">
      <c r="A665" s="2006"/>
      <c r="B665" s="430"/>
      <c r="C665" s="431"/>
      <c r="D665" s="552"/>
      <c r="E665" s="547"/>
      <c r="F665" s="547"/>
      <c r="G665" s="557">
        <f>(B665/B657)*G657</f>
        <v>0</v>
      </c>
      <c r="H665" s="554">
        <f t="shared" si="26"/>
        <v>0</v>
      </c>
      <c r="I665" s="407"/>
      <c r="J665" s="407"/>
      <c r="K665" s="407"/>
      <c r="L665" s="407"/>
      <c r="M665" s="407"/>
      <c r="N665" s="418"/>
      <c r="P665" s="2006"/>
      <c r="Q665" s="430"/>
      <c r="R665" s="431"/>
      <c r="S665" s="657"/>
      <c r="T665" s="421"/>
      <c r="U665" s="421"/>
      <c r="V665" s="442">
        <f>(Q665/Q657)*V657</f>
        <v>0</v>
      </c>
      <c r="W665" s="437">
        <f t="shared" si="27"/>
        <v>0</v>
      </c>
      <c r="X665" s="410"/>
      <c r="Y665" s="410"/>
      <c r="Z665" s="410"/>
      <c r="AA665" s="410"/>
      <c r="AB665" s="410"/>
      <c r="AC665" s="420"/>
      <c r="AE665" s="441" t="s">
        <v>402</v>
      </c>
    </row>
    <row r="666" spans="1:35" ht="15.75" x14ac:dyDescent="0.25">
      <c r="A666" s="2006"/>
      <c r="B666" s="430"/>
      <c r="C666" s="431"/>
      <c r="D666" s="552"/>
      <c r="E666" s="547"/>
      <c r="F666" s="547"/>
      <c r="G666" s="557">
        <f>(B666/B657)*G657</f>
        <v>0</v>
      </c>
      <c r="H666" s="554">
        <f t="shared" si="26"/>
        <v>0</v>
      </c>
      <c r="I666" s="407"/>
      <c r="J666" s="407"/>
      <c r="K666" s="407"/>
      <c r="L666" s="407"/>
      <c r="M666" s="407"/>
      <c r="N666" s="418"/>
      <c r="P666" s="2006"/>
      <c r="Q666" s="430"/>
      <c r="R666" s="431"/>
      <c r="S666" s="657"/>
      <c r="T666" s="421"/>
      <c r="U666" s="421"/>
      <c r="V666" s="442">
        <f>(Q666/Q657)*V657</f>
        <v>0</v>
      </c>
      <c r="W666" s="437">
        <f t="shared" si="27"/>
        <v>0</v>
      </c>
      <c r="X666" s="410"/>
      <c r="Y666" s="410"/>
      <c r="Z666" s="410"/>
      <c r="AA666" s="410"/>
      <c r="AB666" s="410"/>
      <c r="AC666" s="420"/>
      <c r="AE666" s="441" t="s">
        <v>402</v>
      </c>
    </row>
    <row r="667" spans="1:35" ht="15.75" x14ac:dyDescent="0.25">
      <c r="A667" s="2006"/>
      <c r="B667" s="430"/>
      <c r="C667" s="431"/>
      <c r="D667" s="552"/>
      <c r="E667" s="547"/>
      <c r="F667" s="547"/>
      <c r="G667" s="557">
        <f>(B667/B657)*G657</f>
        <v>0</v>
      </c>
      <c r="H667" s="554">
        <f t="shared" si="26"/>
        <v>0</v>
      </c>
      <c r="I667" s="407"/>
      <c r="J667" s="407"/>
      <c r="K667" s="407"/>
      <c r="L667" s="407"/>
      <c r="M667" s="407"/>
      <c r="N667" s="418"/>
      <c r="P667" s="2006"/>
      <c r="Q667" s="430"/>
      <c r="R667" s="431"/>
      <c r="S667" s="657"/>
      <c r="T667" s="421"/>
      <c r="U667" s="421"/>
      <c r="V667" s="442">
        <f>(Q667/Q657)*V657</f>
        <v>0</v>
      </c>
      <c r="W667" s="437">
        <f t="shared" si="27"/>
        <v>0</v>
      </c>
      <c r="X667" s="410"/>
      <c r="Y667" s="410"/>
      <c r="Z667" s="410"/>
      <c r="AA667" s="410"/>
      <c r="AB667" s="410"/>
      <c r="AC667" s="420"/>
      <c r="AE667" s="441" t="s">
        <v>402</v>
      </c>
    </row>
    <row r="668" spans="1:35" ht="15.75" x14ac:dyDescent="0.25">
      <c r="A668" s="2006"/>
      <c r="B668" s="430"/>
      <c r="C668" s="431"/>
      <c r="D668" s="552"/>
      <c r="E668" s="547"/>
      <c r="F668" s="547"/>
      <c r="G668" s="557">
        <f>(B668/B657)*G657</f>
        <v>0</v>
      </c>
      <c r="H668" s="554">
        <f t="shared" si="26"/>
        <v>0</v>
      </c>
      <c r="I668" s="407"/>
      <c r="J668" s="407"/>
      <c r="K668" s="407"/>
      <c r="L668" s="407"/>
      <c r="M668" s="407"/>
      <c r="N668" s="418"/>
      <c r="P668" s="2006"/>
      <c r="Q668" s="430"/>
      <c r="R668" s="431"/>
      <c r="S668" s="657"/>
      <c r="T668" s="421"/>
      <c r="U668" s="421"/>
      <c r="V668" s="442">
        <f>(Q668/Q657)*V657</f>
        <v>0</v>
      </c>
      <c r="W668" s="437">
        <f t="shared" si="27"/>
        <v>0</v>
      </c>
      <c r="X668" s="410"/>
      <c r="Y668" s="410"/>
      <c r="Z668" s="410"/>
      <c r="AA668" s="410"/>
      <c r="AB668" s="410"/>
      <c r="AC668" s="420"/>
      <c r="AE668" s="441" t="s">
        <v>402</v>
      </c>
    </row>
    <row r="669" spans="1:35" ht="15.75" x14ac:dyDescent="0.25">
      <c r="A669" s="2006"/>
      <c r="B669" s="430"/>
      <c r="C669" s="431"/>
      <c r="D669" s="552"/>
      <c r="E669" s="547"/>
      <c r="F669" s="547"/>
      <c r="G669" s="557">
        <f>(B669/B657)*G657</f>
        <v>0</v>
      </c>
      <c r="H669" s="554">
        <f t="shared" si="26"/>
        <v>0</v>
      </c>
      <c r="I669" s="407"/>
      <c r="J669" s="407"/>
      <c r="K669" s="407"/>
      <c r="L669" s="407"/>
      <c r="M669" s="407"/>
      <c r="N669" s="418"/>
      <c r="P669" s="2006"/>
      <c r="Q669" s="430"/>
      <c r="R669" s="431"/>
      <c r="S669" s="657"/>
      <c r="T669" s="421"/>
      <c r="U669" s="421"/>
      <c r="V669" s="442">
        <f>(Q669/Q657)*V657</f>
        <v>0</v>
      </c>
      <c r="W669" s="437">
        <f t="shared" si="27"/>
        <v>0</v>
      </c>
      <c r="X669" s="410"/>
      <c r="Y669" s="410"/>
      <c r="Z669" s="410"/>
      <c r="AA669" s="410"/>
      <c r="AB669" s="410"/>
      <c r="AC669" s="420"/>
      <c r="AE669" s="441" t="s">
        <v>402</v>
      </c>
    </row>
    <row r="670" spans="1:35" ht="15.75" x14ac:dyDescent="0.25">
      <c r="A670" s="2006"/>
      <c r="B670" s="430"/>
      <c r="C670" s="431"/>
      <c r="D670" s="552"/>
      <c r="E670" s="547"/>
      <c r="F670" s="547"/>
      <c r="G670" s="557">
        <f>(B670/B657)*G657</f>
        <v>0</v>
      </c>
      <c r="H670" s="554">
        <f t="shared" si="26"/>
        <v>0</v>
      </c>
      <c r="I670" s="407"/>
      <c r="J670" s="407"/>
      <c r="K670" s="407"/>
      <c r="L670" s="407"/>
      <c r="M670" s="407"/>
      <c r="N670" s="418"/>
      <c r="P670" s="2006"/>
      <c r="Q670" s="430"/>
      <c r="R670" s="431"/>
      <c r="S670" s="657"/>
      <c r="T670" s="421"/>
      <c r="U670" s="421"/>
      <c r="V670" s="442">
        <f>(Q670/Q657)*V657</f>
        <v>0</v>
      </c>
      <c r="W670" s="437">
        <f t="shared" si="27"/>
        <v>0</v>
      </c>
      <c r="X670" s="410"/>
      <c r="Y670" s="410"/>
      <c r="Z670" s="410"/>
      <c r="AA670" s="410"/>
      <c r="AB670" s="410"/>
      <c r="AC670" s="420"/>
      <c r="AE670" s="441" t="s">
        <v>402</v>
      </c>
    </row>
    <row r="671" spans="1:35" ht="15.75" x14ac:dyDescent="0.25">
      <c r="A671" s="2006"/>
      <c r="B671" s="430"/>
      <c r="C671" s="431"/>
      <c r="D671" s="552"/>
      <c r="E671" s="547"/>
      <c r="F671" s="547"/>
      <c r="G671" s="557">
        <f>(B671/B657)*G657</f>
        <v>0</v>
      </c>
      <c r="H671" s="554">
        <f t="shared" si="26"/>
        <v>0</v>
      </c>
      <c r="I671" s="407"/>
      <c r="J671" s="407"/>
      <c r="K671" s="407"/>
      <c r="L671" s="407"/>
      <c r="M671" s="407"/>
      <c r="N671" s="418"/>
      <c r="P671" s="2006"/>
      <c r="Q671" s="430"/>
      <c r="R671" s="431"/>
      <c r="S671" s="657"/>
      <c r="T671" s="421"/>
      <c r="U671" s="421"/>
      <c r="V671" s="442">
        <f>(Q671/Q657)*V657</f>
        <v>0</v>
      </c>
      <c r="W671" s="437">
        <f t="shared" si="27"/>
        <v>0</v>
      </c>
      <c r="X671" s="410"/>
      <c r="Y671" s="410"/>
      <c r="Z671" s="410"/>
      <c r="AA671" s="410"/>
      <c r="AB671" s="410"/>
      <c r="AC671" s="420"/>
      <c r="AE671" s="441" t="s">
        <v>402</v>
      </c>
    </row>
    <row r="672" spans="1:35" ht="15.75" x14ac:dyDescent="0.25">
      <c r="A672" s="2006"/>
      <c r="B672" s="430"/>
      <c r="C672" s="431"/>
      <c r="D672" s="552"/>
      <c r="E672" s="547"/>
      <c r="F672" s="547"/>
      <c r="G672" s="557">
        <f>(B672/B657)*G657</f>
        <v>0</v>
      </c>
      <c r="H672" s="554">
        <f t="shared" si="26"/>
        <v>0</v>
      </c>
      <c r="I672" s="407"/>
      <c r="J672" s="407"/>
      <c r="K672" s="407"/>
      <c r="L672" s="407"/>
      <c r="M672" s="407"/>
      <c r="N672" s="418"/>
      <c r="P672" s="2006"/>
      <c r="Q672" s="430"/>
      <c r="R672" s="431"/>
      <c r="S672" s="657"/>
      <c r="T672" s="421"/>
      <c r="U672" s="421"/>
      <c r="V672" s="442">
        <f>(Q672/Q657)*V657</f>
        <v>0</v>
      </c>
      <c r="W672" s="437">
        <f t="shared" si="27"/>
        <v>0</v>
      </c>
      <c r="X672" s="410"/>
      <c r="Y672" s="410"/>
      <c r="Z672" s="410"/>
      <c r="AA672" s="410"/>
      <c r="AB672" s="410"/>
      <c r="AC672" s="420"/>
      <c r="AE672" s="441" t="s">
        <v>402</v>
      </c>
    </row>
    <row r="673" spans="1:35" ht="15.75" x14ac:dyDescent="0.25">
      <c r="A673" s="2006"/>
      <c r="B673" s="430"/>
      <c r="C673" s="431"/>
      <c r="D673" s="552"/>
      <c r="E673" s="547"/>
      <c r="F673" s="547"/>
      <c r="G673" s="557">
        <f>(B673/B657)*G657</f>
        <v>0</v>
      </c>
      <c r="H673" s="554">
        <f t="shared" si="26"/>
        <v>0</v>
      </c>
      <c r="I673" s="407"/>
      <c r="J673" s="407"/>
      <c r="K673" s="407"/>
      <c r="L673" s="407"/>
      <c r="M673" s="407"/>
      <c r="N673" s="418"/>
      <c r="P673" s="2006"/>
      <c r="Q673" s="430"/>
      <c r="R673" s="431"/>
      <c r="S673" s="657"/>
      <c r="T673" s="421"/>
      <c r="U673" s="421"/>
      <c r="V673" s="442">
        <f>(Q673/Q657)*V657</f>
        <v>0</v>
      </c>
      <c r="W673" s="437">
        <f t="shared" si="27"/>
        <v>0</v>
      </c>
      <c r="X673" s="410"/>
      <c r="Y673" s="410"/>
      <c r="Z673" s="410"/>
      <c r="AA673" s="410"/>
      <c r="AB673" s="410"/>
      <c r="AC673" s="420"/>
      <c r="AE673" s="441" t="s">
        <v>402</v>
      </c>
    </row>
    <row r="674" spans="1:35" ht="15.75" x14ac:dyDescent="0.25">
      <c r="A674" s="2006"/>
      <c r="B674" s="430"/>
      <c r="C674" s="431"/>
      <c r="D674" s="552"/>
      <c r="E674" s="547"/>
      <c r="F674" s="547"/>
      <c r="G674" s="557">
        <f>(B674/B657)*G657</f>
        <v>0</v>
      </c>
      <c r="H674" s="554">
        <f t="shared" si="26"/>
        <v>0</v>
      </c>
      <c r="I674" s="407"/>
      <c r="J674" s="407"/>
      <c r="K674" s="407"/>
      <c r="L674" s="407"/>
      <c r="M674" s="407"/>
      <c r="N674" s="418"/>
      <c r="P674" s="2006"/>
      <c r="Q674" s="430"/>
      <c r="R674" s="431"/>
      <c r="S674" s="657"/>
      <c r="T674" s="421"/>
      <c r="U674" s="421"/>
      <c r="V674" s="442">
        <f>(Q674/Q657)*V657</f>
        <v>0</v>
      </c>
      <c r="W674" s="437">
        <f t="shared" si="27"/>
        <v>0</v>
      </c>
      <c r="X674" s="410"/>
      <c r="Y674" s="410"/>
      <c r="Z674" s="410"/>
      <c r="AA674" s="410"/>
      <c r="AB674" s="410"/>
      <c r="AC674" s="420"/>
      <c r="AE674" s="441" t="s">
        <v>402</v>
      </c>
    </row>
    <row r="675" spans="1:35" ht="15.75" x14ac:dyDescent="0.25">
      <c r="A675" s="2006"/>
      <c r="B675" s="430"/>
      <c r="C675" s="431"/>
      <c r="D675" s="552"/>
      <c r="E675" s="547"/>
      <c r="F675" s="547"/>
      <c r="G675" s="557">
        <f>(B675/B657)*G657</f>
        <v>0</v>
      </c>
      <c r="H675" s="554">
        <f t="shared" si="26"/>
        <v>0</v>
      </c>
      <c r="I675" s="407"/>
      <c r="J675" s="407"/>
      <c r="K675" s="407"/>
      <c r="L675" s="407"/>
      <c r="M675" s="407"/>
      <c r="N675" s="418"/>
      <c r="P675" s="2006"/>
      <c r="Q675" s="430"/>
      <c r="R675" s="431"/>
      <c r="S675" s="657"/>
      <c r="T675" s="421"/>
      <c r="U675" s="421"/>
      <c r="V675" s="442">
        <f>(Q675/Q657)*V657</f>
        <v>0</v>
      </c>
      <c r="W675" s="437">
        <f t="shared" si="27"/>
        <v>0</v>
      </c>
      <c r="X675" s="410"/>
      <c r="Y675" s="410"/>
      <c r="Z675" s="410"/>
      <c r="AA675" s="410"/>
      <c r="AB675" s="410"/>
      <c r="AC675" s="420"/>
      <c r="AE675" s="441" t="s">
        <v>402</v>
      </c>
    </row>
    <row r="676" spans="1:35" ht="15.75" x14ac:dyDescent="0.25">
      <c r="A676" s="2006"/>
      <c r="B676" s="430"/>
      <c r="C676" s="431"/>
      <c r="D676" s="552"/>
      <c r="E676" s="547"/>
      <c r="F676" s="547"/>
      <c r="G676" s="557">
        <f>(B676/B657)*G657</f>
        <v>0</v>
      </c>
      <c r="H676" s="554">
        <f t="shared" si="26"/>
        <v>0</v>
      </c>
      <c r="I676" s="407"/>
      <c r="J676" s="407"/>
      <c r="K676" s="407"/>
      <c r="L676" s="407"/>
      <c r="M676" s="407"/>
      <c r="N676" s="418"/>
      <c r="P676" s="2006"/>
      <c r="Q676" s="430"/>
      <c r="R676" s="431"/>
      <c r="S676" s="657"/>
      <c r="T676" s="421"/>
      <c r="U676" s="421"/>
      <c r="V676" s="442">
        <f>(Q676/Q657)*V657</f>
        <v>0</v>
      </c>
      <c r="W676" s="437">
        <f t="shared" si="27"/>
        <v>0</v>
      </c>
      <c r="X676" s="410"/>
      <c r="Y676" s="410"/>
      <c r="Z676" s="410"/>
      <c r="AA676" s="410"/>
      <c r="AB676" s="410"/>
      <c r="AC676" s="420"/>
      <c r="AE676" s="441" t="s">
        <v>402</v>
      </c>
    </row>
    <row r="677" spans="1:35" ht="15.75" x14ac:dyDescent="0.25">
      <c r="A677" s="2006"/>
      <c r="B677" s="430"/>
      <c r="C677" s="431"/>
      <c r="D677" s="552"/>
      <c r="E677" s="547"/>
      <c r="F677" s="547"/>
      <c r="G677" s="557">
        <f>(B677/B657)*G657</f>
        <v>0</v>
      </c>
      <c r="H677" s="554">
        <f t="shared" si="26"/>
        <v>0</v>
      </c>
      <c r="I677" s="407"/>
      <c r="J677" s="407"/>
      <c r="K677" s="407"/>
      <c r="L677" s="407"/>
      <c r="M677" s="407"/>
      <c r="N677" s="418"/>
      <c r="P677" s="2006"/>
      <c r="Q677" s="430"/>
      <c r="R677" s="431"/>
      <c r="S677" s="657"/>
      <c r="T677" s="421"/>
      <c r="U677" s="421"/>
      <c r="V677" s="442">
        <f>(Q677/Q657)*V657</f>
        <v>0</v>
      </c>
      <c r="W677" s="437">
        <f t="shared" si="27"/>
        <v>0</v>
      </c>
      <c r="X677" s="410"/>
      <c r="Y677" s="410"/>
      <c r="Z677" s="410"/>
      <c r="AA677" s="410"/>
      <c r="AB677" s="410"/>
      <c r="AC677" s="420"/>
      <c r="AE677" s="441" t="s">
        <v>402</v>
      </c>
    </row>
    <row r="678" spans="1:35" ht="15.75" x14ac:dyDescent="0.25">
      <c r="A678" s="2006"/>
      <c r="B678" s="430"/>
      <c r="C678" s="431"/>
      <c r="D678" s="552"/>
      <c r="E678" s="547"/>
      <c r="F678" s="547"/>
      <c r="G678" s="557">
        <f>(B678/B657)*G657</f>
        <v>0</v>
      </c>
      <c r="H678" s="554">
        <f t="shared" si="26"/>
        <v>0</v>
      </c>
      <c r="I678" s="407"/>
      <c r="J678" s="407"/>
      <c r="K678" s="407"/>
      <c r="L678" s="407"/>
      <c r="M678" s="407"/>
      <c r="N678" s="418"/>
      <c r="P678" s="2006"/>
      <c r="Q678" s="430"/>
      <c r="R678" s="431"/>
      <c r="S678" s="657"/>
      <c r="T678" s="421"/>
      <c r="U678" s="421"/>
      <c r="V678" s="442">
        <f>(Q678/Q657)*V657</f>
        <v>0</v>
      </c>
      <c r="W678" s="437">
        <f t="shared" si="27"/>
        <v>0</v>
      </c>
      <c r="X678" s="410"/>
      <c r="Y678" s="410"/>
      <c r="Z678" s="410"/>
      <c r="AA678" s="410"/>
      <c r="AB678" s="410"/>
      <c r="AC678" s="420"/>
      <c r="AE678" s="441" t="s">
        <v>402</v>
      </c>
    </row>
    <row r="679" spans="1:35" ht="15.75" x14ac:dyDescent="0.25">
      <c r="A679" s="2006"/>
      <c r="B679" s="430"/>
      <c r="C679" s="431"/>
      <c r="D679" s="552"/>
      <c r="E679" s="547"/>
      <c r="F679" s="547"/>
      <c r="G679" s="557">
        <f>(B679/B657)*G657</f>
        <v>0</v>
      </c>
      <c r="H679" s="554">
        <f t="shared" si="26"/>
        <v>0</v>
      </c>
      <c r="I679" s="407"/>
      <c r="J679" s="407"/>
      <c r="K679" s="407"/>
      <c r="L679" s="407"/>
      <c r="M679" s="407"/>
      <c r="N679" s="418"/>
      <c r="P679" s="2006"/>
      <c r="Q679" s="430"/>
      <c r="R679" s="431"/>
      <c r="S679" s="657"/>
      <c r="T679" s="421"/>
      <c r="U679" s="421"/>
      <c r="V679" s="442">
        <f>(Q679/Q657)*V657</f>
        <v>0</v>
      </c>
      <c r="W679" s="437">
        <f t="shared" si="27"/>
        <v>0</v>
      </c>
      <c r="X679" s="410"/>
      <c r="Y679" s="410"/>
      <c r="Z679" s="410"/>
      <c r="AA679" s="410"/>
      <c r="AB679" s="410"/>
      <c r="AC679" s="420"/>
      <c r="AE679" s="441" t="s">
        <v>402</v>
      </c>
    </row>
    <row r="680" spans="1:35" ht="15.75" x14ac:dyDescent="0.25">
      <c r="A680" s="2006"/>
      <c r="B680" s="430"/>
      <c r="C680" s="431"/>
      <c r="D680" s="552"/>
      <c r="E680" s="547"/>
      <c r="F680" s="547"/>
      <c r="G680" s="557">
        <f>(B680/B657)*G657</f>
        <v>0</v>
      </c>
      <c r="H680" s="554">
        <f t="shared" si="26"/>
        <v>0</v>
      </c>
      <c r="I680" s="407"/>
      <c r="J680" s="407"/>
      <c r="K680" s="407"/>
      <c r="L680" s="407"/>
      <c r="M680" s="407"/>
      <c r="N680" s="418"/>
      <c r="P680" s="2006"/>
      <c r="Q680" s="430"/>
      <c r="R680" s="431"/>
      <c r="S680" s="657"/>
      <c r="T680" s="421"/>
      <c r="U680" s="421"/>
      <c r="V680" s="442">
        <f>(Q680/Q657)*V657</f>
        <v>0</v>
      </c>
      <c r="W680" s="437">
        <f t="shared" si="27"/>
        <v>0</v>
      </c>
      <c r="X680" s="410"/>
      <c r="Y680" s="410"/>
      <c r="Z680" s="410"/>
      <c r="AA680" s="410"/>
      <c r="AB680" s="410"/>
      <c r="AC680" s="420"/>
      <c r="AE680" s="441" t="s">
        <v>402</v>
      </c>
    </row>
    <row r="681" spans="1:35" ht="15.75" customHeight="1" x14ac:dyDescent="0.25">
      <c r="A681" s="2006"/>
      <c r="B681" s="2002" t="s">
        <v>491</v>
      </c>
      <c r="C681" s="2002"/>
      <c r="D681" s="2002"/>
      <c r="E681" s="2002"/>
      <c r="F681" s="2002"/>
      <c r="G681" s="2002"/>
      <c r="H681" s="2002"/>
      <c r="I681" s="2002"/>
      <c r="J681" s="2002"/>
      <c r="K681" s="2002"/>
      <c r="L681" s="2002"/>
      <c r="M681" s="2002"/>
      <c r="N681" s="2003"/>
      <c r="P681" s="2006"/>
      <c r="Q681" s="2002" t="s">
        <v>491</v>
      </c>
      <c r="R681" s="2002"/>
      <c r="S681" s="2002"/>
      <c r="T681" s="2002"/>
      <c r="U681" s="2002"/>
      <c r="V681" s="2002"/>
      <c r="W681" s="2002"/>
      <c r="X681" s="2002"/>
      <c r="Y681" s="2002"/>
      <c r="Z681" s="2002"/>
      <c r="AA681" s="2002"/>
      <c r="AB681" s="2002"/>
      <c r="AC681" s="2003"/>
      <c r="AE681" s="1870" t="s">
        <v>100</v>
      </c>
      <c r="AF681" s="1871" t="s">
        <v>384</v>
      </c>
      <c r="AG681" s="1871"/>
      <c r="AH681" s="1871"/>
      <c r="AI681" s="1871"/>
    </row>
    <row r="682" spans="1:35" ht="18.75" x14ac:dyDescent="0.25">
      <c r="A682" s="2006"/>
      <c r="B682" s="558" t="s">
        <v>24</v>
      </c>
      <c r="C682" s="444" t="s">
        <v>127</v>
      </c>
      <c r="D682" s="1915"/>
      <c r="E682" s="1916"/>
      <c r="F682" s="1916"/>
      <c r="G682" s="1916"/>
      <c r="H682" s="1916"/>
      <c r="I682" s="1916"/>
      <c r="J682" s="1916"/>
      <c r="K682" s="1916"/>
      <c r="L682" s="1916"/>
      <c r="M682" s="1916"/>
      <c r="N682" s="1917"/>
      <c r="P682" s="2006"/>
      <c r="Q682" s="445" t="s">
        <v>24</v>
      </c>
      <c r="R682" s="444" t="s">
        <v>127</v>
      </c>
      <c r="S682" s="1915"/>
      <c r="T682" s="1916"/>
      <c r="U682" s="1916"/>
      <c r="V682" s="1916"/>
      <c r="W682" s="1916"/>
      <c r="X682" s="1916"/>
      <c r="Y682" s="1916"/>
      <c r="Z682" s="1916"/>
      <c r="AA682" s="1916"/>
      <c r="AB682" s="1916"/>
      <c r="AC682" s="1917"/>
      <c r="AE682" s="1870"/>
      <c r="AF682" s="1871"/>
      <c r="AG682" s="1871"/>
      <c r="AH682" s="1871"/>
      <c r="AI682" s="1871"/>
    </row>
    <row r="683" spans="1:35" ht="15" customHeight="1" x14ac:dyDescent="0.25">
      <c r="A683" s="2006"/>
      <c r="B683" s="2015" t="s">
        <v>288</v>
      </c>
      <c r="C683" s="2015"/>
      <c r="D683" s="2015"/>
      <c r="E683" s="2015"/>
      <c r="F683" s="2015"/>
      <c r="G683" s="2015"/>
      <c r="H683" s="2015"/>
      <c r="I683" s="2015"/>
      <c r="J683" s="2015"/>
      <c r="K683" s="2015"/>
      <c r="L683" s="2015"/>
      <c r="M683" s="2015"/>
      <c r="N683" s="2016"/>
      <c r="P683" s="2006"/>
      <c r="Q683" s="2015" t="s">
        <v>288</v>
      </c>
      <c r="R683" s="2015"/>
      <c r="S683" s="2015"/>
      <c r="T683" s="2015"/>
      <c r="U683" s="2015"/>
      <c r="V683" s="2015"/>
      <c r="W683" s="2015"/>
      <c r="X683" s="2015"/>
      <c r="Y683" s="2015"/>
      <c r="Z683" s="2015"/>
      <c r="AA683" s="2015"/>
      <c r="AB683" s="2015"/>
      <c r="AC683" s="2016"/>
      <c r="AE683" s="1870"/>
      <c r="AF683" s="1871"/>
      <c r="AG683" s="1871"/>
      <c r="AH683" s="1871"/>
      <c r="AI683" s="1871"/>
    </row>
    <row r="684" spans="1:35" ht="15" customHeight="1" x14ac:dyDescent="0.25">
      <c r="A684" s="2006"/>
      <c r="B684" s="2015"/>
      <c r="C684" s="2015"/>
      <c r="D684" s="2015"/>
      <c r="E684" s="2015"/>
      <c r="F684" s="2015"/>
      <c r="G684" s="2015"/>
      <c r="H684" s="2015"/>
      <c r="I684" s="2015"/>
      <c r="J684" s="2015"/>
      <c r="K684" s="2015"/>
      <c r="L684" s="2015"/>
      <c r="M684" s="2015"/>
      <c r="N684" s="2016"/>
      <c r="P684" s="2006"/>
      <c r="Q684" s="2015"/>
      <c r="R684" s="2015"/>
      <c r="S684" s="2015"/>
      <c r="T684" s="2015"/>
      <c r="U684" s="2015"/>
      <c r="V684" s="2015"/>
      <c r="W684" s="2015"/>
      <c r="X684" s="2015"/>
      <c r="Y684" s="2015"/>
      <c r="Z684" s="2015"/>
      <c r="AA684" s="2015"/>
      <c r="AB684" s="2015"/>
      <c r="AC684" s="2016"/>
      <c r="AE684" s="441" t="s">
        <v>402</v>
      </c>
    </row>
    <row r="685" spans="1:35" ht="18.75" x14ac:dyDescent="0.25">
      <c r="A685" s="2006"/>
      <c r="B685" s="1920" t="s">
        <v>375</v>
      </c>
      <c r="C685" s="1920"/>
      <c r="D685" s="1920"/>
      <c r="E685" s="1920"/>
      <c r="F685" s="1920"/>
      <c r="G685" s="1920"/>
      <c r="H685" s="1920"/>
      <c r="I685" s="1920"/>
      <c r="J685" s="1920"/>
      <c r="K685" s="1920"/>
      <c r="L685" s="1920"/>
      <c r="M685" s="1920"/>
      <c r="N685" s="1921"/>
      <c r="P685" s="2006"/>
      <c r="Q685" s="1922" t="s">
        <v>375</v>
      </c>
      <c r="R685" s="1922"/>
      <c r="S685" s="1922"/>
      <c r="T685" s="1922"/>
      <c r="U685" s="1922"/>
      <c r="V685" s="1922"/>
      <c r="W685" s="1922"/>
      <c r="X685" s="1922"/>
      <c r="Y685" s="1922"/>
      <c r="Z685" s="1922"/>
      <c r="AA685" s="1922"/>
      <c r="AB685" s="1922"/>
      <c r="AC685" s="1923"/>
      <c r="AE685" s="441" t="s">
        <v>402</v>
      </c>
    </row>
    <row r="686" spans="1:35" ht="15.75" x14ac:dyDescent="0.25">
      <c r="A686" s="2006"/>
      <c r="B686" s="44"/>
      <c r="C686" s="44"/>
      <c r="D686" s="553">
        <v>10</v>
      </c>
      <c r="E686" s="446"/>
      <c r="F686" s="557">
        <v>2.5</v>
      </c>
      <c r="G686" s="447"/>
      <c r="H686" s="556">
        <v>0.25</v>
      </c>
      <c r="I686" s="448"/>
      <c r="J686" s="448"/>
      <c r="K686" s="448"/>
      <c r="L686" s="448"/>
      <c r="M686" s="448"/>
      <c r="N686" s="449"/>
      <c r="P686" s="2006"/>
      <c r="Q686" s="44"/>
      <c r="R686" s="44"/>
      <c r="S686" s="436">
        <v>10</v>
      </c>
      <c r="T686" s="446"/>
      <c r="U686" s="442">
        <v>2.5</v>
      </c>
      <c r="V686" s="447"/>
      <c r="W686" s="450">
        <v>0.25</v>
      </c>
      <c r="X686" s="448"/>
      <c r="Y686" s="448"/>
      <c r="Z686" s="448"/>
      <c r="AA686" s="448"/>
      <c r="AB686" s="448"/>
      <c r="AC686" s="449"/>
      <c r="AE686" s="441" t="s">
        <v>402</v>
      </c>
    </row>
    <row r="687" spans="1:35" ht="15.75" x14ac:dyDescent="0.25">
      <c r="A687" s="2006"/>
      <c r="B687" s="44"/>
      <c r="C687" s="44"/>
      <c r="D687" s="430">
        <v>150</v>
      </c>
      <c r="E687" s="448"/>
      <c r="F687" s="451">
        <v>2.5</v>
      </c>
      <c r="G687" s="448"/>
      <c r="H687" s="452">
        <v>0.25</v>
      </c>
      <c r="I687" s="448"/>
      <c r="J687" s="448"/>
      <c r="K687" s="448"/>
      <c r="L687" s="448"/>
      <c r="M687" s="448"/>
      <c r="N687" s="449"/>
      <c r="P687" s="2006"/>
      <c r="Q687" s="44"/>
      <c r="R687" s="44"/>
      <c r="S687" s="430">
        <v>150</v>
      </c>
      <c r="T687" s="448"/>
      <c r="U687" s="451">
        <v>2.5</v>
      </c>
      <c r="V687" s="448"/>
      <c r="W687" s="452">
        <v>0.25</v>
      </c>
      <c r="X687" s="448"/>
      <c r="Y687" s="448"/>
      <c r="Z687" s="448"/>
      <c r="AA687" s="448"/>
      <c r="AB687" s="448"/>
      <c r="AC687" s="449"/>
      <c r="AE687" s="441" t="s">
        <v>402</v>
      </c>
    </row>
    <row r="688" spans="1:35" ht="15" customHeight="1" x14ac:dyDescent="0.25">
      <c r="A688" s="2006"/>
      <c r="B688" s="1998" t="s">
        <v>36</v>
      </c>
      <c r="C688" s="1999" t="s">
        <v>97</v>
      </c>
      <c r="D688" s="1999"/>
      <c r="E688" s="1999"/>
      <c r="F688" s="1999"/>
      <c r="G688" s="1999"/>
      <c r="H688" s="1999"/>
      <c r="I688" s="2000" t="s">
        <v>21</v>
      </c>
      <c r="J688" s="1999" t="s">
        <v>23</v>
      </c>
      <c r="K688" s="1999"/>
      <c r="L688" s="1999"/>
      <c r="M688" s="1999"/>
      <c r="N688" s="1999"/>
      <c r="P688" s="2006"/>
      <c r="Q688" s="1914" t="s">
        <v>36</v>
      </c>
      <c r="R688" s="1905" t="s">
        <v>97</v>
      </c>
      <c r="S688" s="1905"/>
      <c r="T688" s="1905"/>
      <c r="U688" s="1905"/>
      <c r="V688" s="1905"/>
      <c r="W688" s="1905"/>
      <c r="X688" s="1904" t="s">
        <v>21</v>
      </c>
      <c r="Y688" s="1905" t="s">
        <v>23</v>
      </c>
      <c r="Z688" s="1905"/>
      <c r="AA688" s="1905"/>
      <c r="AB688" s="1905"/>
      <c r="AC688" s="1906"/>
      <c r="AE688" s="441" t="s">
        <v>402</v>
      </c>
    </row>
    <row r="689" spans="1:35" ht="15" customHeight="1" x14ac:dyDescent="0.25">
      <c r="A689" s="2006"/>
      <c r="B689" s="1998"/>
      <c r="C689" s="1999"/>
      <c r="D689" s="1999"/>
      <c r="E689" s="1999"/>
      <c r="F689" s="1999"/>
      <c r="G689" s="1999"/>
      <c r="H689" s="1999"/>
      <c r="I689" s="2000"/>
      <c r="J689" s="1999"/>
      <c r="K689" s="1999"/>
      <c r="L689" s="1999"/>
      <c r="M689" s="1999"/>
      <c r="N689" s="1999"/>
      <c r="P689" s="2006"/>
      <c r="Q689" s="1914"/>
      <c r="R689" s="1905"/>
      <c r="S689" s="1905"/>
      <c r="T689" s="1905"/>
      <c r="U689" s="1905"/>
      <c r="V689" s="1905"/>
      <c r="W689" s="1905"/>
      <c r="X689" s="1904"/>
      <c r="Y689" s="1905"/>
      <c r="Z689" s="1905"/>
      <c r="AA689" s="1905"/>
      <c r="AB689" s="1905"/>
      <c r="AC689" s="1906"/>
      <c r="AE689" s="441" t="s">
        <v>402</v>
      </c>
    </row>
    <row r="690" spans="1:35" ht="15" customHeight="1" x14ac:dyDescent="0.25">
      <c r="A690" s="2006"/>
      <c r="B690" s="1998" t="s">
        <v>39</v>
      </c>
      <c r="C690" s="1999" t="s">
        <v>369</v>
      </c>
      <c r="D690" s="1999"/>
      <c r="E690" s="1999"/>
      <c r="F690" s="1999"/>
      <c r="G690" s="1999"/>
      <c r="H690" s="1999"/>
      <c r="I690" s="2000" t="s">
        <v>22</v>
      </c>
      <c r="J690" s="1999" t="s">
        <v>265</v>
      </c>
      <c r="K690" s="1999"/>
      <c r="L690" s="1999"/>
      <c r="M690" s="1999"/>
      <c r="N690" s="1999"/>
      <c r="P690" s="2006"/>
      <c r="Q690" s="1914" t="s">
        <v>39</v>
      </c>
      <c r="R690" s="1905" t="s">
        <v>369</v>
      </c>
      <c r="S690" s="1905"/>
      <c r="T690" s="1905"/>
      <c r="U690" s="1905"/>
      <c r="V690" s="1905"/>
      <c r="W690" s="1905"/>
      <c r="X690" s="1904" t="s">
        <v>22</v>
      </c>
      <c r="Y690" s="1905" t="s">
        <v>265</v>
      </c>
      <c r="Z690" s="1905"/>
      <c r="AA690" s="1905"/>
      <c r="AB690" s="1905"/>
      <c r="AC690" s="1906"/>
      <c r="AE690" s="441" t="s">
        <v>402</v>
      </c>
    </row>
    <row r="691" spans="1:35" ht="15" customHeight="1" x14ac:dyDescent="0.25">
      <c r="A691" s="2006"/>
      <c r="B691" s="1998"/>
      <c r="C691" s="1999"/>
      <c r="D691" s="1999"/>
      <c r="E691" s="1999"/>
      <c r="F691" s="1999"/>
      <c r="G691" s="1999"/>
      <c r="H691" s="1999"/>
      <c r="I691" s="2000"/>
      <c r="J691" s="1999"/>
      <c r="K691" s="1999"/>
      <c r="L691" s="1999"/>
      <c r="M691" s="1999"/>
      <c r="N691" s="1999"/>
      <c r="P691" s="2006"/>
      <c r="Q691" s="1914"/>
      <c r="R691" s="1905"/>
      <c r="S691" s="1905"/>
      <c r="T691" s="1905"/>
      <c r="U691" s="1905"/>
      <c r="V691" s="1905"/>
      <c r="W691" s="1905"/>
      <c r="X691" s="1904"/>
      <c r="Y691" s="1905"/>
      <c r="Z691" s="1905"/>
      <c r="AA691" s="1905"/>
      <c r="AB691" s="1905"/>
      <c r="AC691" s="1906"/>
      <c r="AE691" s="441" t="s">
        <v>402</v>
      </c>
    </row>
    <row r="692" spans="1:35" ht="15" customHeight="1" x14ac:dyDescent="0.25">
      <c r="A692" s="2006"/>
      <c r="B692" s="1998" t="s">
        <v>103</v>
      </c>
      <c r="C692" s="1999" t="s">
        <v>104</v>
      </c>
      <c r="D692" s="1999"/>
      <c r="E692" s="1999"/>
      <c r="F692" s="1999"/>
      <c r="G692" s="1999"/>
      <c r="H692" s="1999"/>
      <c r="I692" s="2000" t="s">
        <v>24</v>
      </c>
      <c r="J692" s="1999" t="s">
        <v>105</v>
      </c>
      <c r="K692" s="1999"/>
      <c r="L692" s="1999"/>
      <c r="M692" s="1999"/>
      <c r="N692" s="1999"/>
      <c r="P692" s="2006"/>
      <c r="Q692" s="1914" t="s">
        <v>103</v>
      </c>
      <c r="R692" s="1905" t="s">
        <v>104</v>
      </c>
      <c r="S692" s="1905"/>
      <c r="T692" s="1905"/>
      <c r="U692" s="1905"/>
      <c r="V692" s="1905"/>
      <c r="W692" s="1905"/>
      <c r="X692" s="1904" t="s">
        <v>24</v>
      </c>
      <c r="Y692" s="1905" t="s">
        <v>105</v>
      </c>
      <c r="Z692" s="1905"/>
      <c r="AA692" s="1905"/>
      <c r="AB692" s="1905"/>
      <c r="AC692" s="1906"/>
      <c r="AE692" s="441" t="s">
        <v>402</v>
      </c>
    </row>
    <row r="693" spans="1:35" ht="15" customHeight="1" x14ac:dyDescent="0.25">
      <c r="A693" s="2006"/>
      <c r="B693" s="1998"/>
      <c r="C693" s="1999"/>
      <c r="D693" s="1999"/>
      <c r="E693" s="1999"/>
      <c r="F693" s="1999"/>
      <c r="G693" s="1999"/>
      <c r="H693" s="1999"/>
      <c r="I693" s="2000"/>
      <c r="J693" s="1999"/>
      <c r="K693" s="1999"/>
      <c r="L693" s="1999"/>
      <c r="M693" s="1999"/>
      <c r="N693" s="1999"/>
      <c r="P693" s="2006"/>
      <c r="Q693" s="1914"/>
      <c r="R693" s="1905"/>
      <c r="S693" s="1905"/>
      <c r="T693" s="1905"/>
      <c r="U693" s="1905"/>
      <c r="V693" s="1905"/>
      <c r="W693" s="1905"/>
      <c r="X693" s="1904"/>
      <c r="Y693" s="1905"/>
      <c r="Z693" s="1905"/>
      <c r="AA693" s="1905"/>
      <c r="AB693" s="1905"/>
      <c r="AC693" s="1906"/>
      <c r="AE693" s="441" t="s">
        <v>402</v>
      </c>
    </row>
    <row r="694" spans="1:35" ht="15.75" x14ac:dyDescent="0.25">
      <c r="A694" s="2006"/>
      <c r="B694" s="453" t="s">
        <v>108</v>
      </c>
      <c r="C694" s="454" t="str">
        <f ca="1">CELL("nomfichier")</f>
        <v>C:\Users\Joël Leboucher\Desktop\UPRT a faire\EN CHANTIER\fait\PORTION\[ff-14.B-restauration-10.postits-portions.xlsx]Nota</v>
      </c>
      <c r="D694" s="454"/>
      <c r="E694" s="454"/>
      <c r="F694" s="454"/>
      <c r="G694" s="454"/>
      <c r="H694" s="454"/>
      <c r="I694" s="454"/>
      <c r="J694" s="454"/>
      <c r="K694" s="454"/>
      <c r="L694" s="454"/>
      <c r="M694" s="454"/>
      <c r="N694" s="455"/>
      <c r="P694" s="2006"/>
      <c r="Q694" s="453" t="s">
        <v>108</v>
      </c>
      <c r="R694" s="454" t="str">
        <f ca="1">CELL("nomfichier")</f>
        <v>C:\Users\Joël Leboucher\Desktop\UPRT a faire\EN CHANTIER\fait\PORTION\[ff-14.B-restauration-10.postits-portions.xlsx]Nota</v>
      </c>
      <c r="S694" s="454"/>
      <c r="T694" s="454"/>
      <c r="U694" s="454"/>
      <c r="V694" s="454"/>
      <c r="W694" s="454"/>
      <c r="X694" s="454"/>
      <c r="Y694" s="454"/>
      <c r="Z694" s="454"/>
      <c r="AA694" s="454"/>
      <c r="AB694" s="454"/>
      <c r="AC694" s="455"/>
      <c r="AE694" s="441" t="s">
        <v>402</v>
      </c>
    </row>
    <row r="695" spans="1:35" ht="15.75" x14ac:dyDescent="0.25">
      <c r="A695" s="2006"/>
      <c r="B695" s="456" t="s">
        <v>110</v>
      </c>
      <c r="C695" s="454" t="s">
        <v>371</v>
      </c>
      <c r="D695" s="454"/>
      <c r="E695" s="454"/>
      <c r="F695" s="454"/>
      <c r="G695" s="454"/>
      <c r="H695" s="454"/>
      <c r="I695" s="454"/>
      <c r="J695" s="454"/>
      <c r="K695" s="454"/>
      <c r="L695" s="454"/>
      <c r="M695" s="454"/>
      <c r="N695" s="455"/>
      <c r="P695" s="2006"/>
      <c r="Q695" s="456" t="s">
        <v>110</v>
      </c>
      <c r="R695" s="454" t="s">
        <v>371</v>
      </c>
      <c r="S695" s="454"/>
      <c r="T695" s="454"/>
      <c r="U695" s="454"/>
      <c r="V695" s="454"/>
      <c r="W695" s="454"/>
      <c r="X695" s="454"/>
      <c r="Y695" s="454"/>
      <c r="Z695" s="454"/>
      <c r="AA695" s="454"/>
      <c r="AB695" s="454"/>
      <c r="AC695" s="455"/>
      <c r="AE695" s="441" t="s">
        <v>402</v>
      </c>
    </row>
    <row r="696" spans="1:35" ht="16.5" thickBot="1" x14ac:dyDescent="0.3">
      <c r="A696" s="2006"/>
      <c r="B696" s="1907" t="s">
        <v>113</v>
      </c>
      <c r="C696" s="1907"/>
      <c r="D696" s="1907"/>
      <c r="E696" s="1907"/>
      <c r="F696" s="1907"/>
      <c r="G696" s="1907"/>
      <c r="H696" s="1907"/>
      <c r="I696" s="1907"/>
      <c r="J696" s="1907"/>
      <c r="K696" s="1907"/>
      <c r="L696" s="1907"/>
      <c r="M696" s="1907"/>
      <c r="N696" s="1908"/>
      <c r="P696" s="2006"/>
      <c r="Q696" s="1907" t="s">
        <v>113</v>
      </c>
      <c r="R696" s="1907"/>
      <c r="S696" s="1907"/>
      <c r="T696" s="1907"/>
      <c r="U696" s="1907"/>
      <c r="V696" s="1907"/>
      <c r="W696" s="1907"/>
      <c r="X696" s="1907"/>
      <c r="Y696" s="1907"/>
      <c r="Z696" s="1907"/>
      <c r="AA696" s="1907"/>
      <c r="AB696" s="1907"/>
      <c r="AC696" s="1908"/>
      <c r="AE696" s="441" t="s">
        <v>402</v>
      </c>
    </row>
    <row r="697" spans="1:35" x14ac:dyDescent="0.25">
      <c r="A697" s="44"/>
      <c r="B697" s="44"/>
      <c r="C697" s="44"/>
      <c r="D697" s="44"/>
      <c r="E697" s="44"/>
      <c r="F697" s="44"/>
      <c r="G697" s="44"/>
      <c r="H697" s="44"/>
      <c r="I697" s="44"/>
      <c r="J697" s="44"/>
      <c r="K697" s="44"/>
      <c r="L697" s="44"/>
      <c r="M697" s="44"/>
      <c r="N697" s="44"/>
      <c r="P697" s="44"/>
      <c r="Q697" s="44"/>
      <c r="R697" s="44"/>
      <c r="S697" s="44"/>
      <c r="T697" s="44"/>
      <c r="U697" s="44"/>
      <c r="V697" s="44"/>
      <c r="W697" s="44"/>
      <c r="X697" s="44"/>
      <c r="Y697" s="44"/>
      <c r="Z697" s="44"/>
      <c r="AA697" s="44"/>
      <c r="AB697" s="44"/>
      <c r="AC697" s="44"/>
    </row>
    <row r="698" spans="1:35" ht="15.75" x14ac:dyDescent="0.25">
      <c r="B698" s="1997" t="s">
        <v>519</v>
      </c>
      <c r="C698" s="1997"/>
      <c r="D698" s="1997"/>
      <c r="E698" s="476"/>
      <c r="F698" s="476"/>
      <c r="G698" s="476"/>
      <c r="H698" s="476"/>
      <c r="I698" s="476"/>
      <c r="J698" s="476"/>
      <c r="K698" s="476"/>
      <c r="L698" s="476"/>
      <c r="M698" s="476"/>
      <c r="N698" s="476"/>
      <c r="Q698" s="1997" t="s">
        <v>519</v>
      </c>
      <c r="R698" s="1997"/>
      <c r="S698" s="1997"/>
      <c r="T698" s="476"/>
      <c r="U698" s="476"/>
      <c r="V698" s="476"/>
      <c r="W698" s="476"/>
      <c r="X698" s="476"/>
      <c r="Y698" s="476"/>
      <c r="Z698" s="476"/>
      <c r="AA698" s="476"/>
      <c r="AB698" s="476"/>
      <c r="AC698" s="476"/>
    </row>
    <row r="699" spans="1:35" ht="15.75" thickBot="1" x14ac:dyDescent="0.3">
      <c r="A699" s="44"/>
      <c r="B699" s="44"/>
      <c r="C699" s="44"/>
      <c r="D699" s="44"/>
      <c r="E699" s="44"/>
      <c r="F699" s="44"/>
      <c r="G699" s="44"/>
      <c r="H699" s="44"/>
      <c r="I699" s="44"/>
      <c r="J699" s="44"/>
      <c r="K699" s="44"/>
      <c r="L699" s="44"/>
      <c r="M699" s="44"/>
      <c r="N699" s="44"/>
      <c r="P699" s="44"/>
      <c r="Q699" s="44"/>
      <c r="R699" s="44"/>
      <c r="S699" s="44"/>
      <c r="T699" s="44"/>
      <c r="U699" s="44"/>
      <c r="V699" s="44"/>
      <c r="W699" s="44"/>
      <c r="X699" s="44"/>
      <c r="Y699" s="44"/>
      <c r="Z699" s="44"/>
      <c r="AA699" s="44"/>
      <c r="AB699" s="44"/>
      <c r="AC699" s="44"/>
    </row>
    <row r="700" spans="1:35" x14ac:dyDescent="0.25">
      <c r="A700" s="401" t="s">
        <v>98</v>
      </c>
      <c r="B700" s="1995" t="s">
        <v>194</v>
      </c>
      <c r="C700" s="1995"/>
      <c r="D700" s="1995"/>
      <c r="E700" s="1995"/>
      <c r="F700" s="1995"/>
      <c r="G700" s="1995"/>
      <c r="H700" s="1996" t="s">
        <v>539</v>
      </c>
      <c r="I700" s="1945" t="str">
        <f>B700</f>
        <v>NOM DE LA RECETTE</v>
      </c>
      <c r="J700" s="1945"/>
      <c r="K700" s="1945"/>
      <c r="L700" s="1945"/>
      <c r="M700" s="1945"/>
      <c r="N700" s="1946"/>
      <c r="P700" s="401" t="s">
        <v>98</v>
      </c>
      <c r="Q700" s="1995" t="s">
        <v>194</v>
      </c>
      <c r="R700" s="1995"/>
      <c r="S700" s="1995"/>
      <c r="T700" s="1995"/>
      <c r="U700" s="1995"/>
      <c r="V700" s="1995"/>
      <c r="W700" s="1996" t="s">
        <v>539</v>
      </c>
      <c r="X700" s="1945" t="str">
        <f>Q700</f>
        <v>NOM DE LA RECETTE</v>
      </c>
      <c r="Y700" s="1945"/>
      <c r="Z700" s="1945"/>
      <c r="AA700" s="1945"/>
      <c r="AB700" s="1945"/>
      <c r="AC700" s="1946"/>
      <c r="AE700" s="1872" t="s">
        <v>100</v>
      </c>
      <c r="AF700" s="1873" t="s">
        <v>384</v>
      </c>
      <c r="AG700" s="1873"/>
      <c r="AH700" s="1873"/>
      <c r="AI700" s="1873"/>
    </row>
    <row r="701" spans="1:35" x14ac:dyDescent="0.25">
      <c r="A701" s="1991"/>
      <c r="B701" s="1995"/>
      <c r="C701" s="1995"/>
      <c r="D701" s="1995"/>
      <c r="E701" s="1995"/>
      <c r="F701" s="1995"/>
      <c r="G701" s="1995"/>
      <c r="H701" s="1996"/>
      <c r="I701" s="1947"/>
      <c r="J701" s="1947"/>
      <c r="K701" s="1947"/>
      <c r="L701" s="1947"/>
      <c r="M701" s="1947"/>
      <c r="N701" s="1948"/>
      <c r="P701" s="1991"/>
      <c r="Q701" s="1995"/>
      <c r="R701" s="1995"/>
      <c r="S701" s="1995"/>
      <c r="T701" s="1995"/>
      <c r="U701" s="1995"/>
      <c r="V701" s="1995"/>
      <c r="W701" s="1996"/>
      <c r="X701" s="1947"/>
      <c r="Y701" s="1947"/>
      <c r="Z701" s="1947"/>
      <c r="AA701" s="1947"/>
      <c r="AB701" s="1947"/>
      <c r="AC701" s="1948"/>
      <c r="AE701" s="1872"/>
      <c r="AF701" s="1873"/>
      <c r="AG701" s="1873"/>
      <c r="AH701" s="1873"/>
      <c r="AI701" s="1873"/>
    </row>
    <row r="702" spans="1:35" ht="26.25" x14ac:dyDescent="0.25">
      <c r="A702" s="1991"/>
      <c r="B702" s="1992" t="s">
        <v>497</v>
      </c>
      <c r="C702" s="1992"/>
      <c r="D702" s="1992"/>
      <c r="E702" s="1992"/>
      <c r="F702" s="1992"/>
      <c r="G702" s="1992"/>
      <c r="H702" s="658"/>
      <c r="I702" s="402" t="s">
        <v>102</v>
      </c>
      <c r="J702" s="403"/>
      <c r="K702" s="403"/>
      <c r="L702" s="403"/>
      <c r="M702" s="403"/>
      <c r="N702" s="404"/>
      <c r="P702" s="1991"/>
      <c r="Q702" s="1937" t="s">
        <v>497</v>
      </c>
      <c r="R702" s="1937"/>
      <c r="S702" s="1937"/>
      <c r="T702" s="1937"/>
      <c r="U702" s="1937"/>
      <c r="V702" s="1937"/>
      <c r="W702" s="1937"/>
      <c r="X702" s="57" t="s">
        <v>102</v>
      </c>
      <c r="Y702" s="405"/>
      <c r="Z702" s="405"/>
      <c r="AA702" s="405"/>
      <c r="AB702" s="405"/>
      <c r="AC702" s="406"/>
      <c r="AE702" s="1872"/>
      <c r="AF702" s="1873"/>
      <c r="AG702" s="1873"/>
      <c r="AH702" s="1873"/>
      <c r="AI702" s="1873"/>
    </row>
    <row r="703" spans="1:35" ht="26.25" x14ac:dyDescent="0.25">
      <c r="A703" s="1991"/>
      <c r="B703" s="1992"/>
      <c r="C703" s="1992"/>
      <c r="D703" s="1992"/>
      <c r="E703" s="1992"/>
      <c r="F703" s="1992"/>
      <c r="G703" s="1992"/>
      <c r="H703" s="658"/>
      <c r="I703" s="407" t="s">
        <v>489</v>
      </c>
      <c r="J703" s="408"/>
      <c r="K703" s="408"/>
      <c r="L703" s="408"/>
      <c r="M703" s="408"/>
      <c r="N703" s="409"/>
      <c r="P703" s="1991"/>
      <c r="Q703" s="1937"/>
      <c r="R703" s="1937"/>
      <c r="S703" s="1937"/>
      <c r="T703" s="1937"/>
      <c r="U703" s="1937"/>
      <c r="V703" s="1937"/>
      <c r="W703" s="1937"/>
      <c r="X703" s="410" t="s">
        <v>489</v>
      </c>
      <c r="Y703" s="411"/>
      <c r="Z703" s="411"/>
      <c r="AA703" s="411"/>
      <c r="AB703" s="411"/>
      <c r="AC703" s="412"/>
      <c r="AE703" s="1872"/>
      <c r="AF703" s="1873"/>
      <c r="AG703" s="1873"/>
      <c r="AH703" s="1873"/>
      <c r="AI703" s="1873"/>
    </row>
    <row r="704" spans="1:35" ht="18.75" x14ac:dyDescent="0.25">
      <c r="A704" s="1991"/>
      <c r="B704" s="659" t="s">
        <v>21</v>
      </c>
      <c r="C704" s="660"/>
      <c r="D704" s="660"/>
      <c r="E704" s="660"/>
      <c r="F704" s="660"/>
      <c r="G704" s="1993" t="s">
        <v>22</v>
      </c>
      <c r="H704" s="1993"/>
      <c r="I704" s="407"/>
      <c r="J704" s="408"/>
      <c r="K704" s="408"/>
      <c r="L704" s="408"/>
      <c r="M704" s="408"/>
      <c r="N704" s="409"/>
      <c r="P704" s="1991"/>
      <c r="Q704" s="415" t="s">
        <v>21</v>
      </c>
      <c r="R704" s="416"/>
      <c r="S704" s="416"/>
      <c r="T704" s="416"/>
      <c r="U704" s="416"/>
      <c r="V704" s="1939" t="s">
        <v>22</v>
      </c>
      <c r="W704" s="1939"/>
      <c r="X704" s="410"/>
      <c r="Y704" s="411"/>
      <c r="Z704" s="411"/>
      <c r="AA704" s="411"/>
      <c r="AB704" s="411"/>
      <c r="AC704" s="412"/>
      <c r="AE704" s="1872"/>
      <c r="AF704" s="1873"/>
      <c r="AG704" s="1873"/>
      <c r="AH704" s="1873"/>
      <c r="AI704" s="1873"/>
    </row>
    <row r="705" spans="1:35" ht="15.75" x14ac:dyDescent="0.25">
      <c r="A705" s="1991"/>
      <c r="B705" s="1994" t="s">
        <v>106</v>
      </c>
      <c r="C705" s="1994"/>
      <c r="D705" s="661"/>
      <c r="E705" s="661"/>
      <c r="F705" s="661"/>
      <c r="G705" s="1989" t="s">
        <v>27</v>
      </c>
      <c r="H705" s="1989"/>
      <c r="I705" s="407"/>
      <c r="J705" s="407"/>
      <c r="K705" s="407"/>
      <c r="L705" s="407"/>
      <c r="M705" s="407"/>
      <c r="N705" s="418"/>
      <c r="P705" s="1991"/>
      <c r="Q705" s="1941" t="s">
        <v>106</v>
      </c>
      <c r="R705" s="1941"/>
      <c r="S705" s="419"/>
      <c r="T705" s="419"/>
      <c r="U705" s="419"/>
      <c r="V705" s="1942" t="s">
        <v>27</v>
      </c>
      <c r="W705" s="1942"/>
      <c r="X705" s="410"/>
      <c r="Y705" s="410"/>
      <c r="Z705" s="410"/>
      <c r="AA705" s="410"/>
      <c r="AB705" s="410"/>
      <c r="AC705" s="420"/>
      <c r="AE705" s="1872"/>
      <c r="AF705" s="1873"/>
      <c r="AG705" s="1873"/>
      <c r="AH705" s="1873"/>
      <c r="AI705" s="1873"/>
    </row>
    <row r="706" spans="1:35" ht="15.75" x14ac:dyDescent="0.25">
      <c r="A706" s="1991"/>
      <c r="B706" s="1930">
        <v>2</v>
      </c>
      <c r="C706" s="1989" t="s">
        <v>30</v>
      </c>
      <c r="D706" s="1986" t="s">
        <v>107</v>
      </c>
      <c r="E706" s="662"/>
      <c r="F706" s="662"/>
      <c r="G706" s="1932">
        <v>10</v>
      </c>
      <c r="H706" s="1932"/>
      <c r="I706" s="407"/>
      <c r="J706" s="407"/>
      <c r="K706" s="407"/>
      <c r="L706" s="407"/>
      <c r="M706" s="407"/>
      <c r="N706" s="418"/>
      <c r="P706" s="1991"/>
      <c r="Q706" s="1990">
        <v>2</v>
      </c>
      <c r="R706" s="1934" t="s">
        <v>30</v>
      </c>
      <c r="S706" s="1924" t="s">
        <v>107</v>
      </c>
      <c r="T706" s="421"/>
      <c r="U706" s="421"/>
      <c r="V706" s="1925">
        <v>10</v>
      </c>
      <c r="W706" s="1925"/>
      <c r="X706" s="410"/>
      <c r="Y706" s="410"/>
      <c r="Z706" s="410"/>
      <c r="AA706" s="410"/>
      <c r="AB706" s="410"/>
      <c r="AC706" s="420"/>
      <c r="AE706" s="1872"/>
      <c r="AF706" s="1873"/>
      <c r="AG706" s="1873"/>
      <c r="AH706" s="1873"/>
      <c r="AI706" s="1873"/>
    </row>
    <row r="707" spans="1:35" ht="15.75" x14ac:dyDescent="0.25">
      <c r="A707" s="1991"/>
      <c r="B707" s="1930"/>
      <c r="C707" s="1989"/>
      <c r="D707" s="1986"/>
      <c r="E707" s="662"/>
      <c r="F707" s="662"/>
      <c r="G707" s="1932"/>
      <c r="H707" s="1932"/>
      <c r="I707" s="407"/>
      <c r="J707" s="407"/>
      <c r="K707" s="407"/>
      <c r="L707" s="407"/>
      <c r="M707" s="407"/>
      <c r="N707" s="418"/>
      <c r="P707" s="1991"/>
      <c r="Q707" s="1990"/>
      <c r="R707" s="1934"/>
      <c r="S707" s="1924"/>
      <c r="T707" s="421"/>
      <c r="U707" s="421"/>
      <c r="V707" s="1925"/>
      <c r="W707" s="1925"/>
      <c r="X707" s="410"/>
      <c r="Y707" s="410"/>
      <c r="Z707" s="410"/>
      <c r="AA707" s="410"/>
      <c r="AB707" s="410"/>
      <c r="AC707" s="420"/>
      <c r="AE707" s="1872"/>
      <c r="AF707" s="1873"/>
      <c r="AG707" s="1873"/>
      <c r="AH707" s="1873"/>
      <c r="AI707" s="1873"/>
    </row>
    <row r="708" spans="1:35" ht="15.75" x14ac:dyDescent="0.25">
      <c r="A708" s="1991"/>
      <c r="B708" s="663"/>
      <c r="C708" s="663"/>
      <c r="D708" s="663"/>
      <c r="E708" s="662"/>
      <c r="F708" s="662"/>
      <c r="G708" s="1986" t="s">
        <v>109</v>
      </c>
      <c r="H708" s="1986"/>
      <c r="I708" s="407"/>
      <c r="J708" s="407"/>
      <c r="K708" s="407"/>
      <c r="L708" s="407"/>
      <c r="M708" s="407"/>
      <c r="N708" s="418"/>
      <c r="P708" s="1991"/>
      <c r="Q708" s="423"/>
      <c r="R708" s="423"/>
      <c r="S708" s="423"/>
      <c r="T708" s="421"/>
      <c r="U708" s="421"/>
      <c r="V708" s="1927" t="s">
        <v>109</v>
      </c>
      <c r="W708" s="1927"/>
      <c r="X708" s="410"/>
      <c r="Y708" s="410"/>
      <c r="Z708" s="410"/>
      <c r="AA708" s="410"/>
      <c r="AB708" s="410"/>
      <c r="AC708" s="420"/>
      <c r="AE708" s="1872"/>
      <c r="AF708" s="1873"/>
      <c r="AG708" s="1873"/>
      <c r="AH708" s="1873"/>
      <c r="AI708" s="1873"/>
    </row>
    <row r="709" spans="1:35" ht="15.75" x14ac:dyDescent="0.25">
      <c r="A709" s="1991"/>
      <c r="B709" s="664" t="s">
        <v>39</v>
      </c>
      <c r="C709" s="664" t="s">
        <v>103</v>
      </c>
      <c r="D709" s="664" t="s">
        <v>36</v>
      </c>
      <c r="E709" s="662"/>
      <c r="F709" s="662"/>
      <c r="G709" s="665"/>
      <c r="H709" s="666"/>
      <c r="I709" s="407"/>
      <c r="J709" s="407"/>
      <c r="K709" s="407"/>
      <c r="L709" s="407"/>
      <c r="M709" s="407"/>
      <c r="N709" s="418"/>
      <c r="P709" s="1991"/>
      <c r="Q709" s="468" t="s">
        <v>39</v>
      </c>
      <c r="R709" s="468" t="s">
        <v>103</v>
      </c>
      <c r="S709" s="468" t="s">
        <v>36</v>
      </c>
      <c r="T709" s="421"/>
      <c r="U709" s="421"/>
      <c r="V709" s="428"/>
      <c r="W709" s="429"/>
      <c r="X709" s="410"/>
      <c r="Y709" s="410"/>
      <c r="Z709" s="410"/>
      <c r="AA709" s="410"/>
      <c r="AB709" s="410"/>
      <c r="AC709" s="420"/>
      <c r="AE709" s="1872"/>
      <c r="AF709" s="1873"/>
      <c r="AG709" s="1873"/>
      <c r="AH709" s="1873"/>
      <c r="AI709" s="1873"/>
    </row>
    <row r="710" spans="1:35" ht="15.75" x14ac:dyDescent="0.25">
      <c r="A710" s="1991"/>
      <c r="B710" s="430">
        <v>150</v>
      </c>
      <c r="C710" s="431" t="s">
        <v>355</v>
      </c>
      <c r="D710" s="667" t="s">
        <v>344</v>
      </c>
      <c r="E710" s="662"/>
      <c r="F710" s="662"/>
      <c r="G710" s="668">
        <f>(B710/B706)*G706</f>
        <v>750</v>
      </c>
      <c r="H710" s="669" t="str">
        <f t="shared" ref="H710:H729" si="28">C710</f>
        <v>g</v>
      </c>
      <c r="I710" s="407"/>
      <c r="J710" s="407"/>
      <c r="K710" s="407"/>
      <c r="L710" s="407"/>
      <c r="M710" s="407"/>
      <c r="N710" s="418"/>
      <c r="P710" s="1991"/>
      <c r="Q710" s="430">
        <v>150</v>
      </c>
      <c r="R710" s="431" t="s">
        <v>355</v>
      </c>
      <c r="S710" s="670" t="s">
        <v>344</v>
      </c>
      <c r="T710" s="421"/>
      <c r="U710" s="421"/>
      <c r="V710" s="436">
        <f>(Q710/Q706)*V706</f>
        <v>750</v>
      </c>
      <c r="W710" s="437" t="str">
        <f t="shared" ref="W710:W729" si="29">R710</f>
        <v>g</v>
      </c>
      <c r="X710" s="410"/>
      <c r="Y710" s="410"/>
      <c r="Z710" s="410"/>
      <c r="AA710" s="410"/>
      <c r="AB710" s="410"/>
      <c r="AC710" s="420"/>
      <c r="AE710" s="1872"/>
      <c r="AF710" s="1873"/>
      <c r="AG710" s="1873"/>
      <c r="AH710" s="1873"/>
      <c r="AI710" s="1873"/>
    </row>
    <row r="711" spans="1:35" ht="15.75" x14ac:dyDescent="0.25">
      <c r="A711" s="1991"/>
      <c r="B711" s="430">
        <v>80</v>
      </c>
      <c r="C711" s="431" t="s">
        <v>355</v>
      </c>
      <c r="D711" s="667" t="s">
        <v>344</v>
      </c>
      <c r="E711" s="662"/>
      <c r="F711" s="662"/>
      <c r="G711" s="668">
        <f>(B711/B706)*G706</f>
        <v>400</v>
      </c>
      <c r="H711" s="669" t="str">
        <f t="shared" si="28"/>
        <v>g</v>
      </c>
      <c r="I711" s="407"/>
      <c r="J711" s="407"/>
      <c r="K711" s="407"/>
      <c r="L711" s="407"/>
      <c r="M711" s="407"/>
      <c r="N711" s="418"/>
      <c r="P711" s="1991"/>
      <c r="Q711" s="430">
        <v>80</v>
      </c>
      <c r="R711" s="431" t="s">
        <v>355</v>
      </c>
      <c r="S711" s="670" t="s">
        <v>344</v>
      </c>
      <c r="T711" s="421"/>
      <c r="U711" s="421"/>
      <c r="V711" s="436">
        <f>(Q711/Q706)*V706</f>
        <v>400</v>
      </c>
      <c r="W711" s="437" t="str">
        <f t="shared" si="29"/>
        <v>g</v>
      </c>
      <c r="X711" s="410"/>
      <c r="Y711" s="410"/>
      <c r="Z711" s="410"/>
      <c r="AA711" s="410"/>
      <c r="AB711" s="410"/>
      <c r="AC711" s="420"/>
      <c r="AE711" s="1872"/>
      <c r="AF711" s="1873"/>
      <c r="AG711" s="1873"/>
      <c r="AH711" s="1873"/>
      <c r="AI711" s="1873"/>
    </row>
    <row r="712" spans="1:35" ht="15.75" x14ac:dyDescent="0.25">
      <c r="A712" s="1991"/>
      <c r="B712" s="430">
        <v>1</v>
      </c>
      <c r="C712" s="431" t="s">
        <v>118</v>
      </c>
      <c r="D712" s="667" t="s">
        <v>344</v>
      </c>
      <c r="E712" s="662"/>
      <c r="F712" s="662"/>
      <c r="G712" s="671">
        <f>(B712/B706)*G706</f>
        <v>5</v>
      </c>
      <c r="H712" s="669" t="str">
        <f t="shared" si="28"/>
        <v>blanc</v>
      </c>
      <c r="I712" s="407"/>
      <c r="J712" s="407"/>
      <c r="K712" s="407"/>
      <c r="L712" s="407"/>
      <c r="M712" s="407"/>
      <c r="N712" s="418"/>
      <c r="P712" s="1991"/>
      <c r="Q712" s="430">
        <v>1</v>
      </c>
      <c r="R712" s="431" t="s">
        <v>118</v>
      </c>
      <c r="S712" s="670" t="s">
        <v>344</v>
      </c>
      <c r="T712" s="421"/>
      <c r="U712" s="421"/>
      <c r="V712" s="436">
        <f>(Q712/Q706)*V706</f>
        <v>5</v>
      </c>
      <c r="W712" s="437" t="str">
        <f t="shared" si="29"/>
        <v>blanc</v>
      </c>
      <c r="X712" s="410"/>
      <c r="Y712" s="410"/>
      <c r="Z712" s="410"/>
      <c r="AA712" s="410"/>
      <c r="AB712" s="410"/>
      <c r="AC712" s="420"/>
      <c r="AE712" s="1872"/>
      <c r="AF712" s="1873"/>
      <c r="AG712" s="1873"/>
      <c r="AH712" s="1873"/>
      <c r="AI712" s="1873"/>
    </row>
    <row r="713" spans="1:35" ht="18.75" x14ac:dyDescent="0.25">
      <c r="A713" s="1991"/>
      <c r="B713" s="430">
        <v>2</v>
      </c>
      <c r="C713" s="431" t="s">
        <v>125</v>
      </c>
      <c r="D713" s="667" t="s">
        <v>344</v>
      </c>
      <c r="E713" s="662"/>
      <c r="F713" s="662"/>
      <c r="G713" s="672">
        <f>(B713/B706)*G706</f>
        <v>10</v>
      </c>
      <c r="H713" s="669" t="str">
        <f t="shared" si="28"/>
        <v>pincées</v>
      </c>
      <c r="I713" s="407"/>
      <c r="J713" s="407"/>
      <c r="K713" s="407"/>
      <c r="L713" s="407"/>
      <c r="M713" s="407"/>
      <c r="N713" s="418"/>
      <c r="P713" s="1991"/>
      <c r="Q713" s="430">
        <v>2</v>
      </c>
      <c r="R713" s="431" t="s">
        <v>125</v>
      </c>
      <c r="S713" s="670" t="s">
        <v>344</v>
      </c>
      <c r="T713" s="421"/>
      <c r="U713" s="421"/>
      <c r="V713" s="436">
        <f>(Q713/Q706)*V706</f>
        <v>10</v>
      </c>
      <c r="W713" s="437" t="str">
        <f t="shared" si="29"/>
        <v>pincées</v>
      </c>
      <c r="X713" s="410"/>
      <c r="Y713" s="410"/>
      <c r="Z713" s="410"/>
      <c r="AA713" s="410"/>
      <c r="AB713" s="410"/>
      <c r="AC713" s="420"/>
      <c r="AE713" s="440" t="s">
        <v>402</v>
      </c>
    </row>
    <row r="714" spans="1:35" ht="15.75" x14ac:dyDescent="0.25">
      <c r="A714" s="1991"/>
      <c r="B714" s="430"/>
      <c r="C714" s="431"/>
      <c r="D714" s="667"/>
      <c r="E714" s="662"/>
      <c r="F714" s="662"/>
      <c r="G714" s="672">
        <f>(B714/B706)*G706</f>
        <v>0</v>
      </c>
      <c r="H714" s="669">
        <f t="shared" si="28"/>
        <v>0</v>
      </c>
      <c r="I714" s="407"/>
      <c r="J714" s="407"/>
      <c r="K714" s="407"/>
      <c r="L714" s="407"/>
      <c r="M714" s="407"/>
      <c r="N714" s="418"/>
      <c r="P714" s="1991"/>
      <c r="Q714" s="430"/>
      <c r="R714" s="431"/>
      <c r="S714" s="670"/>
      <c r="T714" s="421"/>
      <c r="U714" s="421"/>
      <c r="V714" s="442">
        <f>(Q714/Q706)*V706</f>
        <v>0</v>
      </c>
      <c r="W714" s="437">
        <f t="shared" si="29"/>
        <v>0</v>
      </c>
      <c r="X714" s="410"/>
      <c r="Y714" s="410"/>
      <c r="Z714" s="410"/>
      <c r="AA714" s="410"/>
      <c r="AB714" s="410"/>
      <c r="AC714" s="420"/>
      <c r="AE714" s="441" t="s">
        <v>402</v>
      </c>
    </row>
    <row r="715" spans="1:35" ht="15.75" x14ac:dyDescent="0.25">
      <c r="A715" s="1991"/>
      <c r="B715" s="430"/>
      <c r="C715" s="431"/>
      <c r="D715" s="667"/>
      <c r="E715" s="662"/>
      <c r="F715" s="662"/>
      <c r="G715" s="672">
        <f>(B715/B706)*G706</f>
        <v>0</v>
      </c>
      <c r="H715" s="669">
        <f t="shared" si="28"/>
        <v>0</v>
      </c>
      <c r="I715" s="407"/>
      <c r="J715" s="407"/>
      <c r="K715" s="407"/>
      <c r="L715" s="407"/>
      <c r="M715" s="407"/>
      <c r="N715" s="418"/>
      <c r="P715" s="1991"/>
      <c r="Q715" s="430"/>
      <c r="R715" s="431"/>
      <c r="S715" s="670"/>
      <c r="T715" s="421"/>
      <c r="U715" s="421"/>
      <c r="V715" s="442">
        <f>(Q715/Q706)*V706</f>
        <v>0</v>
      </c>
      <c r="W715" s="437">
        <f t="shared" si="29"/>
        <v>0</v>
      </c>
      <c r="X715" s="410"/>
      <c r="Y715" s="410"/>
      <c r="Z715" s="410"/>
      <c r="AA715" s="410"/>
      <c r="AB715" s="410"/>
      <c r="AC715" s="420"/>
      <c r="AE715" s="441" t="s">
        <v>402</v>
      </c>
    </row>
    <row r="716" spans="1:35" ht="15.75" x14ac:dyDescent="0.25">
      <c r="A716" s="1991"/>
      <c r="B716" s="430"/>
      <c r="C716" s="431"/>
      <c r="D716" s="667"/>
      <c r="E716" s="662"/>
      <c r="F716" s="662"/>
      <c r="G716" s="672">
        <f>(B716/B706)*G706</f>
        <v>0</v>
      </c>
      <c r="H716" s="669">
        <f t="shared" si="28"/>
        <v>0</v>
      </c>
      <c r="I716" s="407"/>
      <c r="J716" s="407"/>
      <c r="K716" s="407"/>
      <c r="L716" s="407"/>
      <c r="M716" s="407"/>
      <c r="N716" s="418"/>
      <c r="P716" s="1991"/>
      <c r="Q716" s="430"/>
      <c r="R716" s="431"/>
      <c r="S716" s="670"/>
      <c r="T716" s="421"/>
      <c r="U716" s="421"/>
      <c r="V716" s="442">
        <f>(Q716/Q706)*V706</f>
        <v>0</v>
      </c>
      <c r="W716" s="437">
        <f t="shared" si="29"/>
        <v>0</v>
      </c>
      <c r="X716" s="410"/>
      <c r="Y716" s="410"/>
      <c r="Z716" s="410"/>
      <c r="AA716" s="410"/>
      <c r="AB716" s="410"/>
      <c r="AC716" s="420"/>
      <c r="AE716" s="441" t="s">
        <v>402</v>
      </c>
    </row>
    <row r="717" spans="1:35" ht="15.75" x14ac:dyDescent="0.25">
      <c r="A717" s="1991"/>
      <c r="B717" s="430"/>
      <c r="C717" s="431"/>
      <c r="D717" s="667"/>
      <c r="E717" s="662"/>
      <c r="F717" s="662"/>
      <c r="G717" s="672">
        <f>(B717/B706)*G706</f>
        <v>0</v>
      </c>
      <c r="H717" s="669">
        <f t="shared" si="28"/>
        <v>0</v>
      </c>
      <c r="I717" s="407"/>
      <c r="J717" s="407"/>
      <c r="K717" s="407"/>
      <c r="L717" s="407"/>
      <c r="M717" s="407"/>
      <c r="N717" s="418"/>
      <c r="P717" s="1991"/>
      <c r="Q717" s="430"/>
      <c r="R717" s="431"/>
      <c r="S717" s="670"/>
      <c r="T717" s="421"/>
      <c r="U717" s="421"/>
      <c r="V717" s="442">
        <f>(Q717/Q706)*V706</f>
        <v>0</v>
      </c>
      <c r="W717" s="437">
        <f t="shared" si="29"/>
        <v>0</v>
      </c>
      <c r="X717" s="410"/>
      <c r="Y717" s="410"/>
      <c r="Z717" s="410"/>
      <c r="AA717" s="410"/>
      <c r="AB717" s="410"/>
      <c r="AC717" s="420"/>
      <c r="AE717" s="441" t="s">
        <v>402</v>
      </c>
    </row>
    <row r="718" spans="1:35" ht="15.75" x14ac:dyDescent="0.25">
      <c r="A718" s="1991"/>
      <c r="B718" s="430"/>
      <c r="C718" s="431"/>
      <c r="D718" s="667"/>
      <c r="E718" s="662"/>
      <c r="F718" s="662"/>
      <c r="G718" s="672">
        <f>(B718/B706)*G706</f>
        <v>0</v>
      </c>
      <c r="H718" s="669">
        <f t="shared" si="28"/>
        <v>0</v>
      </c>
      <c r="I718" s="407"/>
      <c r="J718" s="407"/>
      <c r="K718" s="407"/>
      <c r="L718" s="407"/>
      <c r="M718" s="407"/>
      <c r="N718" s="418"/>
      <c r="P718" s="1991"/>
      <c r="Q718" s="430"/>
      <c r="R718" s="431"/>
      <c r="S718" s="670"/>
      <c r="T718" s="421"/>
      <c r="U718" s="421"/>
      <c r="V718" s="442">
        <f>(Q718/Q706)*V706</f>
        <v>0</v>
      </c>
      <c r="W718" s="437">
        <f t="shared" si="29"/>
        <v>0</v>
      </c>
      <c r="X718" s="410"/>
      <c r="Y718" s="410"/>
      <c r="Z718" s="410"/>
      <c r="AA718" s="410"/>
      <c r="AB718" s="410"/>
      <c r="AC718" s="420"/>
      <c r="AE718" s="441" t="s">
        <v>402</v>
      </c>
    </row>
    <row r="719" spans="1:35" ht="15.75" x14ac:dyDescent="0.25">
      <c r="A719" s="1991"/>
      <c r="B719" s="430"/>
      <c r="C719" s="431"/>
      <c r="D719" s="667"/>
      <c r="E719" s="662"/>
      <c r="F719" s="662"/>
      <c r="G719" s="672">
        <f>(B719/B706)*G706</f>
        <v>0</v>
      </c>
      <c r="H719" s="669">
        <f t="shared" si="28"/>
        <v>0</v>
      </c>
      <c r="I719" s="407"/>
      <c r="J719" s="407"/>
      <c r="K719" s="407"/>
      <c r="L719" s="407"/>
      <c r="M719" s="407"/>
      <c r="N719" s="418"/>
      <c r="P719" s="1991"/>
      <c r="Q719" s="430"/>
      <c r="R719" s="431"/>
      <c r="S719" s="670"/>
      <c r="T719" s="421"/>
      <c r="U719" s="421"/>
      <c r="V719" s="442">
        <f>(Q719/Q706)*V706</f>
        <v>0</v>
      </c>
      <c r="W719" s="437">
        <f t="shared" si="29"/>
        <v>0</v>
      </c>
      <c r="X719" s="410"/>
      <c r="Y719" s="410"/>
      <c r="Z719" s="410"/>
      <c r="AA719" s="410"/>
      <c r="AB719" s="410"/>
      <c r="AC719" s="420"/>
      <c r="AE719" s="441" t="s">
        <v>402</v>
      </c>
    </row>
    <row r="720" spans="1:35" ht="15.75" x14ac:dyDescent="0.25">
      <c r="A720" s="1991"/>
      <c r="B720" s="430"/>
      <c r="C720" s="431"/>
      <c r="D720" s="667"/>
      <c r="E720" s="662"/>
      <c r="F720" s="662"/>
      <c r="G720" s="672">
        <f>(B720/B706)*G706</f>
        <v>0</v>
      </c>
      <c r="H720" s="669">
        <f t="shared" si="28"/>
        <v>0</v>
      </c>
      <c r="I720" s="407"/>
      <c r="J720" s="407"/>
      <c r="K720" s="407"/>
      <c r="L720" s="407"/>
      <c r="M720" s="407"/>
      <c r="N720" s="418"/>
      <c r="P720" s="1991"/>
      <c r="Q720" s="430"/>
      <c r="R720" s="431"/>
      <c r="S720" s="670"/>
      <c r="T720" s="421"/>
      <c r="U720" s="421"/>
      <c r="V720" s="442">
        <f>(Q720/Q706)*V706</f>
        <v>0</v>
      </c>
      <c r="W720" s="437">
        <f t="shared" si="29"/>
        <v>0</v>
      </c>
      <c r="X720" s="410"/>
      <c r="Y720" s="410"/>
      <c r="Z720" s="410"/>
      <c r="AA720" s="410"/>
      <c r="AB720" s="410"/>
      <c r="AC720" s="420"/>
      <c r="AE720" s="441" t="s">
        <v>402</v>
      </c>
    </row>
    <row r="721" spans="1:35" ht="15.75" x14ac:dyDescent="0.25">
      <c r="A721" s="1991"/>
      <c r="B721" s="430"/>
      <c r="C721" s="431"/>
      <c r="D721" s="667"/>
      <c r="E721" s="662"/>
      <c r="F721" s="662"/>
      <c r="G721" s="672">
        <f>(B721/B706)*G706</f>
        <v>0</v>
      </c>
      <c r="H721" s="669">
        <f t="shared" si="28"/>
        <v>0</v>
      </c>
      <c r="I721" s="407"/>
      <c r="J721" s="407"/>
      <c r="K721" s="407"/>
      <c r="L721" s="407"/>
      <c r="M721" s="407"/>
      <c r="N721" s="418"/>
      <c r="P721" s="1991"/>
      <c r="Q721" s="430"/>
      <c r="R721" s="431"/>
      <c r="S721" s="670"/>
      <c r="T721" s="421"/>
      <c r="U721" s="421"/>
      <c r="V721" s="442">
        <f>(Q721/Q706)*V706</f>
        <v>0</v>
      </c>
      <c r="W721" s="437">
        <f t="shared" si="29"/>
        <v>0</v>
      </c>
      <c r="X721" s="410"/>
      <c r="Y721" s="410"/>
      <c r="Z721" s="410"/>
      <c r="AA721" s="410"/>
      <c r="AB721" s="410"/>
      <c r="AC721" s="420"/>
      <c r="AE721" s="441" t="s">
        <v>402</v>
      </c>
    </row>
    <row r="722" spans="1:35" ht="15.75" x14ac:dyDescent="0.25">
      <c r="A722" s="1991"/>
      <c r="B722" s="430"/>
      <c r="C722" s="431"/>
      <c r="D722" s="667"/>
      <c r="E722" s="662"/>
      <c r="F722" s="662"/>
      <c r="G722" s="672">
        <f>(B722/B706)*G706</f>
        <v>0</v>
      </c>
      <c r="H722" s="669">
        <f t="shared" si="28"/>
        <v>0</v>
      </c>
      <c r="I722" s="407"/>
      <c r="J722" s="407"/>
      <c r="K722" s="407"/>
      <c r="L722" s="407"/>
      <c r="M722" s="407"/>
      <c r="N722" s="418"/>
      <c r="P722" s="1991"/>
      <c r="Q722" s="430"/>
      <c r="R722" s="431"/>
      <c r="S722" s="670"/>
      <c r="T722" s="421"/>
      <c r="U722" s="421"/>
      <c r="V722" s="442">
        <f>(Q722/Q706)*V706</f>
        <v>0</v>
      </c>
      <c r="W722" s="437">
        <f t="shared" si="29"/>
        <v>0</v>
      </c>
      <c r="X722" s="410"/>
      <c r="Y722" s="410"/>
      <c r="Z722" s="410"/>
      <c r="AA722" s="410"/>
      <c r="AB722" s="410"/>
      <c r="AC722" s="420"/>
      <c r="AE722" s="441" t="s">
        <v>402</v>
      </c>
    </row>
    <row r="723" spans="1:35" ht="15.75" x14ac:dyDescent="0.25">
      <c r="A723" s="1991"/>
      <c r="B723" s="430"/>
      <c r="C723" s="431"/>
      <c r="D723" s="667"/>
      <c r="E723" s="662"/>
      <c r="F723" s="662"/>
      <c r="G723" s="672">
        <f>(B723/B706)*G706</f>
        <v>0</v>
      </c>
      <c r="H723" s="669">
        <f t="shared" si="28"/>
        <v>0</v>
      </c>
      <c r="I723" s="407"/>
      <c r="J723" s="407"/>
      <c r="K723" s="407"/>
      <c r="L723" s="407"/>
      <c r="M723" s="407"/>
      <c r="N723" s="418"/>
      <c r="P723" s="1991"/>
      <c r="Q723" s="430"/>
      <c r="R723" s="431"/>
      <c r="S723" s="670"/>
      <c r="T723" s="421"/>
      <c r="U723" s="421"/>
      <c r="V723" s="442">
        <f>(Q723/Q706)*V706</f>
        <v>0</v>
      </c>
      <c r="W723" s="437">
        <f t="shared" si="29"/>
        <v>0</v>
      </c>
      <c r="X723" s="410"/>
      <c r="Y723" s="410"/>
      <c r="Z723" s="410"/>
      <c r="AA723" s="410"/>
      <c r="AB723" s="410"/>
      <c r="AC723" s="420"/>
      <c r="AE723" s="441" t="s">
        <v>402</v>
      </c>
    </row>
    <row r="724" spans="1:35" ht="15.75" x14ac:dyDescent="0.25">
      <c r="A724" s="1991"/>
      <c r="B724" s="430"/>
      <c r="C724" s="431"/>
      <c r="D724" s="667"/>
      <c r="E724" s="662"/>
      <c r="F724" s="662"/>
      <c r="G724" s="672">
        <f>(B724/B706)*G706</f>
        <v>0</v>
      </c>
      <c r="H724" s="669">
        <f t="shared" si="28"/>
        <v>0</v>
      </c>
      <c r="I724" s="407"/>
      <c r="J724" s="407"/>
      <c r="K724" s="407"/>
      <c r="L724" s="407"/>
      <c r="M724" s="407"/>
      <c r="N724" s="418"/>
      <c r="P724" s="1991"/>
      <c r="Q724" s="430"/>
      <c r="R724" s="431"/>
      <c r="S724" s="670"/>
      <c r="T724" s="421"/>
      <c r="U724" s="421"/>
      <c r="V724" s="442">
        <f>(Q724/Q706)*V706</f>
        <v>0</v>
      </c>
      <c r="W724" s="437">
        <f t="shared" si="29"/>
        <v>0</v>
      </c>
      <c r="X724" s="410"/>
      <c r="Y724" s="410"/>
      <c r="Z724" s="410"/>
      <c r="AA724" s="410"/>
      <c r="AB724" s="410"/>
      <c r="AC724" s="420"/>
      <c r="AE724" s="441" t="s">
        <v>402</v>
      </c>
    </row>
    <row r="725" spans="1:35" ht="15.75" x14ac:dyDescent="0.25">
      <c r="A725" s="1991"/>
      <c r="B725" s="430"/>
      <c r="C725" s="431"/>
      <c r="D725" s="667"/>
      <c r="E725" s="662"/>
      <c r="F725" s="662"/>
      <c r="G725" s="672">
        <f>(B725/B706)*G706</f>
        <v>0</v>
      </c>
      <c r="H725" s="669">
        <f t="shared" si="28"/>
        <v>0</v>
      </c>
      <c r="I725" s="407"/>
      <c r="J725" s="407"/>
      <c r="K725" s="407"/>
      <c r="L725" s="407"/>
      <c r="M725" s="407"/>
      <c r="N725" s="418"/>
      <c r="P725" s="1991"/>
      <c r="Q725" s="430"/>
      <c r="R725" s="431"/>
      <c r="S725" s="670"/>
      <c r="T725" s="421"/>
      <c r="U725" s="421"/>
      <c r="V725" s="442">
        <f>(Q725/Q706)*V706</f>
        <v>0</v>
      </c>
      <c r="W725" s="437">
        <f t="shared" si="29"/>
        <v>0</v>
      </c>
      <c r="X725" s="410"/>
      <c r="Y725" s="410"/>
      <c r="Z725" s="410"/>
      <c r="AA725" s="410"/>
      <c r="AB725" s="410"/>
      <c r="AC725" s="420"/>
      <c r="AE725" s="441" t="s">
        <v>402</v>
      </c>
    </row>
    <row r="726" spans="1:35" ht="15.75" x14ac:dyDescent="0.25">
      <c r="A726" s="1991"/>
      <c r="B726" s="430"/>
      <c r="C726" s="431"/>
      <c r="D726" s="667"/>
      <c r="E726" s="662"/>
      <c r="F726" s="662"/>
      <c r="G726" s="672">
        <f>(B726/B706)*G706</f>
        <v>0</v>
      </c>
      <c r="H726" s="669">
        <f t="shared" si="28"/>
        <v>0</v>
      </c>
      <c r="I726" s="407"/>
      <c r="J726" s="407"/>
      <c r="K726" s="407"/>
      <c r="L726" s="407"/>
      <c r="M726" s="407"/>
      <c r="N726" s="418"/>
      <c r="P726" s="1991"/>
      <c r="Q726" s="430"/>
      <c r="R726" s="431"/>
      <c r="S726" s="670"/>
      <c r="T726" s="421"/>
      <c r="U726" s="421"/>
      <c r="V726" s="442">
        <f>(Q726/Q706)*V706</f>
        <v>0</v>
      </c>
      <c r="W726" s="437">
        <f t="shared" si="29"/>
        <v>0</v>
      </c>
      <c r="X726" s="410"/>
      <c r="Y726" s="410"/>
      <c r="Z726" s="410"/>
      <c r="AA726" s="410"/>
      <c r="AB726" s="410"/>
      <c r="AC726" s="420"/>
      <c r="AE726" s="441" t="s">
        <v>402</v>
      </c>
    </row>
    <row r="727" spans="1:35" ht="15.75" x14ac:dyDescent="0.25">
      <c r="A727" s="1991"/>
      <c r="B727" s="430"/>
      <c r="C727" s="431"/>
      <c r="D727" s="667"/>
      <c r="E727" s="662"/>
      <c r="F727" s="662"/>
      <c r="G727" s="672">
        <f>(B727/B706)*G706</f>
        <v>0</v>
      </c>
      <c r="H727" s="669">
        <f t="shared" si="28"/>
        <v>0</v>
      </c>
      <c r="I727" s="407"/>
      <c r="J727" s="407"/>
      <c r="K727" s="407"/>
      <c r="L727" s="407"/>
      <c r="M727" s="407"/>
      <c r="N727" s="418"/>
      <c r="P727" s="1991"/>
      <c r="Q727" s="430"/>
      <c r="R727" s="431"/>
      <c r="S727" s="670"/>
      <c r="T727" s="421"/>
      <c r="U727" s="421"/>
      <c r="V727" s="442">
        <f>(Q727/Q706)*V706</f>
        <v>0</v>
      </c>
      <c r="W727" s="437">
        <f t="shared" si="29"/>
        <v>0</v>
      </c>
      <c r="X727" s="410"/>
      <c r="Y727" s="410"/>
      <c r="Z727" s="410"/>
      <c r="AA727" s="410"/>
      <c r="AB727" s="410"/>
      <c r="AC727" s="420"/>
      <c r="AE727" s="441" t="s">
        <v>402</v>
      </c>
    </row>
    <row r="728" spans="1:35" ht="15.75" x14ac:dyDescent="0.25">
      <c r="A728" s="1991"/>
      <c r="B728" s="430"/>
      <c r="C728" s="431"/>
      <c r="D728" s="667"/>
      <c r="E728" s="662"/>
      <c r="F728" s="662"/>
      <c r="G728" s="672">
        <f>(B728/B706)*G706</f>
        <v>0</v>
      </c>
      <c r="H728" s="669">
        <f t="shared" si="28"/>
        <v>0</v>
      </c>
      <c r="I728" s="407"/>
      <c r="J728" s="407"/>
      <c r="K728" s="407"/>
      <c r="L728" s="407"/>
      <c r="M728" s="407"/>
      <c r="N728" s="418"/>
      <c r="P728" s="1991"/>
      <c r="Q728" s="430"/>
      <c r="R728" s="431"/>
      <c r="S728" s="670"/>
      <c r="T728" s="421"/>
      <c r="U728" s="421"/>
      <c r="V728" s="442">
        <f>(Q728/Q706)*V706</f>
        <v>0</v>
      </c>
      <c r="W728" s="437">
        <f t="shared" si="29"/>
        <v>0</v>
      </c>
      <c r="X728" s="410"/>
      <c r="Y728" s="410"/>
      <c r="Z728" s="410"/>
      <c r="AA728" s="410"/>
      <c r="AB728" s="410"/>
      <c r="AC728" s="420"/>
      <c r="AE728" s="441" t="s">
        <v>402</v>
      </c>
    </row>
    <row r="729" spans="1:35" ht="15.75" x14ac:dyDescent="0.25">
      <c r="A729" s="1991"/>
      <c r="B729" s="430"/>
      <c r="C729" s="431"/>
      <c r="D729" s="667"/>
      <c r="E729" s="662"/>
      <c r="F729" s="662"/>
      <c r="G729" s="672">
        <f>(B729/B706)*G706</f>
        <v>0</v>
      </c>
      <c r="H729" s="669">
        <f t="shared" si="28"/>
        <v>0</v>
      </c>
      <c r="I729" s="407"/>
      <c r="J729" s="407"/>
      <c r="K729" s="407"/>
      <c r="L729" s="407"/>
      <c r="M729" s="407"/>
      <c r="N729" s="418"/>
      <c r="P729" s="1991"/>
      <c r="Q729" s="430"/>
      <c r="R729" s="431"/>
      <c r="S729" s="670"/>
      <c r="T729" s="421"/>
      <c r="U729" s="421"/>
      <c r="V729" s="442">
        <f>(Q729/Q706)*V706</f>
        <v>0</v>
      </c>
      <c r="W729" s="437">
        <f t="shared" si="29"/>
        <v>0</v>
      </c>
      <c r="X729" s="410"/>
      <c r="Y729" s="410"/>
      <c r="Z729" s="410"/>
      <c r="AA729" s="410"/>
      <c r="AB729" s="410"/>
      <c r="AC729" s="420"/>
      <c r="AE729" s="441" t="s">
        <v>402</v>
      </c>
    </row>
    <row r="730" spans="1:35" ht="15.75" x14ac:dyDescent="0.25">
      <c r="A730" s="1991"/>
      <c r="B730" s="1987" t="s">
        <v>491</v>
      </c>
      <c r="C730" s="1987"/>
      <c r="D730" s="1987"/>
      <c r="E730" s="1987"/>
      <c r="F730" s="1987"/>
      <c r="G730" s="1987"/>
      <c r="H730" s="1987"/>
      <c r="I730" s="1987"/>
      <c r="J730" s="1987"/>
      <c r="K730" s="1987"/>
      <c r="L730" s="1987"/>
      <c r="M730" s="1987"/>
      <c r="N730" s="1988"/>
      <c r="P730" s="1991"/>
      <c r="Q730" s="1987" t="s">
        <v>491</v>
      </c>
      <c r="R730" s="1987"/>
      <c r="S730" s="1987"/>
      <c r="T730" s="1987"/>
      <c r="U730" s="1987"/>
      <c r="V730" s="1987"/>
      <c r="W730" s="1987"/>
      <c r="X730" s="1987"/>
      <c r="Y730" s="1987"/>
      <c r="Z730" s="1987"/>
      <c r="AA730" s="1987"/>
      <c r="AB730" s="1987"/>
      <c r="AC730" s="1988"/>
      <c r="AE730" s="1870" t="s">
        <v>100</v>
      </c>
      <c r="AF730" s="1871" t="s">
        <v>384</v>
      </c>
      <c r="AG730" s="1871"/>
      <c r="AH730" s="1871"/>
      <c r="AI730" s="1871"/>
    </row>
    <row r="731" spans="1:35" ht="18.75" x14ac:dyDescent="0.25">
      <c r="A731" s="1991"/>
      <c r="B731" s="673" t="s">
        <v>24</v>
      </c>
      <c r="C731" s="444" t="s">
        <v>127</v>
      </c>
      <c r="D731" s="1915"/>
      <c r="E731" s="1916"/>
      <c r="F731" s="1916"/>
      <c r="G731" s="1916"/>
      <c r="H731" s="1916"/>
      <c r="I731" s="1916"/>
      <c r="J731" s="1916"/>
      <c r="K731" s="1916"/>
      <c r="L731" s="1916"/>
      <c r="M731" s="1916"/>
      <c r="N731" s="1917"/>
      <c r="P731" s="1991"/>
      <c r="Q731" s="445" t="s">
        <v>24</v>
      </c>
      <c r="R731" s="444" t="s">
        <v>127</v>
      </c>
      <c r="S731" s="1915"/>
      <c r="T731" s="1916"/>
      <c r="U731" s="1916"/>
      <c r="V731" s="1916"/>
      <c r="W731" s="1916"/>
      <c r="X731" s="1916"/>
      <c r="Y731" s="1916"/>
      <c r="Z731" s="1916"/>
      <c r="AA731" s="1916"/>
      <c r="AB731" s="1916"/>
      <c r="AC731" s="1917"/>
      <c r="AE731" s="1870"/>
      <c r="AF731" s="1871"/>
      <c r="AG731" s="1871"/>
      <c r="AH731" s="1871"/>
      <c r="AI731" s="1871"/>
    </row>
    <row r="732" spans="1:35" ht="15" customHeight="1" x14ac:dyDescent="0.25">
      <c r="A732" s="1991"/>
      <c r="B732" s="1984" t="s">
        <v>288</v>
      </c>
      <c r="C732" s="1984"/>
      <c r="D732" s="1984"/>
      <c r="E732" s="1984"/>
      <c r="F732" s="1984"/>
      <c r="G732" s="1984"/>
      <c r="H732" s="1984"/>
      <c r="I732" s="1984"/>
      <c r="J732" s="1984"/>
      <c r="K732" s="1984"/>
      <c r="L732" s="1984"/>
      <c r="M732" s="1984"/>
      <c r="N732" s="1985"/>
      <c r="P732" s="1991"/>
      <c r="Q732" s="1984" t="s">
        <v>288</v>
      </c>
      <c r="R732" s="1984"/>
      <c r="S732" s="1984"/>
      <c r="T732" s="1984"/>
      <c r="U732" s="1984"/>
      <c r="V732" s="1984"/>
      <c r="W732" s="1984"/>
      <c r="X732" s="1984"/>
      <c r="Y732" s="1984"/>
      <c r="Z732" s="1984"/>
      <c r="AA732" s="1984"/>
      <c r="AB732" s="1984"/>
      <c r="AC732" s="1985"/>
      <c r="AE732" s="1870"/>
      <c r="AF732" s="1871"/>
      <c r="AG732" s="1871"/>
      <c r="AH732" s="1871"/>
      <c r="AI732" s="1871"/>
    </row>
    <row r="733" spans="1:35" ht="15" customHeight="1" x14ac:dyDescent="0.25">
      <c r="A733" s="1991"/>
      <c r="B733" s="1984"/>
      <c r="C733" s="1984"/>
      <c r="D733" s="1984"/>
      <c r="E733" s="1984"/>
      <c r="F733" s="1984"/>
      <c r="G733" s="1984"/>
      <c r="H733" s="1984"/>
      <c r="I733" s="1984"/>
      <c r="J733" s="1984"/>
      <c r="K733" s="1984"/>
      <c r="L733" s="1984"/>
      <c r="M733" s="1984"/>
      <c r="N733" s="1985"/>
      <c r="P733" s="1991"/>
      <c r="Q733" s="1984"/>
      <c r="R733" s="1984"/>
      <c r="S733" s="1984"/>
      <c r="T733" s="1984"/>
      <c r="U733" s="1984"/>
      <c r="V733" s="1984"/>
      <c r="W733" s="1984"/>
      <c r="X733" s="1984"/>
      <c r="Y733" s="1984"/>
      <c r="Z733" s="1984"/>
      <c r="AA733" s="1984"/>
      <c r="AB733" s="1984"/>
      <c r="AC733" s="1985"/>
      <c r="AE733" s="441" t="s">
        <v>402</v>
      </c>
    </row>
    <row r="734" spans="1:35" ht="18.75" x14ac:dyDescent="0.25">
      <c r="A734" s="1991"/>
      <c r="B734" s="1920" t="s">
        <v>375</v>
      </c>
      <c r="C734" s="1920"/>
      <c r="D734" s="1920"/>
      <c r="E734" s="1920"/>
      <c r="F734" s="1920"/>
      <c r="G734" s="1920"/>
      <c r="H734" s="1920"/>
      <c r="I734" s="1920"/>
      <c r="J734" s="1920"/>
      <c r="K734" s="1920"/>
      <c r="L734" s="1920"/>
      <c r="M734" s="1920"/>
      <c r="N734" s="1921"/>
      <c r="P734" s="1991"/>
      <c r="Q734" s="1922" t="s">
        <v>375</v>
      </c>
      <c r="R734" s="1922"/>
      <c r="S734" s="1922"/>
      <c r="T734" s="1922"/>
      <c r="U734" s="1922"/>
      <c r="V734" s="1922"/>
      <c r="W734" s="1922"/>
      <c r="X734" s="1922"/>
      <c r="Y734" s="1922"/>
      <c r="Z734" s="1922"/>
      <c r="AA734" s="1922"/>
      <c r="AB734" s="1922"/>
      <c r="AC734" s="1923"/>
      <c r="AE734" s="441" t="s">
        <v>402</v>
      </c>
    </row>
    <row r="735" spans="1:35" ht="15.75" x14ac:dyDescent="0.25">
      <c r="A735" s="1991"/>
      <c r="B735" s="44"/>
      <c r="C735" s="44"/>
      <c r="D735" s="668">
        <v>10</v>
      </c>
      <c r="E735" s="446"/>
      <c r="F735" s="672">
        <v>2.5</v>
      </c>
      <c r="G735" s="447"/>
      <c r="H735" s="671">
        <v>0.25</v>
      </c>
      <c r="I735" s="448"/>
      <c r="J735" s="448"/>
      <c r="K735" s="448"/>
      <c r="L735" s="448"/>
      <c r="M735" s="448"/>
      <c r="N735" s="449"/>
      <c r="P735" s="1991"/>
      <c r="Q735" s="44"/>
      <c r="R735" s="44"/>
      <c r="S735" s="436">
        <v>10</v>
      </c>
      <c r="T735" s="446"/>
      <c r="U735" s="442">
        <v>2.5</v>
      </c>
      <c r="V735" s="447"/>
      <c r="W735" s="450">
        <v>0.25</v>
      </c>
      <c r="X735" s="448"/>
      <c r="Y735" s="448"/>
      <c r="Z735" s="448"/>
      <c r="AA735" s="448"/>
      <c r="AB735" s="448"/>
      <c r="AC735" s="449"/>
      <c r="AE735" s="441" t="s">
        <v>402</v>
      </c>
    </row>
    <row r="736" spans="1:35" ht="15.75" x14ac:dyDescent="0.25">
      <c r="A736" s="1991"/>
      <c r="B736" s="44"/>
      <c r="C736" s="44"/>
      <c r="D736" s="430">
        <v>150</v>
      </c>
      <c r="E736" s="448"/>
      <c r="F736" s="451">
        <v>2.5</v>
      </c>
      <c r="G736" s="448"/>
      <c r="H736" s="452">
        <v>0.25</v>
      </c>
      <c r="I736" s="448"/>
      <c r="J736" s="448"/>
      <c r="K736" s="448"/>
      <c r="L736" s="448"/>
      <c r="M736" s="448"/>
      <c r="N736" s="449"/>
      <c r="P736" s="1991"/>
      <c r="Q736" s="44"/>
      <c r="R736" s="44"/>
      <c r="S736" s="430">
        <v>150</v>
      </c>
      <c r="T736" s="448"/>
      <c r="U736" s="451">
        <v>2.5</v>
      </c>
      <c r="V736" s="448"/>
      <c r="W736" s="452">
        <v>0.25</v>
      </c>
      <c r="X736" s="448"/>
      <c r="Y736" s="448"/>
      <c r="Z736" s="448"/>
      <c r="AA736" s="448"/>
      <c r="AB736" s="448"/>
      <c r="AC736" s="449"/>
      <c r="AE736" s="441" t="s">
        <v>402</v>
      </c>
    </row>
    <row r="737" spans="1:35" ht="15" customHeight="1" x14ac:dyDescent="0.25">
      <c r="A737" s="1991"/>
      <c r="B737" s="1979" t="s">
        <v>36</v>
      </c>
      <c r="C737" s="1980" t="s">
        <v>97</v>
      </c>
      <c r="D737" s="1980"/>
      <c r="E737" s="1980"/>
      <c r="F737" s="1980"/>
      <c r="G737" s="1980"/>
      <c r="H737" s="1980"/>
      <c r="I737" s="1981" t="s">
        <v>21</v>
      </c>
      <c r="J737" s="1980" t="s">
        <v>23</v>
      </c>
      <c r="K737" s="1980"/>
      <c r="L737" s="1980"/>
      <c r="M737" s="1980"/>
      <c r="N737" s="1980"/>
      <c r="P737" s="1991"/>
      <c r="Q737" s="1914" t="s">
        <v>36</v>
      </c>
      <c r="R737" s="1905" t="s">
        <v>97</v>
      </c>
      <c r="S737" s="1905"/>
      <c r="T737" s="1905"/>
      <c r="U737" s="1905"/>
      <c r="V737" s="1905"/>
      <c r="W737" s="1905"/>
      <c r="X737" s="1904" t="s">
        <v>21</v>
      </c>
      <c r="Y737" s="1905" t="s">
        <v>23</v>
      </c>
      <c r="Z737" s="1905"/>
      <c r="AA737" s="1905"/>
      <c r="AB737" s="1905"/>
      <c r="AC737" s="1906"/>
      <c r="AE737" s="441" t="s">
        <v>402</v>
      </c>
    </row>
    <row r="738" spans="1:35" ht="15" customHeight="1" x14ac:dyDescent="0.25">
      <c r="A738" s="1991"/>
      <c r="B738" s="1979"/>
      <c r="C738" s="1980"/>
      <c r="D738" s="1980"/>
      <c r="E738" s="1980"/>
      <c r="F738" s="1980"/>
      <c r="G738" s="1980"/>
      <c r="H738" s="1980"/>
      <c r="I738" s="1981"/>
      <c r="J738" s="1980"/>
      <c r="K738" s="1980"/>
      <c r="L738" s="1980"/>
      <c r="M738" s="1980"/>
      <c r="N738" s="1980"/>
      <c r="P738" s="1991"/>
      <c r="Q738" s="1914"/>
      <c r="R738" s="1905"/>
      <c r="S738" s="1905"/>
      <c r="T738" s="1905"/>
      <c r="U738" s="1905"/>
      <c r="V738" s="1905"/>
      <c r="W738" s="1905"/>
      <c r="X738" s="1904"/>
      <c r="Y738" s="1905"/>
      <c r="Z738" s="1905"/>
      <c r="AA738" s="1905"/>
      <c r="AB738" s="1905"/>
      <c r="AC738" s="1906"/>
      <c r="AE738" s="441" t="s">
        <v>402</v>
      </c>
    </row>
    <row r="739" spans="1:35" ht="15" customHeight="1" x14ac:dyDescent="0.25">
      <c r="A739" s="1991"/>
      <c r="B739" s="1979" t="s">
        <v>39</v>
      </c>
      <c r="C739" s="1980" t="s">
        <v>369</v>
      </c>
      <c r="D739" s="1980"/>
      <c r="E739" s="1980"/>
      <c r="F739" s="1980"/>
      <c r="G739" s="1980"/>
      <c r="H739" s="1980"/>
      <c r="I739" s="1981" t="s">
        <v>22</v>
      </c>
      <c r="J739" s="1980" t="s">
        <v>265</v>
      </c>
      <c r="K739" s="1980"/>
      <c r="L739" s="1980"/>
      <c r="M739" s="1980"/>
      <c r="N739" s="1980"/>
      <c r="P739" s="1991"/>
      <c r="Q739" s="1914" t="s">
        <v>39</v>
      </c>
      <c r="R739" s="1905" t="s">
        <v>369</v>
      </c>
      <c r="S739" s="1905"/>
      <c r="T739" s="1905"/>
      <c r="U739" s="1905"/>
      <c r="V739" s="1905"/>
      <c r="W739" s="1905"/>
      <c r="X739" s="1904" t="s">
        <v>22</v>
      </c>
      <c r="Y739" s="1905" t="s">
        <v>265</v>
      </c>
      <c r="Z739" s="1905"/>
      <c r="AA739" s="1905"/>
      <c r="AB739" s="1905"/>
      <c r="AC739" s="1906"/>
      <c r="AE739" s="441" t="s">
        <v>402</v>
      </c>
    </row>
    <row r="740" spans="1:35" ht="15" customHeight="1" x14ac:dyDescent="0.25">
      <c r="A740" s="1991"/>
      <c r="B740" s="1979"/>
      <c r="C740" s="1980"/>
      <c r="D740" s="1980"/>
      <c r="E740" s="1980"/>
      <c r="F740" s="1980"/>
      <c r="G740" s="1980"/>
      <c r="H740" s="1980"/>
      <c r="I740" s="1981"/>
      <c r="J740" s="1980"/>
      <c r="K740" s="1980"/>
      <c r="L740" s="1980"/>
      <c r="M740" s="1980"/>
      <c r="N740" s="1980"/>
      <c r="P740" s="1991"/>
      <c r="Q740" s="1914"/>
      <c r="R740" s="1905"/>
      <c r="S740" s="1905"/>
      <c r="T740" s="1905"/>
      <c r="U740" s="1905"/>
      <c r="V740" s="1905"/>
      <c r="W740" s="1905"/>
      <c r="X740" s="1904"/>
      <c r="Y740" s="1905"/>
      <c r="Z740" s="1905"/>
      <c r="AA740" s="1905"/>
      <c r="AB740" s="1905"/>
      <c r="AC740" s="1906"/>
      <c r="AE740" s="441" t="s">
        <v>402</v>
      </c>
    </row>
    <row r="741" spans="1:35" ht="15" customHeight="1" x14ac:dyDescent="0.25">
      <c r="A741" s="1991"/>
      <c r="B741" s="1979" t="s">
        <v>103</v>
      </c>
      <c r="C741" s="1980" t="s">
        <v>104</v>
      </c>
      <c r="D741" s="1980"/>
      <c r="E741" s="1980"/>
      <c r="F741" s="1980"/>
      <c r="G741" s="1980"/>
      <c r="H741" s="1980"/>
      <c r="I741" s="1981" t="s">
        <v>24</v>
      </c>
      <c r="J741" s="1980" t="s">
        <v>105</v>
      </c>
      <c r="K741" s="1980"/>
      <c r="L741" s="1980"/>
      <c r="M741" s="1980"/>
      <c r="N741" s="1980"/>
      <c r="P741" s="1991"/>
      <c r="Q741" s="1914" t="s">
        <v>103</v>
      </c>
      <c r="R741" s="1905" t="s">
        <v>104</v>
      </c>
      <c r="S741" s="1905"/>
      <c r="T741" s="1905"/>
      <c r="U741" s="1905"/>
      <c r="V741" s="1905"/>
      <c r="W741" s="1905"/>
      <c r="X741" s="1904" t="s">
        <v>24</v>
      </c>
      <c r="Y741" s="1905" t="s">
        <v>105</v>
      </c>
      <c r="Z741" s="1905"/>
      <c r="AA741" s="1905"/>
      <c r="AB741" s="1905"/>
      <c r="AC741" s="1906"/>
      <c r="AE741" s="441" t="s">
        <v>402</v>
      </c>
    </row>
    <row r="742" spans="1:35" ht="15" customHeight="1" x14ac:dyDescent="0.25">
      <c r="A742" s="1991"/>
      <c r="B742" s="1979"/>
      <c r="C742" s="1980"/>
      <c r="D742" s="1980"/>
      <c r="E742" s="1980"/>
      <c r="F742" s="1980"/>
      <c r="G742" s="1980"/>
      <c r="H742" s="1980"/>
      <c r="I742" s="1981"/>
      <c r="J742" s="1980"/>
      <c r="K742" s="1980"/>
      <c r="L742" s="1980"/>
      <c r="M742" s="1980"/>
      <c r="N742" s="1980"/>
      <c r="P742" s="1991"/>
      <c r="Q742" s="1914"/>
      <c r="R742" s="1905"/>
      <c r="S742" s="1905"/>
      <c r="T742" s="1905"/>
      <c r="U742" s="1905"/>
      <c r="V742" s="1905"/>
      <c r="W742" s="1905"/>
      <c r="X742" s="1904"/>
      <c r="Y742" s="1905"/>
      <c r="Z742" s="1905"/>
      <c r="AA742" s="1905"/>
      <c r="AB742" s="1905"/>
      <c r="AC742" s="1906"/>
      <c r="AE742" s="441" t="s">
        <v>402</v>
      </c>
    </row>
    <row r="743" spans="1:35" ht="15.75" x14ac:dyDescent="0.25">
      <c r="A743" s="1991"/>
      <c r="B743" s="453" t="s">
        <v>108</v>
      </c>
      <c r="C743" s="454" t="str">
        <f ca="1">CELL("nomfichier")</f>
        <v>C:\Users\Joël Leboucher\Desktop\UPRT a faire\EN CHANTIER\fait\PORTION\[ff-14.B-restauration-10.postits-portions.xlsx]Nota</v>
      </c>
      <c r="D743" s="454"/>
      <c r="E743" s="454"/>
      <c r="F743" s="454"/>
      <c r="G743" s="454"/>
      <c r="H743" s="454"/>
      <c r="I743" s="454"/>
      <c r="J743" s="454"/>
      <c r="K743" s="454"/>
      <c r="L743" s="454"/>
      <c r="M743" s="454"/>
      <c r="N743" s="455"/>
      <c r="P743" s="1991"/>
      <c r="Q743" s="453" t="s">
        <v>108</v>
      </c>
      <c r="R743" s="454" t="str">
        <f ca="1">CELL("nomfichier")</f>
        <v>C:\Users\Joël Leboucher\Desktop\UPRT a faire\EN CHANTIER\fait\PORTION\[ff-14.B-restauration-10.postits-portions.xlsx]Nota</v>
      </c>
      <c r="S743" s="454"/>
      <c r="T743" s="454"/>
      <c r="U743" s="454"/>
      <c r="V743" s="454"/>
      <c r="W743" s="454"/>
      <c r="X743" s="454"/>
      <c r="Y743" s="454"/>
      <c r="Z743" s="454"/>
      <c r="AA743" s="454"/>
      <c r="AB743" s="454"/>
      <c r="AC743" s="455"/>
      <c r="AE743" s="441" t="s">
        <v>402</v>
      </c>
    </row>
    <row r="744" spans="1:35" ht="15.75" x14ac:dyDescent="0.25">
      <c r="A744" s="1991"/>
      <c r="B744" s="456" t="s">
        <v>110</v>
      </c>
      <c r="C744" s="454" t="s">
        <v>371</v>
      </c>
      <c r="D744" s="454"/>
      <c r="E744" s="454"/>
      <c r="F744" s="454"/>
      <c r="G744" s="454"/>
      <c r="H744" s="454"/>
      <c r="I744" s="454"/>
      <c r="J744" s="454"/>
      <c r="K744" s="454"/>
      <c r="L744" s="454"/>
      <c r="M744" s="454"/>
      <c r="N744" s="455"/>
      <c r="P744" s="1991"/>
      <c r="Q744" s="456" t="s">
        <v>110</v>
      </c>
      <c r="R744" s="454" t="s">
        <v>371</v>
      </c>
      <c r="S744" s="454"/>
      <c r="T744" s="454"/>
      <c r="U744" s="454"/>
      <c r="V744" s="454"/>
      <c r="W744" s="454"/>
      <c r="X744" s="454"/>
      <c r="Y744" s="454"/>
      <c r="Z744" s="454"/>
      <c r="AA744" s="454"/>
      <c r="AB744" s="454"/>
      <c r="AC744" s="455"/>
      <c r="AE744" s="441" t="s">
        <v>402</v>
      </c>
    </row>
    <row r="745" spans="1:35" ht="16.5" thickBot="1" x14ac:dyDescent="0.3">
      <c r="A745" s="1991"/>
      <c r="B745" s="1907" t="s">
        <v>113</v>
      </c>
      <c r="C745" s="1907"/>
      <c r="D745" s="1907"/>
      <c r="E745" s="1907"/>
      <c r="F745" s="1907"/>
      <c r="G745" s="1907"/>
      <c r="H745" s="1907"/>
      <c r="I745" s="1907"/>
      <c r="J745" s="1907"/>
      <c r="K745" s="1907"/>
      <c r="L745" s="1907"/>
      <c r="M745" s="1907"/>
      <c r="N745" s="1908"/>
      <c r="P745" s="1991"/>
      <c r="Q745" s="1907" t="s">
        <v>113</v>
      </c>
      <c r="R745" s="1907"/>
      <c r="S745" s="1907"/>
      <c r="T745" s="1907"/>
      <c r="U745" s="1907"/>
      <c r="V745" s="1907"/>
      <c r="W745" s="1907"/>
      <c r="X745" s="1907"/>
      <c r="Y745" s="1907"/>
      <c r="Z745" s="1907"/>
      <c r="AA745" s="1907"/>
      <c r="AB745" s="1907"/>
      <c r="AC745" s="1908"/>
      <c r="AE745" s="441" t="s">
        <v>402</v>
      </c>
    </row>
    <row r="746" spans="1:35" x14ac:dyDescent="0.25">
      <c r="A746" s="44"/>
      <c r="B746" s="44"/>
      <c r="C746" s="44"/>
      <c r="D746" s="44"/>
      <c r="E746" s="44"/>
      <c r="F746" s="44"/>
      <c r="G746" s="44"/>
      <c r="H746" s="44"/>
      <c r="I746" s="44"/>
      <c r="J746" s="44"/>
      <c r="K746" s="44"/>
      <c r="L746" s="44"/>
      <c r="M746" s="44"/>
      <c r="N746" s="44"/>
      <c r="P746" s="44"/>
      <c r="Q746" s="44"/>
      <c r="R746" s="44"/>
      <c r="S746" s="44"/>
      <c r="T746" s="44"/>
      <c r="U746" s="44"/>
      <c r="V746" s="44"/>
      <c r="W746" s="44"/>
      <c r="X746" s="44"/>
      <c r="Y746" s="44"/>
      <c r="Z746" s="44"/>
      <c r="AA746" s="44"/>
      <c r="AB746" s="44"/>
      <c r="AC746" s="44"/>
    </row>
    <row r="747" spans="1:35" ht="15.75" x14ac:dyDescent="0.25">
      <c r="B747" s="1878" t="s">
        <v>521</v>
      </c>
      <c r="C747" s="1878"/>
      <c r="D747" s="1878"/>
      <c r="E747" s="476"/>
      <c r="F747" s="476"/>
      <c r="G747" s="476"/>
      <c r="H747" s="476"/>
      <c r="I747" s="476"/>
      <c r="J747" s="476"/>
      <c r="K747" s="476"/>
      <c r="L747" s="476"/>
      <c r="M747" s="476"/>
      <c r="N747" s="476"/>
      <c r="Q747" s="1878" t="s">
        <v>521</v>
      </c>
      <c r="R747" s="1878"/>
      <c r="S747" s="1878"/>
      <c r="T747" s="476"/>
      <c r="U747" s="476"/>
      <c r="V747" s="476"/>
      <c r="W747" s="476"/>
      <c r="X747" s="476"/>
      <c r="Y747" s="476"/>
      <c r="Z747" s="476"/>
      <c r="AA747" s="476"/>
      <c r="AB747" s="476"/>
      <c r="AC747" s="476"/>
    </row>
    <row r="748" spans="1:35" ht="15.75" thickBot="1" x14ac:dyDescent="0.3">
      <c r="A748" s="44"/>
      <c r="B748" s="44"/>
      <c r="C748" s="44"/>
      <c r="D748" s="44"/>
      <c r="E748" s="44"/>
      <c r="F748" s="44"/>
      <c r="G748" s="44"/>
      <c r="H748" s="44"/>
      <c r="I748" s="44"/>
      <c r="J748" s="44"/>
      <c r="K748" s="44"/>
      <c r="L748" s="44"/>
      <c r="M748" s="44"/>
      <c r="N748" s="44"/>
      <c r="P748" s="44"/>
      <c r="Q748" s="44"/>
      <c r="R748" s="44"/>
      <c r="S748" s="44"/>
      <c r="T748" s="44"/>
      <c r="U748" s="44"/>
      <c r="V748" s="44"/>
      <c r="W748" s="44"/>
      <c r="X748" s="44"/>
      <c r="Y748" s="44"/>
      <c r="Z748" s="44"/>
      <c r="AA748" s="44"/>
      <c r="AB748" s="44"/>
      <c r="AC748" s="44"/>
    </row>
    <row r="749" spans="1:35" x14ac:dyDescent="0.25">
      <c r="A749" s="401" t="s">
        <v>98</v>
      </c>
      <c r="B749" s="1977" t="s">
        <v>194</v>
      </c>
      <c r="C749" s="1977"/>
      <c r="D749" s="1977"/>
      <c r="E749" s="1977"/>
      <c r="F749" s="1977"/>
      <c r="G749" s="1977"/>
      <c r="H749" s="1978" t="s">
        <v>540</v>
      </c>
      <c r="I749" s="1945" t="str">
        <f>B749</f>
        <v>NOM DE LA RECETTE</v>
      </c>
      <c r="J749" s="1945"/>
      <c r="K749" s="1945"/>
      <c r="L749" s="1945"/>
      <c r="M749" s="1945"/>
      <c r="N749" s="1946"/>
      <c r="P749" s="401" t="s">
        <v>98</v>
      </c>
      <c r="Q749" s="1977" t="s">
        <v>194</v>
      </c>
      <c r="R749" s="1977"/>
      <c r="S749" s="1977"/>
      <c r="T749" s="1977"/>
      <c r="U749" s="1977"/>
      <c r="V749" s="1977"/>
      <c r="W749" s="1978" t="s">
        <v>540</v>
      </c>
      <c r="X749" s="1945" t="str">
        <f>Q749</f>
        <v>NOM DE LA RECETTE</v>
      </c>
      <c r="Y749" s="1945"/>
      <c r="Z749" s="1945"/>
      <c r="AA749" s="1945"/>
      <c r="AB749" s="1945"/>
      <c r="AC749" s="1946"/>
      <c r="AE749" s="1872" t="s">
        <v>100</v>
      </c>
      <c r="AF749" s="1873" t="s">
        <v>384</v>
      </c>
      <c r="AG749" s="1873"/>
      <c r="AH749" s="1873"/>
      <c r="AI749" s="1873"/>
    </row>
    <row r="750" spans="1:35" x14ac:dyDescent="0.25">
      <c r="A750" s="1973"/>
      <c r="B750" s="1977"/>
      <c r="C750" s="1977"/>
      <c r="D750" s="1977"/>
      <c r="E750" s="1977"/>
      <c r="F750" s="1977"/>
      <c r="G750" s="1977"/>
      <c r="H750" s="1978"/>
      <c r="I750" s="1947"/>
      <c r="J750" s="1947"/>
      <c r="K750" s="1947"/>
      <c r="L750" s="1947"/>
      <c r="M750" s="1947"/>
      <c r="N750" s="1948"/>
      <c r="P750" s="1973"/>
      <c r="Q750" s="1977"/>
      <c r="R750" s="1977"/>
      <c r="S750" s="1977"/>
      <c r="T750" s="1977"/>
      <c r="U750" s="1977"/>
      <c r="V750" s="1977"/>
      <c r="W750" s="1978"/>
      <c r="X750" s="1947"/>
      <c r="Y750" s="1947"/>
      <c r="Z750" s="1947"/>
      <c r="AA750" s="1947"/>
      <c r="AB750" s="1947"/>
      <c r="AC750" s="1948"/>
      <c r="AE750" s="1872"/>
      <c r="AF750" s="1873"/>
      <c r="AG750" s="1873"/>
      <c r="AH750" s="1873"/>
      <c r="AI750" s="1873"/>
    </row>
    <row r="751" spans="1:35" ht="26.25" x14ac:dyDescent="0.25">
      <c r="A751" s="1973"/>
      <c r="B751" s="1974" t="s">
        <v>497</v>
      </c>
      <c r="C751" s="1974"/>
      <c r="D751" s="1974"/>
      <c r="E751" s="1974"/>
      <c r="F751" s="1974"/>
      <c r="G751" s="1974"/>
      <c r="H751" s="674"/>
      <c r="I751" s="402" t="s">
        <v>102</v>
      </c>
      <c r="J751" s="403"/>
      <c r="K751" s="403"/>
      <c r="L751" s="403"/>
      <c r="M751" s="403"/>
      <c r="N751" s="404"/>
      <c r="P751" s="1973"/>
      <c r="Q751" s="1937" t="s">
        <v>497</v>
      </c>
      <c r="R751" s="1937"/>
      <c r="S751" s="1937"/>
      <c r="T751" s="1937"/>
      <c r="U751" s="1937"/>
      <c r="V751" s="1937"/>
      <c r="W751" s="1937"/>
      <c r="X751" s="57" t="s">
        <v>102</v>
      </c>
      <c r="Y751" s="405"/>
      <c r="Z751" s="405"/>
      <c r="AA751" s="405"/>
      <c r="AB751" s="405"/>
      <c r="AC751" s="406"/>
      <c r="AE751" s="1872"/>
      <c r="AF751" s="1873"/>
      <c r="AG751" s="1873"/>
      <c r="AH751" s="1873"/>
      <c r="AI751" s="1873"/>
    </row>
    <row r="752" spans="1:35" ht="26.25" x14ac:dyDescent="0.25">
      <c r="A752" s="1973"/>
      <c r="B752" s="1974"/>
      <c r="C752" s="1974"/>
      <c r="D752" s="1974"/>
      <c r="E752" s="1974"/>
      <c r="F752" s="1974"/>
      <c r="G752" s="1974"/>
      <c r="H752" s="674"/>
      <c r="I752" s="407" t="s">
        <v>489</v>
      </c>
      <c r="J752" s="408"/>
      <c r="K752" s="408"/>
      <c r="L752" s="408"/>
      <c r="M752" s="408"/>
      <c r="N752" s="409"/>
      <c r="P752" s="1973"/>
      <c r="Q752" s="1937"/>
      <c r="R752" s="1937"/>
      <c r="S752" s="1937"/>
      <c r="T752" s="1937"/>
      <c r="U752" s="1937"/>
      <c r="V752" s="1937"/>
      <c r="W752" s="1937"/>
      <c r="X752" s="410" t="s">
        <v>489</v>
      </c>
      <c r="Y752" s="411"/>
      <c r="Z752" s="411"/>
      <c r="AA752" s="411"/>
      <c r="AB752" s="411"/>
      <c r="AC752" s="412"/>
      <c r="AE752" s="1872"/>
      <c r="AF752" s="1873"/>
      <c r="AG752" s="1873"/>
      <c r="AH752" s="1873"/>
      <c r="AI752" s="1873"/>
    </row>
    <row r="753" spans="1:35" ht="18.75" x14ac:dyDescent="0.25">
      <c r="A753" s="1973"/>
      <c r="B753" s="675" t="s">
        <v>21</v>
      </c>
      <c r="C753" s="676"/>
      <c r="D753" s="676"/>
      <c r="E753" s="676"/>
      <c r="F753" s="676"/>
      <c r="G753" s="1975" t="s">
        <v>22</v>
      </c>
      <c r="H753" s="1975"/>
      <c r="I753" s="407"/>
      <c r="J753" s="408"/>
      <c r="K753" s="408"/>
      <c r="L753" s="408"/>
      <c r="M753" s="408"/>
      <c r="N753" s="409"/>
      <c r="P753" s="1973"/>
      <c r="Q753" s="415" t="s">
        <v>21</v>
      </c>
      <c r="R753" s="416"/>
      <c r="S753" s="416"/>
      <c r="T753" s="416"/>
      <c r="U753" s="416"/>
      <c r="V753" s="1939" t="s">
        <v>22</v>
      </c>
      <c r="W753" s="1939"/>
      <c r="X753" s="410"/>
      <c r="Y753" s="411"/>
      <c r="Z753" s="411"/>
      <c r="AA753" s="411"/>
      <c r="AB753" s="411"/>
      <c r="AC753" s="412"/>
      <c r="AE753" s="1872"/>
      <c r="AF753" s="1873"/>
      <c r="AG753" s="1873"/>
      <c r="AH753" s="1873"/>
      <c r="AI753" s="1873"/>
    </row>
    <row r="754" spans="1:35" ht="15.75" x14ac:dyDescent="0.25">
      <c r="A754" s="1973"/>
      <c r="B754" s="1976" t="s">
        <v>106</v>
      </c>
      <c r="C754" s="1976"/>
      <c r="D754" s="677"/>
      <c r="E754" s="677"/>
      <c r="F754" s="677"/>
      <c r="G754" s="1972" t="s">
        <v>27</v>
      </c>
      <c r="H754" s="1972"/>
      <c r="I754" s="407"/>
      <c r="J754" s="407"/>
      <c r="K754" s="407"/>
      <c r="L754" s="407"/>
      <c r="M754" s="407"/>
      <c r="N754" s="418"/>
      <c r="P754" s="1973"/>
      <c r="Q754" s="1941" t="s">
        <v>106</v>
      </c>
      <c r="R754" s="1941"/>
      <c r="S754" s="419"/>
      <c r="T754" s="419"/>
      <c r="U754" s="419"/>
      <c r="V754" s="1942" t="s">
        <v>27</v>
      </c>
      <c r="W754" s="1942"/>
      <c r="X754" s="410"/>
      <c r="Y754" s="410"/>
      <c r="Z754" s="410"/>
      <c r="AA754" s="410"/>
      <c r="AB754" s="410"/>
      <c r="AC754" s="420"/>
      <c r="AE754" s="1872"/>
      <c r="AF754" s="1873"/>
      <c r="AG754" s="1873"/>
      <c r="AH754" s="1873"/>
      <c r="AI754" s="1873"/>
    </row>
    <row r="755" spans="1:35" ht="15.75" x14ac:dyDescent="0.25">
      <c r="A755" s="1973"/>
      <c r="B755" s="1930">
        <v>2</v>
      </c>
      <c r="C755" s="1972" t="s">
        <v>30</v>
      </c>
      <c r="D755" s="1969" t="s">
        <v>107</v>
      </c>
      <c r="E755" s="678"/>
      <c r="F755" s="678"/>
      <c r="G755" s="1932">
        <v>10</v>
      </c>
      <c r="H755" s="1932"/>
      <c r="I755" s="407"/>
      <c r="J755" s="407"/>
      <c r="K755" s="407"/>
      <c r="L755" s="407"/>
      <c r="M755" s="407"/>
      <c r="N755" s="418"/>
      <c r="P755" s="1973"/>
      <c r="Q755" s="1958">
        <v>2</v>
      </c>
      <c r="R755" s="1934" t="s">
        <v>30</v>
      </c>
      <c r="S755" s="1924" t="s">
        <v>107</v>
      </c>
      <c r="T755" s="421"/>
      <c r="U755" s="421"/>
      <c r="V755" s="1925">
        <v>10</v>
      </c>
      <c r="W755" s="1925"/>
      <c r="X755" s="410"/>
      <c r="Y755" s="410"/>
      <c r="Z755" s="410"/>
      <c r="AA755" s="410"/>
      <c r="AB755" s="410"/>
      <c r="AC755" s="420"/>
      <c r="AE755" s="1872"/>
      <c r="AF755" s="1873"/>
      <c r="AG755" s="1873"/>
      <c r="AH755" s="1873"/>
      <c r="AI755" s="1873"/>
    </row>
    <row r="756" spans="1:35" ht="15.75" x14ac:dyDescent="0.25">
      <c r="A756" s="1973"/>
      <c r="B756" s="1930"/>
      <c r="C756" s="1972"/>
      <c r="D756" s="1969"/>
      <c r="E756" s="678"/>
      <c r="F756" s="678"/>
      <c r="G756" s="1932"/>
      <c r="H756" s="1932"/>
      <c r="I756" s="407"/>
      <c r="J756" s="407"/>
      <c r="K756" s="407"/>
      <c r="L756" s="407"/>
      <c r="M756" s="407"/>
      <c r="N756" s="418"/>
      <c r="P756" s="1973"/>
      <c r="Q756" s="1958"/>
      <c r="R756" s="1934"/>
      <c r="S756" s="1924"/>
      <c r="T756" s="421"/>
      <c r="U756" s="421"/>
      <c r="V756" s="1925"/>
      <c r="W756" s="1925"/>
      <c r="X756" s="410"/>
      <c r="Y756" s="410"/>
      <c r="Z756" s="410"/>
      <c r="AA756" s="410"/>
      <c r="AB756" s="410"/>
      <c r="AC756" s="420"/>
      <c r="AE756" s="1872"/>
      <c r="AF756" s="1873"/>
      <c r="AG756" s="1873"/>
      <c r="AH756" s="1873"/>
      <c r="AI756" s="1873"/>
    </row>
    <row r="757" spans="1:35" ht="15.75" x14ac:dyDescent="0.25">
      <c r="A757" s="1973"/>
      <c r="B757" s="679"/>
      <c r="C757" s="679"/>
      <c r="D757" s="679"/>
      <c r="E757" s="678"/>
      <c r="F757" s="678"/>
      <c r="G757" s="1969" t="s">
        <v>109</v>
      </c>
      <c r="H757" s="1969"/>
      <c r="I757" s="407"/>
      <c r="J757" s="407"/>
      <c r="K757" s="407"/>
      <c r="L757" s="407"/>
      <c r="M757" s="407"/>
      <c r="N757" s="418"/>
      <c r="P757" s="1973"/>
      <c r="Q757" s="423"/>
      <c r="R757" s="423"/>
      <c r="S757" s="423"/>
      <c r="T757" s="421"/>
      <c r="U757" s="421"/>
      <c r="V757" s="1927" t="s">
        <v>109</v>
      </c>
      <c r="W757" s="1927"/>
      <c r="X757" s="410"/>
      <c r="Y757" s="410"/>
      <c r="Z757" s="410"/>
      <c r="AA757" s="410"/>
      <c r="AB757" s="410"/>
      <c r="AC757" s="420"/>
      <c r="AE757" s="1872"/>
      <c r="AF757" s="1873"/>
      <c r="AG757" s="1873"/>
      <c r="AH757" s="1873"/>
      <c r="AI757" s="1873"/>
    </row>
    <row r="758" spans="1:35" ht="15.75" x14ac:dyDescent="0.25">
      <c r="A758" s="1973"/>
      <c r="B758" s="680" t="s">
        <v>39</v>
      </c>
      <c r="C758" s="680" t="s">
        <v>103</v>
      </c>
      <c r="D758" s="680" t="s">
        <v>36</v>
      </c>
      <c r="E758" s="678"/>
      <c r="F758" s="678"/>
      <c r="G758" s="681"/>
      <c r="H758" s="682"/>
      <c r="I758" s="407"/>
      <c r="J758" s="407"/>
      <c r="K758" s="407"/>
      <c r="L758" s="407"/>
      <c r="M758" s="407"/>
      <c r="N758" s="418"/>
      <c r="P758" s="1973"/>
      <c r="Q758" s="468" t="s">
        <v>39</v>
      </c>
      <c r="R758" s="468" t="s">
        <v>103</v>
      </c>
      <c r="S758" s="468" t="s">
        <v>36</v>
      </c>
      <c r="T758" s="421"/>
      <c r="U758" s="421"/>
      <c r="V758" s="428"/>
      <c r="W758" s="429"/>
      <c r="X758" s="410"/>
      <c r="Y758" s="410"/>
      <c r="Z758" s="410"/>
      <c r="AA758" s="410"/>
      <c r="AB758" s="410"/>
      <c r="AC758" s="420"/>
      <c r="AE758" s="1872"/>
      <c r="AF758" s="1873"/>
      <c r="AG758" s="1873"/>
      <c r="AH758" s="1873"/>
      <c r="AI758" s="1873"/>
    </row>
    <row r="759" spans="1:35" ht="15.75" x14ac:dyDescent="0.25">
      <c r="A759" s="1973"/>
      <c r="B759" s="430">
        <v>150</v>
      </c>
      <c r="C759" s="431" t="s">
        <v>355</v>
      </c>
      <c r="D759" s="683" t="s">
        <v>344</v>
      </c>
      <c r="E759" s="678"/>
      <c r="F759" s="678"/>
      <c r="G759" s="684">
        <f>(B759/B755)*G755</f>
        <v>750</v>
      </c>
      <c r="H759" s="685" t="str">
        <f t="shared" ref="H759:H778" si="30">C759</f>
        <v>g</v>
      </c>
      <c r="I759" s="407"/>
      <c r="J759" s="407"/>
      <c r="K759" s="407"/>
      <c r="L759" s="407"/>
      <c r="M759" s="407"/>
      <c r="N759" s="418"/>
      <c r="P759" s="1973"/>
      <c r="Q759" s="430">
        <v>150</v>
      </c>
      <c r="R759" s="431" t="s">
        <v>355</v>
      </c>
      <c r="S759" s="686" t="s">
        <v>344</v>
      </c>
      <c r="T759" s="421"/>
      <c r="U759" s="421"/>
      <c r="V759" s="436">
        <f>(Q759/Q755)*V755</f>
        <v>750</v>
      </c>
      <c r="W759" s="437" t="str">
        <f t="shared" ref="W759:W778" si="31">R759</f>
        <v>g</v>
      </c>
      <c r="X759" s="410"/>
      <c r="Y759" s="410"/>
      <c r="Z759" s="410"/>
      <c r="AA759" s="410"/>
      <c r="AB759" s="410"/>
      <c r="AC759" s="420"/>
      <c r="AE759" s="1872"/>
      <c r="AF759" s="1873"/>
      <c r="AG759" s="1873"/>
      <c r="AH759" s="1873"/>
      <c r="AI759" s="1873"/>
    </row>
    <row r="760" spans="1:35" ht="15.75" x14ac:dyDescent="0.25">
      <c r="A760" s="1973"/>
      <c r="B760" s="430">
        <v>80</v>
      </c>
      <c r="C760" s="431" t="s">
        <v>355</v>
      </c>
      <c r="D760" s="683" t="s">
        <v>344</v>
      </c>
      <c r="E760" s="678"/>
      <c r="F760" s="678"/>
      <c r="G760" s="684">
        <f>(B760/B755)*G755</f>
        <v>400</v>
      </c>
      <c r="H760" s="685" t="str">
        <f t="shared" si="30"/>
        <v>g</v>
      </c>
      <c r="I760" s="407"/>
      <c r="J760" s="407"/>
      <c r="K760" s="407"/>
      <c r="L760" s="407"/>
      <c r="M760" s="407"/>
      <c r="N760" s="418"/>
      <c r="P760" s="1973"/>
      <c r="Q760" s="430">
        <v>80</v>
      </c>
      <c r="R760" s="431" t="s">
        <v>355</v>
      </c>
      <c r="S760" s="686" t="s">
        <v>344</v>
      </c>
      <c r="T760" s="421"/>
      <c r="U760" s="421"/>
      <c r="V760" s="436">
        <f>(Q760/Q755)*V755</f>
        <v>400</v>
      </c>
      <c r="W760" s="437" t="str">
        <f t="shared" si="31"/>
        <v>g</v>
      </c>
      <c r="X760" s="410"/>
      <c r="Y760" s="410"/>
      <c r="Z760" s="410"/>
      <c r="AA760" s="410"/>
      <c r="AB760" s="410"/>
      <c r="AC760" s="420"/>
      <c r="AE760" s="1872"/>
      <c r="AF760" s="1873"/>
      <c r="AG760" s="1873"/>
      <c r="AH760" s="1873"/>
      <c r="AI760" s="1873"/>
    </row>
    <row r="761" spans="1:35" ht="15.75" x14ac:dyDescent="0.25">
      <c r="A761" s="1973"/>
      <c r="B761" s="430">
        <v>1</v>
      </c>
      <c r="C761" s="431" t="s">
        <v>118</v>
      </c>
      <c r="D761" s="683" t="s">
        <v>344</v>
      </c>
      <c r="E761" s="678"/>
      <c r="F761" s="678"/>
      <c r="G761" s="687">
        <f>(B761/B755)*G755</f>
        <v>5</v>
      </c>
      <c r="H761" s="685" t="str">
        <f t="shared" si="30"/>
        <v>blanc</v>
      </c>
      <c r="I761" s="407"/>
      <c r="J761" s="407"/>
      <c r="K761" s="407"/>
      <c r="L761" s="407"/>
      <c r="M761" s="407"/>
      <c r="N761" s="418"/>
      <c r="P761" s="1973"/>
      <c r="Q761" s="430">
        <v>1</v>
      </c>
      <c r="R761" s="431" t="s">
        <v>118</v>
      </c>
      <c r="S761" s="686" t="s">
        <v>344</v>
      </c>
      <c r="T761" s="421"/>
      <c r="U761" s="421"/>
      <c r="V761" s="436">
        <f>(Q761/Q755)*V755</f>
        <v>5</v>
      </c>
      <c r="W761" s="437" t="str">
        <f t="shared" si="31"/>
        <v>blanc</v>
      </c>
      <c r="X761" s="410"/>
      <c r="Y761" s="410"/>
      <c r="Z761" s="410"/>
      <c r="AA761" s="410"/>
      <c r="AB761" s="410"/>
      <c r="AC761" s="420"/>
      <c r="AE761" s="1872"/>
      <c r="AF761" s="1873"/>
      <c r="AG761" s="1873"/>
      <c r="AH761" s="1873"/>
      <c r="AI761" s="1873"/>
    </row>
    <row r="762" spans="1:35" ht="18.75" x14ac:dyDescent="0.25">
      <c r="A762" s="1973"/>
      <c r="B762" s="430">
        <v>2</v>
      </c>
      <c r="C762" s="431" t="s">
        <v>125</v>
      </c>
      <c r="D762" s="683" t="s">
        <v>344</v>
      </c>
      <c r="E762" s="678"/>
      <c r="F762" s="678"/>
      <c r="G762" s="688">
        <f>(B762/B755)*G755</f>
        <v>10</v>
      </c>
      <c r="H762" s="685" t="str">
        <f t="shared" si="30"/>
        <v>pincées</v>
      </c>
      <c r="I762" s="407"/>
      <c r="J762" s="407"/>
      <c r="K762" s="407"/>
      <c r="L762" s="407"/>
      <c r="M762" s="407"/>
      <c r="N762" s="418"/>
      <c r="P762" s="1973"/>
      <c r="Q762" s="430">
        <v>2</v>
      </c>
      <c r="R762" s="431" t="s">
        <v>125</v>
      </c>
      <c r="S762" s="686" t="s">
        <v>344</v>
      </c>
      <c r="T762" s="421"/>
      <c r="U762" s="421"/>
      <c r="V762" s="436">
        <f>(Q762/Q755)*V755</f>
        <v>10</v>
      </c>
      <c r="W762" s="437" t="str">
        <f t="shared" si="31"/>
        <v>pincées</v>
      </c>
      <c r="X762" s="410"/>
      <c r="Y762" s="410"/>
      <c r="Z762" s="410"/>
      <c r="AA762" s="410"/>
      <c r="AB762" s="410"/>
      <c r="AC762" s="420"/>
      <c r="AE762" s="440" t="s">
        <v>402</v>
      </c>
    </row>
    <row r="763" spans="1:35" ht="15.75" x14ac:dyDescent="0.25">
      <c r="A763" s="1973"/>
      <c r="B763" s="430"/>
      <c r="C763" s="431"/>
      <c r="D763" s="683"/>
      <c r="E763" s="678"/>
      <c r="F763" s="678"/>
      <c r="G763" s="688">
        <f>(B763/B755)*G755</f>
        <v>0</v>
      </c>
      <c r="H763" s="685">
        <f t="shared" si="30"/>
        <v>0</v>
      </c>
      <c r="I763" s="407"/>
      <c r="J763" s="407"/>
      <c r="K763" s="407"/>
      <c r="L763" s="407"/>
      <c r="M763" s="407"/>
      <c r="N763" s="418"/>
      <c r="P763" s="1973"/>
      <c r="Q763" s="430"/>
      <c r="R763" s="431"/>
      <c r="S763" s="686"/>
      <c r="T763" s="421"/>
      <c r="U763" s="421"/>
      <c r="V763" s="442">
        <f>(Q763/Q755)*V755</f>
        <v>0</v>
      </c>
      <c r="W763" s="437">
        <f t="shared" si="31"/>
        <v>0</v>
      </c>
      <c r="X763" s="410"/>
      <c r="Y763" s="410"/>
      <c r="Z763" s="410"/>
      <c r="AA763" s="410"/>
      <c r="AB763" s="410"/>
      <c r="AC763" s="420"/>
      <c r="AE763" s="441" t="s">
        <v>402</v>
      </c>
    </row>
    <row r="764" spans="1:35" ht="15.75" x14ac:dyDescent="0.25">
      <c r="A764" s="1973"/>
      <c r="B764" s="430"/>
      <c r="C764" s="431"/>
      <c r="D764" s="683"/>
      <c r="E764" s="678"/>
      <c r="F764" s="678"/>
      <c r="G764" s="688">
        <f>(B764/B755)*G755</f>
        <v>0</v>
      </c>
      <c r="H764" s="685">
        <f t="shared" si="30"/>
        <v>0</v>
      </c>
      <c r="I764" s="407"/>
      <c r="J764" s="407"/>
      <c r="K764" s="407"/>
      <c r="L764" s="407"/>
      <c r="M764" s="407"/>
      <c r="N764" s="418"/>
      <c r="P764" s="1973"/>
      <c r="Q764" s="430"/>
      <c r="R764" s="431"/>
      <c r="S764" s="686"/>
      <c r="T764" s="421"/>
      <c r="U764" s="421"/>
      <c r="V764" s="442">
        <f>(Q764/Q755)*V755</f>
        <v>0</v>
      </c>
      <c r="W764" s="437">
        <f t="shared" si="31"/>
        <v>0</v>
      </c>
      <c r="X764" s="410"/>
      <c r="Y764" s="410"/>
      <c r="Z764" s="410"/>
      <c r="AA764" s="410"/>
      <c r="AB764" s="410"/>
      <c r="AC764" s="420"/>
      <c r="AE764" s="441" t="s">
        <v>402</v>
      </c>
    </row>
    <row r="765" spans="1:35" ht="15.75" x14ac:dyDescent="0.25">
      <c r="A765" s="1973"/>
      <c r="B765" s="430"/>
      <c r="C765" s="431"/>
      <c r="D765" s="683"/>
      <c r="E765" s="678"/>
      <c r="F765" s="678"/>
      <c r="G765" s="688">
        <f>(B765/B755)*G755</f>
        <v>0</v>
      </c>
      <c r="H765" s="685">
        <f t="shared" si="30"/>
        <v>0</v>
      </c>
      <c r="I765" s="407"/>
      <c r="J765" s="407"/>
      <c r="K765" s="407"/>
      <c r="L765" s="407"/>
      <c r="M765" s="407"/>
      <c r="N765" s="418"/>
      <c r="P765" s="1973"/>
      <c r="Q765" s="430"/>
      <c r="R765" s="431"/>
      <c r="S765" s="686"/>
      <c r="T765" s="421"/>
      <c r="U765" s="421"/>
      <c r="V765" s="442">
        <f>(Q765/Q755)*V755</f>
        <v>0</v>
      </c>
      <c r="W765" s="437">
        <f t="shared" si="31"/>
        <v>0</v>
      </c>
      <c r="X765" s="410"/>
      <c r="Y765" s="410"/>
      <c r="Z765" s="410"/>
      <c r="AA765" s="410"/>
      <c r="AB765" s="410"/>
      <c r="AC765" s="420"/>
      <c r="AE765" s="441" t="s">
        <v>402</v>
      </c>
    </row>
    <row r="766" spans="1:35" ht="15.75" x14ac:dyDescent="0.25">
      <c r="A766" s="1973"/>
      <c r="B766" s="430"/>
      <c r="C766" s="431"/>
      <c r="D766" s="683"/>
      <c r="E766" s="678"/>
      <c r="F766" s="678"/>
      <c r="G766" s="688">
        <f>(B766/B755)*G755</f>
        <v>0</v>
      </c>
      <c r="H766" s="685">
        <f t="shared" si="30"/>
        <v>0</v>
      </c>
      <c r="I766" s="407"/>
      <c r="J766" s="407"/>
      <c r="K766" s="407"/>
      <c r="L766" s="407"/>
      <c r="M766" s="407"/>
      <c r="N766" s="418"/>
      <c r="P766" s="1973"/>
      <c r="Q766" s="430"/>
      <c r="R766" s="431"/>
      <c r="S766" s="686"/>
      <c r="T766" s="421"/>
      <c r="U766" s="421"/>
      <c r="V766" s="442">
        <f>(Q766/Q755)*V755</f>
        <v>0</v>
      </c>
      <c r="W766" s="437">
        <f t="shared" si="31"/>
        <v>0</v>
      </c>
      <c r="X766" s="410"/>
      <c r="Y766" s="410"/>
      <c r="Z766" s="410"/>
      <c r="AA766" s="410"/>
      <c r="AB766" s="410"/>
      <c r="AC766" s="420"/>
      <c r="AE766" s="441" t="s">
        <v>402</v>
      </c>
    </row>
    <row r="767" spans="1:35" ht="15.75" x14ac:dyDescent="0.25">
      <c r="A767" s="1973"/>
      <c r="B767" s="430"/>
      <c r="C767" s="431"/>
      <c r="D767" s="683"/>
      <c r="E767" s="678"/>
      <c r="F767" s="678"/>
      <c r="G767" s="688">
        <f>(B767/B755)*G755</f>
        <v>0</v>
      </c>
      <c r="H767" s="685">
        <f t="shared" si="30"/>
        <v>0</v>
      </c>
      <c r="I767" s="407"/>
      <c r="J767" s="407"/>
      <c r="K767" s="407"/>
      <c r="L767" s="407"/>
      <c r="M767" s="407"/>
      <c r="N767" s="418"/>
      <c r="P767" s="1973"/>
      <c r="Q767" s="430"/>
      <c r="R767" s="431"/>
      <c r="S767" s="686"/>
      <c r="T767" s="421"/>
      <c r="U767" s="421"/>
      <c r="V767" s="442">
        <f>(Q767/Q755)*V755</f>
        <v>0</v>
      </c>
      <c r="W767" s="437">
        <f t="shared" si="31"/>
        <v>0</v>
      </c>
      <c r="X767" s="410"/>
      <c r="Y767" s="410"/>
      <c r="Z767" s="410"/>
      <c r="AA767" s="410"/>
      <c r="AB767" s="410"/>
      <c r="AC767" s="420"/>
      <c r="AE767" s="441" t="s">
        <v>402</v>
      </c>
    </row>
    <row r="768" spans="1:35" ht="15.75" x14ac:dyDescent="0.25">
      <c r="A768" s="1973"/>
      <c r="B768" s="430"/>
      <c r="C768" s="431"/>
      <c r="D768" s="683"/>
      <c r="E768" s="678"/>
      <c r="F768" s="678"/>
      <c r="G768" s="688">
        <f>(B768/B755)*G755</f>
        <v>0</v>
      </c>
      <c r="H768" s="685">
        <f t="shared" si="30"/>
        <v>0</v>
      </c>
      <c r="I768" s="407"/>
      <c r="J768" s="407"/>
      <c r="K768" s="407"/>
      <c r="L768" s="407"/>
      <c r="M768" s="407"/>
      <c r="N768" s="418"/>
      <c r="P768" s="1973"/>
      <c r="Q768" s="430"/>
      <c r="R768" s="431"/>
      <c r="S768" s="686"/>
      <c r="T768" s="421"/>
      <c r="U768" s="421"/>
      <c r="V768" s="442">
        <f>(Q768/Q755)*V755</f>
        <v>0</v>
      </c>
      <c r="W768" s="437">
        <f t="shared" si="31"/>
        <v>0</v>
      </c>
      <c r="X768" s="410"/>
      <c r="Y768" s="410"/>
      <c r="Z768" s="410"/>
      <c r="AA768" s="410"/>
      <c r="AB768" s="410"/>
      <c r="AC768" s="420"/>
      <c r="AE768" s="441" t="s">
        <v>402</v>
      </c>
    </row>
    <row r="769" spans="1:35" ht="15.75" x14ac:dyDescent="0.25">
      <c r="A769" s="1973"/>
      <c r="B769" s="430"/>
      <c r="C769" s="431"/>
      <c r="D769" s="683"/>
      <c r="E769" s="678"/>
      <c r="F769" s="678"/>
      <c r="G769" s="688">
        <f>(B769/B755)*G755</f>
        <v>0</v>
      </c>
      <c r="H769" s="685">
        <f t="shared" si="30"/>
        <v>0</v>
      </c>
      <c r="I769" s="407"/>
      <c r="J769" s="407"/>
      <c r="K769" s="407"/>
      <c r="L769" s="407"/>
      <c r="M769" s="407"/>
      <c r="N769" s="418"/>
      <c r="P769" s="1973"/>
      <c r="Q769" s="430"/>
      <c r="R769" s="431"/>
      <c r="S769" s="686"/>
      <c r="T769" s="421"/>
      <c r="U769" s="421"/>
      <c r="V769" s="442">
        <f>(Q769/Q755)*V755</f>
        <v>0</v>
      </c>
      <c r="W769" s="437">
        <f t="shared" si="31"/>
        <v>0</v>
      </c>
      <c r="X769" s="410"/>
      <c r="Y769" s="410"/>
      <c r="Z769" s="410"/>
      <c r="AA769" s="410"/>
      <c r="AB769" s="410"/>
      <c r="AC769" s="420"/>
      <c r="AE769" s="441" t="s">
        <v>402</v>
      </c>
    </row>
    <row r="770" spans="1:35" ht="15.75" x14ac:dyDescent="0.25">
      <c r="A770" s="1973"/>
      <c r="B770" s="430"/>
      <c r="C770" s="431"/>
      <c r="D770" s="683"/>
      <c r="E770" s="678"/>
      <c r="F770" s="678"/>
      <c r="G770" s="688">
        <f>(B770/B755)*G755</f>
        <v>0</v>
      </c>
      <c r="H770" s="685">
        <f t="shared" si="30"/>
        <v>0</v>
      </c>
      <c r="I770" s="407"/>
      <c r="J770" s="407"/>
      <c r="K770" s="407"/>
      <c r="L770" s="407"/>
      <c r="M770" s="407"/>
      <c r="N770" s="418"/>
      <c r="P770" s="1973"/>
      <c r="Q770" s="430"/>
      <c r="R770" s="431"/>
      <c r="S770" s="686"/>
      <c r="T770" s="421"/>
      <c r="U770" s="421"/>
      <c r="V770" s="442">
        <f>(Q770/Q755)*V755</f>
        <v>0</v>
      </c>
      <c r="W770" s="437">
        <f t="shared" si="31"/>
        <v>0</v>
      </c>
      <c r="X770" s="410"/>
      <c r="Y770" s="410"/>
      <c r="Z770" s="410"/>
      <c r="AA770" s="410"/>
      <c r="AB770" s="410"/>
      <c r="AC770" s="420"/>
      <c r="AE770" s="441" t="s">
        <v>402</v>
      </c>
    </row>
    <row r="771" spans="1:35" ht="15.75" x14ac:dyDescent="0.25">
      <c r="A771" s="1973"/>
      <c r="B771" s="430"/>
      <c r="C771" s="431"/>
      <c r="D771" s="683"/>
      <c r="E771" s="678"/>
      <c r="F771" s="678"/>
      <c r="G771" s="688">
        <f>(B771/B755)*G755</f>
        <v>0</v>
      </c>
      <c r="H771" s="685">
        <f t="shared" si="30"/>
        <v>0</v>
      </c>
      <c r="I771" s="407"/>
      <c r="J771" s="407"/>
      <c r="K771" s="407"/>
      <c r="L771" s="407"/>
      <c r="M771" s="407"/>
      <c r="N771" s="418"/>
      <c r="P771" s="1973"/>
      <c r="Q771" s="430"/>
      <c r="R771" s="431"/>
      <c r="S771" s="686"/>
      <c r="T771" s="421"/>
      <c r="U771" s="421"/>
      <c r="V771" s="442">
        <f>(Q771/Q755)*V755</f>
        <v>0</v>
      </c>
      <c r="W771" s="437">
        <f t="shared" si="31"/>
        <v>0</v>
      </c>
      <c r="X771" s="410"/>
      <c r="Y771" s="410"/>
      <c r="Z771" s="410"/>
      <c r="AA771" s="410"/>
      <c r="AB771" s="410"/>
      <c r="AC771" s="420"/>
      <c r="AE771" s="441" t="s">
        <v>402</v>
      </c>
    </row>
    <row r="772" spans="1:35" ht="15.75" x14ac:dyDescent="0.25">
      <c r="A772" s="1973"/>
      <c r="B772" s="430"/>
      <c r="C772" s="431"/>
      <c r="D772" s="683"/>
      <c r="E772" s="678"/>
      <c r="F772" s="678"/>
      <c r="G772" s="688">
        <f>(B772/B755)*G755</f>
        <v>0</v>
      </c>
      <c r="H772" s="685">
        <f t="shared" si="30"/>
        <v>0</v>
      </c>
      <c r="I772" s="407"/>
      <c r="J772" s="407"/>
      <c r="K772" s="407"/>
      <c r="L772" s="407"/>
      <c r="M772" s="407"/>
      <c r="N772" s="418"/>
      <c r="P772" s="1973"/>
      <c r="Q772" s="430"/>
      <c r="R772" s="431"/>
      <c r="S772" s="686"/>
      <c r="T772" s="421"/>
      <c r="U772" s="421"/>
      <c r="V772" s="442">
        <f>(Q772/Q755)*V755</f>
        <v>0</v>
      </c>
      <c r="W772" s="437">
        <f t="shared" si="31"/>
        <v>0</v>
      </c>
      <c r="X772" s="410"/>
      <c r="Y772" s="410"/>
      <c r="Z772" s="410"/>
      <c r="AA772" s="410"/>
      <c r="AB772" s="410"/>
      <c r="AC772" s="420"/>
      <c r="AE772" s="441" t="s">
        <v>402</v>
      </c>
    </row>
    <row r="773" spans="1:35" ht="15.75" x14ac:dyDescent="0.25">
      <c r="A773" s="1973"/>
      <c r="B773" s="430"/>
      <c r="C773" s="431"/>
      <c r="D773" s="683"/>
      <c r="E773" s="678"/>
      <c r="F773" s="678"/>
      <c r="G773" s="688">
        <f>(B773/B755)*G755</f>
        <v>0</v>
      </c>
      <c r="H773" s="685">
        <f t="shared" si="30"/>
        <v>0</v>
      </c>
      <c r="I773" s="407"/>
      <c r="J773" s="407"/>
      <c r="K773" s="407"/>
      <c r="L773" s="407"/>
      <c r="M773" s="407"/>
      <c r="N773" s="418"/>
      <c r="P773" s="1973"/>
      <c r="Q773" s="430"/>
      <c r="R773" s="431"/>
      <c r="S773" s="686"/>
      <c r="T773" s="421"/>
      <c r="U773" s="421"/>
      <c r="V773" s="442">
        <f>(Q773/Q755)*V755</f>
        <v>0</v>
      </c>
      <c r="W773" s="437">
        <f t="shared" si="31"/>
        <v>0</v>
      </c>
      <c r="X773" s="410"/>
      <c r="Y773" s="410"/>
      <c r="Z773" s="410"/>
      <c r="AA773" s="410"/>
      <c r="AB773" s="410"/>
      <c r="AC773" s="420"/>
      <c r="AE773" s="441" t="s">
        <v>402</v>
      </c>
    </row>
    <row r="774" spans="1:35" ht="15.75" x14ac:dyDescent="0.25">
      <c r="A774" s="1973"/>
      <c r="B774" s="430"/>
      <c r="C774" s="431"/>
      <c r="D774" s="683"/>
      <c r="E774" s="678"/>
      <c r="F774" s="678"/>
      <c r="G774" s="688">
        <f>(B774/B755)*G755</f>
        <v>0</v>
      </c>
      <c r="H774" s="685">
        <f t="shared" si="30"/>
        <v>0</v>
      </c>
      <c r="I774" s="407"/>
      <c r="J774" s="407"/>
      <c r="K774" s="407"/>
      <c r="L774" s="407"/>
      <c r="M774" s="407"/>
      <c r="N774" s="418"/>
      <c r="P774" s="1973"/>
      <c r="Q774" s="430"/>
      <c r="R774" s="431"/>
      <c r="S774" s="686"/>
      <c r="T774" s="421"/>
      <c r="U774" s="421"/>
      <c r="V774" s="442">
        <f>(Q774/Q755)*V755</f>
        <v>0</v>
      </c>
      <c r="W774" s="437">
        <f t="shared" si="31"/>
        <v>0</v>
      </c>
      <c r="X774" s="410"/>
      <c r="Y774" s="410"/>
      <c r="Z774" s="410"/>
      <c r="AA774" s="410"/>
      <c r="AB774" s="410"/>
      <c r="AC774" s="420"/>
      <c r="AE774" s="441" t="s">
        <v>402</v>
      </c>
    </row>
    <row r="775" spans="1:35" ht="15.75" x14ac:dyDescent="0.25">
      <c r="A775" s="1973"/>
      <c r="B775" s="430"/>
      <c r="C775" s="431"/>
      <c r="D775" s="683"/>
      <c r="E775" s="678"/>
      <c r="F775" s="678"/>
      <c r="G775" s="688">
        <f>(B775/B755)*G755</f>
        <v>0</v>
      </c>
      <c r="H775" s="685">
        <f t="shared" si="30"/>
        <v>0</v>
      </c>
      <c r="I775" s="407"/>
      <c r="J775" s="407"/>
      <c r="K775" s="407"/>
      <c r="L775" s="407"/>
      <c r="M775" s="407"/>
      <c r="N775" s="418"/>
      <c r="P775" s="1973"/>
      <c r="Q775" s="430"/>
      <c r="R775" s="431"/>
      <c r="S775" s="686"/>
      <c r="T775" s="421"/>
      <c r="U775" s="421"/>
      <c r="V775" s="442">
        <f>(Q775/Q755)*V755</f>
        <v>0</v>
      </c>
      <c r="W775" s="437">
        <f t="shared" si="31"/>
        <v>0</v>
      </c>
      <c r="X775" s="410"/>
      <c r="Y775" s="410"/>
      <c r="Z775" s="410"/>
      <c r="AA775" s="410"/>
      <c r="AB775" s="410"/>
      <c r="AC775" s="420"/>
      <c r="AE775" s="441" t="s">
        <v>402</v>
      </c>
    </row>
    <row r="776" spans="1:35" ht="15.75" x14ac:dyDescent="0.25">
      <c r="A776" s="1973"/>
      <c r="B776" s="430"/>
      <c r="C776" s="431"/>
      <c r="D776" s="683"/>
      <c r="E776" s="678"/>
      <c r="F776" s="678"/>
      <c r="G776" s="688">
        <f>(B776/B755)*G755</f>
        <v>0</v>
      </c>
      <c r="H776" s="685">
        <f t="shared" si="30"/>
        <v>0</v>
      </c>
      <c r="I776" s="407"/>
      <c r="J776" s="407"/>
      <c r="K776" s="407"/>
      <c r="L776" s="407"/>
      <c r="M776" s="407"/>
      <c r="N776" s="418"/>
      <c r="P776" s="1973"/>
      <c r="Q776" s="430"/>
      <c r="R776" s="431"/>
      <c r="S776" s="686"/>
      <c r="T776" s="421"/>
      <c r="U776" s="421"/>
      <c r="V776" s="442">
        <f>(Q776/Q755)*V755</f>
        <v>0</v>
      </c>
      <c r="W776" s="437">
        <f t="shared" si="31"/>
        <v>0</v>
      </c>
      <c r="X776" s="410"/>
      <c r="Y776" s="410"/>
      <c r="Z776" s="410"/>
      <c r="AA776" s="410"/>
      <c r="AB776" s="410"/>
      <c r="AC776" s="420"/>
      <c r="AE776" s="441" t="s">
        <v>402</v>
      </c>
    </row>
    <row r="777" spans="1:35" ht="15.75" x14ac:dyDescent="0.25">
      <c r="A777" s="1973"/>
      <c r="B777" s="430"/>
      <c r="C777" s="431"/>
      <c r="D777" s="683"/>
      <c r="E777" s="678"/>
      <c r="F777" s="678"/>
      <c r="G777" s="688">
        <f>(B777/B755)*G755</f>
        <v>0</v>
      </c>
      <c r="H777" s="685">
        <f t="shared" si="30"/>
        <v>0</v>
      </c>
      <c r="I777" s="407"/>
      <c r="J777" s="407"/>
      <c r="K777" s="407"/>
      <c r="L777" s="407"/>
      <c r="M777" s="407"/>
      <c r="N777" s="418"/>
      <c r="P777" s="1973"/>
      <c r="Q777" s="430"/>
      <c r="R777" s="431"/>
      <c r="S777" s="686"/>
      <c r="T777" s="421"/>
      <c r="U777" s="421"/>
      <c r="V777" s="442">
        <f>(Q777/Q755)*V755</f>
        <v>0</v>
      </c>
      <c r="W777" s="437">
        <f t="shared" si="31"/>
        <v>0</v>
      </c>
      <c r="X777" s="410"/>
      <c r="Y777" s="410"/>
      <c r="Z777" s="410"/>
      <c r="AA777" s="410"/>
      <c r="AB777" s="410"/>
      <c r="AC777" s="420"/>
      <c r="AE777" s="441" t="s">
        <v>402</v>
      </c>
    </row>
    <row r="778" spans="1:35" ht="15.75" x14ac:dyDescent="0.25">
      <c r="A778" s="1973"/>
      <c r="B778" s="430"/>
      <c r="C778" s="431"/>
      <c r="D778" s="683"/>
      <c r="E778" s="678"/>
      <c r="F778" s="678"/>
      <c r="G778" s="688">
        <f>(B778/B755)*G755</f>
        <v>0</v>
      </c>
      <c r="H778" s="685">
        <f t="shared" si="30"/>
        <v>0</v>
      </c>
      <c r="I778" s="407"/>
      <c r="J778" s="407"/>
      <c r="K778" s="407"/>
      <c r="L778" s="407"/>
      <c r="M778" s="407"/>
      <c r="N778" s="418"/>
      <c r="P778" s="1973"/>
      <c r="Q778" s="430"/>
      <c r="R778" s="431"/>
      <c r="S778" s="686"/>
      <c r="T778" s="421"/>
      <c r="U778" s="421"/>
      <c r="V778" s="442">
        <f>(Q778/Q755)*V755</f>
        <v>0</v>
      </c>
      <c r="W778" s="437">
        <f t="shared" si="31"/>
        <v>0</v>
      </c>
      <c r="X778" s="410"/>
      <c r="Y778" s="410"/>
      <c r="Z778" s="410"/>
      <c r="AA778" s="410"/>
      <c r="AB778" s="410"/>
      <c r="AC778" s="420"/>
      <c r="AE778" s="441" t="s">
        <v>402</v>
      </c>
    </row>
    <row r="779" spans="1:35" ht="15.75" x14ac:dyDescent="0.25">
      <c r="A779" s="1973"/>
      <c r="B779" s="1970" t="s">
        <v>491</v>
      </c>
      <c r="C779" s="1970"/>
      <c r="D779" s="1970"/>
      <c r="E779" s="1970"/>
      <c r="F779" s="1970"/>
      <c r="G779" s="1970"/>
      <c r="H779" s="1970"/>
      <c r="I779" s="1970"/>
      <c r="J779" s="1970"/>
      <c r="K779" s="1970"/>
      <c r="L779" s="1970"/>
      <c r="M779" s="1970"/>
      <c r="N779" s="1971"/>
      <c r="P779" s="1973"/>
      <c r="Q779" s="1970" t="s">
        <v>491</v>
      </c>
      <c r="R779" s="1970"/>
      <c r="S779" s="1970"/>
      <c r="T779" s="1970"/>
      <c r="U779" s="1970"/>
      <c r="V779" s="1970"/>
      <c r="W779" s="1970"/>
      <c r="X779" s="1970"/>
      <c r="Y779" s="1970"/>
      <c r="Z779" s="1970"/>
      <c r="AA779" s="1970"/>
      <c r="AB779" s="1970"/>
      <c r="AC779" s="1971"/>
      <c r="AE779" s="1870" t="s">
        <v>100</v>
      </c>
      <c r="AF779" s="1871" t="s">
        <v>384</v>
      </c>
      <c r="AG779" s="1871"/>
      <c r="AH779" s="1871"/>
      <c r="AI779" s="1871"/>
    </row>
    <row r="780" spans="1:35" ht="18.75" x14ac:dyDescent="0.25">
      <c r="A780" s="1973"/>
      <c r="B780" s="689" t="s">
        <v>24</v>
      </c>
      <c r="C780" s="444" t="s">
        <v>127</v>
      </c>
      <c r="D780" s="1915"/>
      <c r="E780" s="1916"/>
      <c r="F780" s="1916"/>
      <c r="G780" s="1916"/>
      <c r="H780" s="1916"/>
      <c r="I780" s="1916"/>
      <c r="J780" s="1916"/>
      <c r="K780" s="1916"/>
      <c r="L780" s="1916"/>
      <c r="M780" s="1916"/>
      <c r="N780" s="1917"/>
      <c r="P780" s="1973"/>
      <c r="Q780" s="445" t="s">
        <v>24</v>
      </c>
      <c r="R780" s="444" t="s">
        <v>127</v>
      </c>
      <c r="S780" s="1915"/>
      <c r="T780" s="1916"/>
      <c r="U780" s="1916"/>
      <c r="V780" s="1916"/>
      <c r="W780" s="1916"/>
      <c r="X780" s="1916"/>
      <c r="Y780" s="1916"/>
      <c r="Z780" s="1916"/>
      <c r="AA780" s="1916"/>
      <c r="AB780" s="1916"/>
      <c r="AC780" s="1917"/>
      <c r="AE780" s="1870"/>
      <c r="AF780" s="1871"/>
      <c r="AG780" s="1871"/>
      <c r="AH780" s="1871"/>
      <c r="AI780" s="1871"/>
    </row>
    <row r="781" spans="1:35" ht="15" customHeight="1" x14ac:dyDescent="0.25">
      <c r="A781" s="1973"/>
      <c r="B781" s="1982" t="s">
        <v>288</v>
      </c>
      <c r="C781" s="1982"/>
      <c r="D781" s="1982"/>
      <c r="E781" s="1982"/>
      <c r="F781" s="1982"/>
      <c r="G781" s="1982"/>
      <c r="H781" s="1982"/>
      <c r="I781" s="1982"/>
      <c r="J781" s="1982"/>
      <c r="K781" s="1982"/>
      <c r="L781" s="1982"/>
      <c r="M781" s="1982"/>
      <c r="N781" s="1983"/>
      <c r="P781" s="1973"/>
      <c r="Q781" s="1982" t="s">
        <v>288</v>
      </c>
      <c r="R781" s="1982"/>
      <c r="S781" s="1982"/>
      <c r="T781" s="1982"/>
      <c r="U781" s="1982"/>
      <c r="V781" s="1982"/>
      <c r="W781" s="1982"/>
      <c r="X781" s="1982"/>
      <c r="Y781" s="1982"/>
      <c r="Z781" s="1982"/>
      <c r="AA781" s="1982"/>
      <c r="AB781" s="1982"/>
      <c r="AC781" s="1983"/>
      <c r="AE781" s="1870"/>
      <c r="AF781" s="1871"/>
      <c r="AG781" s="1871"/>
      <c r="AH781" s="1871"/>
      <c r="AI781" s="1871"/>
    </row>
    <row r="782" spans="1:35" ht="15" customHeight="1" x14ac:dyDescent="0.25">
      <c r="A782" s="1973"/>
      <c r="B782" s="1982"/>
      <c r="C782" s="1982"/>
      <c r="D782" s="1982"/>
      <c r="E782" s="1982"/>
      <c r="F782" s="1982"/>
      <c r="G782" s="1982"/>
      <c r="H782" s="1982"/>
      <c r="I782" s="1982"/>
      <c r="J782" s="1982"/>
      <c r="K782" s="1982"/>
      <c r="L782" s="1982"/>
      <c r="M782" s="1982"/>
      <c r="N782" s="1983"/>
      <c r="P782" s="1973"/>
      <c r="Q782" s="1982"/>
      <c r="R782" s="1982"/>
      <c r="S782" s="1982"/>
      <c r="T782" s="1982"/>
      <c r="U782" s="1982"/>
      <c r="V782" s="1982"/>
      <c r="W782" s="1982"/>
      <c r="X782" s="1982"/>
      <c r="Y782" s="1982"/>
      <c r="Z782" s="1982"/>
      <c r="AA782" s="1982"/>
      <c r="AB782" s="1982"/>
      <c r="AC782" s="1983"/>
      <c r="AE782" s="441" t="s">
        <v>402</v>
      </c>
    </row>
    <row r="783" spans="1:35" ht="18.75" x14ac:dyDescent="0.25">
      <c r="A783" s="1973"/>
      <c r="B783" s="1920" t="s">
        <v>375</v>
      </c>
      <c r="C783" s="1920"/>
      <c r="D783" s="1920"/>
      <c r="E783" s="1920"/>
      <c r="F783" s="1920"/>
      <c r="G783" s="1920"/>
      <c r="H783" s="1920"/>
      <c r="I783" s="1920"/>
      <c r="J783" s="1920"/>
      <c r="K783" s="1920"/>
      <c r="L783" s="1920"/>
      <c r="M783" s="1920"/>
      <c r="N783" s="1921"/>
      <c r="P783" s="1973"/>
      <c r="Q783" s="1922" t="s">
        <v>375</v>
      </c>
      <c r="R783" s="1922"/>
      <c r="S783" s="1922"/>
      <c r="T783" s="1922"/>
      <c r="U783" s="1922"/>
      <c r="V783" s="1922"/>
      <c r="W783" s="1922"/>
      <c r="X783" s="1922"/>
      <c r="Y783" s="1922"/>
      <c r="Z783" s="1922"/>
      <c r="AA783" s="1922"/>
      <c r="AB783" s="1922"/>
      <c r="AC783" s="1923"/>
      <c r="AE783" s="441" t="s">
        <v>402</v>
      </c>
    </row>
    <row r="784" spans="1:35" ht="15.75" x14ac:dyDescent="0.25">
      <c r="A784" s="1973"/>
      <c r="B784" s="44"/>
      <c r="C784" s="44"/>
      <c r="D784" s="684">
        <v>10</v>
      </c>
      <c r="E784" s="446"/>
      <c r="F784" s="688">
        <v>2.5</v>
      </c>
      <c r="G784" s="447"/>
      <c r="H784" s="687">
        <v>0.25</v>
      </c>
      <c r="I784" s="448"/>
      <c r="J784" s="448"/>
      <c r="K784" s="448"/>
      <c r="L784" s="448"/>
      <c r="M784" s="448"/>
      <c r="N784" s="449"/>
      <c r="P784" s="1973"/>
      <c r="Q784" s="44"/>
      <c r="R784" s="44"/>
      <c r="S784" s="436">
        <v>10</v>
      </c>
      <c r="T784" s="446"/>
      <c r="U784" s="442">
        <v>2.5</v>
      </c>
      <c r="V784" s="447"/>
      <c r="W784" s="450">
        <v>0.25</v>
      </c>
      <c r="X784" s="448"/>
      <c r="Y784" s="448"/>
      <c r="Z784" s="448"/>
      <c r="AA784" s="448"/>
      <c r="AB784" s="448"/>
      <c r="AC784" s="449"/>
      <c r="AE784" s="441" t="s">
        <v>402</v>
      </c>
    </row>
    <row r="785" spans="1:35" ht="15.75" x14ac:dyDescent="0.25">
      <c r="A785" s="1973"/>
      <c r="B785" s="44"/>
      <c r="C785" s="44"/>
      <c r="D785" s="430">
        <v>150</v>
      </c>
      <c r="E785" s="448"/>
      <c r="F785" s="451">
        <v>2.5</v>
      </c>
      <c r="G785" s="448"/>
      <c r="H785" s="452">
        <v>0.25</v>
      </c>
      <c r="I785" s="448"/>
      <c r="J785" s="448"/>
      <c r="K785" s="448"/>
      <c r="L785" s="448"/>
      <c r="M785" s="448"/>
      <c r="N785" s="449"/>
      <c r="P785" s="1973"/>
      <c r="Q785" s="44"/>
      <c r="R785" s="44"/>
      <c r="S785" s="430">
        <v>150</v>
      </c>
      <c r="T785" s="448"/>
      <c r="U785" s="451">
        <v>2.5</v>
      </c>
      <c r="V785" s="448"/>
      <c r="W785" s="452">
        <v>0.25</v>
      </c>
      <c r="X785" s="448"/>
      <c r="Y785" s="448"/>
      <c r="Z785" s="448"/>
      <c r="AA785" s="448"/>
      <c r="AB785" s="448"/>
      <c r="AC785" s="449"/>
      <c r="AE785" s="441" t="s">
        <v>402</v>
      </c>
    </row>
    <row r="786" spans="1:35" ht="15" customHeight="1" x14ac:dyDescent="0.25">
      <c r="A786" s="1973"/>
      <c r="B786" s="1966" t="s">
        <v>36</v>
      </c>
      <c r="C786" s="1967" t="s">
        <v>97</v>
      </c>
      <c r="D786" s="1967"/>
      <c r="E786" s="1967"/>
      <c r="F786" s="1967"/>
      <c r="G786" s="1967"/>
      <c r="H786" s="1967"/>
      <c r="I786" s="1968" t="s">
        <v>21</v>
      </c>
      <c r="J786" s="1967" t="s">
        <v>23</v>
      </c>
      <c r="K786" s="1967"/>
      <c r="L786" s="1967"/>
      <c r="M786" s="1967"/>
      <c r="N786" s="1967"/>
      <c r="P786" s="1973"/>
      <c r="Q786" s="1914" t="s">
        <v>36</v>
      </c>
      <c r="R786" s="1905" t="s">
        <v>97</v>
      </c>
      <c r="S786" s="1905"/>
      <c r="T786" s="1905"/>
      <c r="U786" s="1905"/>
      <c r="V786" s="1905"/>
      <c r="W786" s="1905"/>
      <c r="X786" s="1904" t="s">
        <v>21</v>
      </c>
      <c r="Y786" s="1905" t="s">
        <v>23</v>
      </c>
      <c r="Z786" s="1905"/>
      <c r="AA786" s="1905"/>
      <c r="AB786" s="1905"/>
      <c r="AC786" s="1906"/>
      <c r="AE786" s="441" t="s">
        <v>402</v>
      </c>
    </row>
    <row r="787" spans="1:35" ht="15" customHeight="1" x14ac:dyDescent="0.25">
      <c r="A787" s="1973"/>
      <c r="B787" s="1966"/>
      <c r="C787" s="1967"/>
      <c r="D787" s="1967"/>
      <c r="E787" s="1967"/>
      <c r="F787" s="1967"/>
      <c r="G787" s="1967"/>
      <c r="H787" s="1967"/>
      <c r="I787" s="1968"/>
      <c r="J787" s="1967"/>
      <c r="K787" s="1967"/>
      <c r="L787" s="1967"/>
      <c r="M787" s="1967"/>
      <c r="N787" s="1967"/>
      <c r="P787" s="1973"/>
      <c r="Q787" s="1914"/>
      <c r="R787" s="1905"/>
      <c r="S787" s="1905"/>
      <c r="T787" s="1905"/>
      <c r="U787" s="1905"/>
      <c r="V787" s="1905"/>
      <c r="W787" s="1905"/>
      <c r="X787" s="1904"/>
      <c r="Y787" s="1905"/>
      <c r="Z787" s="1905"/>
      <c r="AA787" s="1905"/>
      <c r="AB787" s="1905"/>
      <c r="AC787" s="1906"/>
      <c r="AE787" s="441" t="s">
        <v>402</v>
      </c>
    </row>
    <row r="788" spans="1:35" ht="15" customHeight="1" x14ac:dyDescent="0.25">
      <c r="A788" s="1973"/>
      <c r="B788" s="1966" t="s">
        <v>39</v>
      </c>
      <c r="C788" s="1967" t="s">
        <v>369</v>
      </c>
      <c r="D788" s="1967"/>
      <c r="E788" s="1967"/>
      <c r="F788" s="1967"/>
      <c r="G788" s="1967"/>
      <c r="H788" s="1967"/>
      <c r="I788" s="1968" t="s">
        <v>22</v>
      </c>
      <c r="J788" s="1967" t="s">
        <v>265</v>
      </c>
      <c r="K788" s="1967"/>
      <c r="L788" s="1967"/>
      <c r="M788" s="1967"/>
      <c r="N788" s="1967"/>
      <c r="P788" s="1973"/>
      <c r="Q788" s="1914" t="s">
        <v>39</v>
      </c>
      <c r="R788" s="1905" t="s">
        <v>369</v>
      </c>
      <c r="S788" s="1905"/>
      <c r="T788" s="1905"/>
      <c r="U788" s="1905"/>
      <c r="V788" s="1905"/>
      <c r="W788" s="1905"/>
      <c r="X788" s="1904" t="s">
        <v>22</v>
      </c>
      <c r="Y788" s="1905" t="s">
        <v>265</v>
      </c>
      <c r="Z788" s="1905"/>
      <c r="AA788" s="1905"/>
      <c r="AB788" s="1905"/>
      <c r="AC788" s="1906"/>
      <c r="AE788" s="441" t="s">
        <v>402</v>
      </c>
    </row>
    <row r="789" spans="1:35" ht="15" customHeight="1" x14ac:dyDescent="0.25">
      <c r="A789" s="1973"/>
      <c r="B789" s="1966"/>
      <c r="C789" s="1967"/>
      <c r="D789" s="1967"/>
      <c r="E789" s="1967"/>
      <c r="F789" s="1967"/>
      <c r="G789" s="1967"/>
      <c r="H789" s="1967"/>
      <c r="I789" s="1968"/>
      <c r="J789" s="1967"/>
      <c r="K789" s="1967"/>
      <c r="L789" s="1967"/>
      <c r="M789" s="1967"/>
      <c r="N789" s="1967"/>
      <c r="P789" s="1973"/>
      <c r="Q789" s="1914"/>
      <c r="R789" s="1905"/>
      <c r="S789" s="1905"/>
      <c r="T789" s="1905"/>
      <c r="U789" s="1905"/>
      <c r="V789" s="1905"/>
      <c r="W789" s="1905"/>
      <c r="X789" s="1904"/>
      <c r="Y789" s="1905"/>
      <c r="Z789" s="1905"/>
      <c r="AA789" s="1905"/>
      <c r="AB789" s="1905"/>
      <c r="AC789" s="1906"/>
      <c r="AE789" s="441" t="s">
        <v>402</v>
      </c>
    </row>
    <row r="790" spans="1:35" ht="15" customHeight="1" x14ac:dyDescent="0.25">
      <c r="A790" s="1973"/>
      <c r="B790" s="1966" t="s">
        <v>103</v>
      </c>
      <c r="C790" s="1967" t="s">
        <v>104</v>
      </c>
      <c r="D790" s="1967"/>
      <c r="E790" s="1967"/>
      <c r="F790" s="1967"/>
      <c r="G790" s="1967"/>
      <c r="H790" s="1967"/>
      <c r="I790" s="1968" t="s">
        <v>24</v>
      </c>
      <c r="J790" s="1967" t="s">
        <v>105</v>
      </c>
      <c r="K790" s="1967"/>
      <c r="L790" s="1967"/>
      <c r="M790" s="1967"/>
      <c r="N790" s="1967"/>
      <c r="P790" s="1973"/>
      <c r="Q790" s="1914" t="s">
        <v>103</v>
      </c>
      <c r="R790" s="1905" t="s">
        <v>104</v>
      </c>
      <c r="S790" s="1905"/>
      <c r="T790" s="1905"/>
      <c r="U790" s="1905"/>
      <c r="V790" s="1905"/>
      <c r="W790" s="1905"/>
      <c r="X790" s="1904" t="s">
        <v>24</v>
      </c>
      <c r="Y790" s="1905" t="s">
        <v>105</v>
      </c>
      <c r="Z790" s="1905"/>
      <c r="AA790" s="1905"/>
      <c r="AB790" s="1905"/>
      <c r="AC790" s="1906"/>
      <c r="AE790" s="441" t="s">
        <v>402</v>
      </c>
    </row>
    <row r="791" spans="1:35" ht="15" customHeight="1" x14ac:dyDescent="0.25">
      <c r="A791" s="1973"/>
      <c r="B791" s="1966"/>
      <c r="C791" s="1967"/>
      <c r="D791" s="1967"/>
      <c r="E791" s="1967"/>
      <c r="F791" s="1967"/>
      <c r="G791" s="1967"/>
      <c r="H791" s="1967"/>
      <c r="I791" s="1968"/>
      <c r="J791" s="1967"/>
      <c r="K791" s="1967"/>
      <c r="L791" s="1967"/>
      <c r="M791" s="1967"/>
      <c r="N791" s="1967"/>
      <c r="P791" s="1973"/>
      <c r="Q791" s="1914"/>
      <c r="R791" s="1905"/>
      <c r="S791" s="1905"/>
      <c r="T791" s="1905"/>
      <c r="U791" s="1905"/>
      <c r="V791" s="1905"/>
      <c r="W791" s="1905"/>
      <c r="X791" s="1904"/>
      <c r="Y791" s="1905"/>
      <c r="Z791" s="1905"/>
      <c r="AA791" s="1905"/>
      <c r="AB791" s="1905"/>
      <c r="AC791" s="1906"/>
      <c r="AE791" s="441" t="s">
        <v>402</v>
      </c>
    </row>
    <row r="792" spans="1:35" ht="15.75" x14ac:dyDescent="0.25">
      <c r="A792" s="1973"/>
      <c r="B792" s="453" t="s">
        <v>108</v>
      </c>
      <c r="C792" s="454" t="str">
        <f ca="1">CELL("nomfichier")</f>
        <v>C:\Users\Joël Leboucher\Desktop\UPRT a faire\EN CHANTIER\fait\PORTION\[ff-14.B-restauration-10.postits-portions.xlsx]Nota</v>
      </c>
      <c r="D792" s="454"/>
      <c r="E792" s="454"/>
      <c r="F792" s="454"/>
      <c r="G792" s="454"/>
      <c r="H792" s="454"/>
      <c r="I792" s="454"/>
      <c r="J792" s="454"/>
      <c r="K792" s="454"/>
      <c r="L792" s="454"/>
      <c r="M792" s="454"/>
      <c r="N792" s="455"/>
      <c r="P792" s="1973"/>
      <c r="Q792" s="453" t="s">
        <v>108</v>
      </c>
      <c r="R792" s="454" t="str">
        <f ca="1">CELL("nomfichier")</f>
        <v>C:\Users\Joël Leboucher\Desktop\UPRT a faire\EN CHANTIER\fait\PORTION\[ff-14.B-restauration-10.postits-portions.xlsx]Nota</v>
      </c>
      <c r="S792" s="454"/>
      <c r="T792" s="454"/>
      <c r="U792" s="454"/>
      <c r="V792" s="454"/>
      <c r="W792" s="454"/>
      <c r="X792" s="454"/>
      <c r="Y792" s="454"/>
      <c r="Z792" s="454"/>
      <c r="AA792" s="454"/>
      <c r="AB792" s="454"/>
      <c r="AC792" s="455"/>
      <c r="AE792" s="441" t="s">
        <v>402</v>
      </c>
    </row>
    <row r="793" spans="1:35" ht="15.75" x14ac:dyDescent="0.25">
      <c r="A793" s="1973"/>
      <c r="B793" s="456" t="s">
        <v>110</v>
      </c>
      <c r="C793" s="454" t="s">
        <v>371</v>
      </c>
      <c r="D793" s="454"/>
      <c r="E793" s="454"/>
      <c r="F793" s="454"/>
      <c r="G793" s="454"/>
      <c r="H793" s="454"/>
      <c r="I793" s="454"/>
      <c r="J793" s="454"/>
      <c r="K793" s="454"/>
      <c r="L793" s="454"/>
      <c r="M793" s="454"/>
      <c r="N793" s="455"/>
      <c r="P793" s="1973"/>
      <c r="Q793" s="456" t="s">
        <v>110</v>
      </c>
      <c r="R793" s="454" t="s">
        <v>371</v>
      </c>
      <c r="S793" s="454"/>
      <c r="T793" s="454"/>
      <c r="U793" s="454"/>
      <c r="V793" s="454"/>
      <c r="W793" s="454"/>
      <c r="X793" s="454"/>
      <c r="Y793" s="454"/>
      <c r="Z793" s="454"/>
      <c r="AA793" s="454"/>
      <c r="AB793" s="454"/>
      <c r="AC793" s="455"/>
      <c r="AE793" s="441" t="s">
        <v>402</v>
      </c>
    </row>
    <row r="794" spans="1:35" ht="16.5" thickBot="1" x14ac:dyDescent="0.3">
      <c r="A794" s="1973"/>
      <c r="B794" s="1907" t="s">
        <v>113</v>
      </c>
      <c r="C794" s="1907"/>
      <c r="D794" s="1907"/>
      <c r="E794" s="1907"/>
      <c r="F794" s="1907"/>
      <c r="G794" s="1907"/>
      <c r="H794" s="1907"/>
      <c r="I794" s="1907"/>
      <c r="J794" s="1907"/>
      <c r="K794" s="1907"/>
      <c r="L794" s="1907"/>
      <c r="M794" s="1907"/>
      <c r="N794" s="1908"/>
      <c r="P794" s="1973"/>
      <c r="Q794" s="1907" t="s">
        <v>113</v>
      </c>
      <c r="R794" s="1907"/>
      <c r="S794" s="1907"/>
      <c r="T794" s="1907"/>
      <c r="U794" s="1907"/>
      <c r="V794" s="1907"/>
      <c r="W794" s="1907"/>
      <c r="X794" s="1907"/>
      <c r="Y794" s="1907"/>
      <c r="Z794" s="1907"/>
      <c r="AA794" s="1907"/>
      <c r="AB794" s="1907"/>
      <c r="AC794" s="1908"/>
      <c r="AE794" s="441" t="s">
        <v>402</v>
      </c>
    </row>
    <row r="795" spans="1:35" x14ac:dyDescent="0.25">
      <c r="A795" s="44"/>
      <c r="B795" s="44"/>
      <c r="C795" s="44"/>
      <c r="D795" s="44"/>
      <c r="E795" s="44"/>
      <c r="F795" s="44"/>
      <c r="G795" s="44"/>
      <c r="H795" s="44"/>
      <c r="I795" s="44"/>
      <c r="J795" s="44"/>
      <c r="K795" s="44"/>
      <c r="L795" s="44"/>
      <c r="M795" s="44"/>
      <c r="N795" s="44"/>
      <c r="P795" s="44"/>
      <c r="Q795" s="44"/>
      <c r="R795" s="44"/>
      <c r="S795" s="44"/>
      <c r="T795" s="44"/>
      <c r="U795" s="44"/>
      <c r="V795" s="44"/>
      <c r="W795" s="44"/>
      <c r="X795" s="44"/>
      <c r="Y795" s="44"/>
      <c r="Z795" s="44"/>
      <c r="AA795" s="44"/>
      <c r="AB795" s="44"/>
      <c r="AC795" s="44"/>
    </row>
    <row r="796" spans="1:35" ht="15.75" x14ac:dyDescent="0.25">
      <c r="B796" s="1965" t="s">
        <v>523</v>
      </c>
      <c r="C796" s="1965"/>
      <c r="D796" s="1965"/>
      <c r="E796" s="476"/>
      <c r="F796" s="476"/>
      <c r="G796" s="476"/>
      <c r="H796" s="476"/>
      <c r="I796" s="476"/>
      <c r="J796" s="476"/>
      <c r="K796" s="476"/>
      <c r="L796" s="476"/>
      <c r="M796" s="476"/>
      <c r="N796" s="476"/>
      <c r="Q796" s="1965" t="s">
        <v>523</v>
      </c>
      <c r="R796" s="1965"/>
      <c r="S796" s="1965"/>
      <c r="T796" s="476"/>
      <c r="U796" s="476"/>
      <c r="V796" s="476"/>
      <c r="W796" s="476"/>
      <c r="X796" s="476"/>
      <c r="Y796" s="476"/>
      <c r="Z796" s="476"/>
      <c r="AA796" s="476"/>
      <c r="AB796" s="476"/>
      <c r="AC796" s="476"/>
    </row>
    <row r="797" spans="1:35" ht="15.75" thickBot="1" x14ac:dyDescent="0.3">
      <c r="A797" s="44"/>
      <c r="B797" s="44"/>
      <c r="C797" s="44"/>
      <c r="D797" s="44"/>
      <c r="E797" s="44"/>
      <c r="F797" s="44"/>
      <c r="G797" s="44"/>
      <c r="H797" s="44"/>
      <c r="I797" s="44"/>
      <c r="J797" s="44"/>
      <c r="K797" s="44"/>
      <c r="L797" s="44"/>
      <c r="M797" s="44"/>
      <c r="N797" s="44"/>
      <c r="P797" s="44"/>
      <c r="Q797" s="44"/>
      <c r="R797" s="44"/>
      <c r="S797" s="44"/>
      <c r="T797" s="44"/>
      <c r="U797" s="44"/>
      <c r="V797" s="44"/>
      <c r="W797" s="44"/>
      <c r="X797" s="44"/>
      <c r="Y797" s="44"/>
      <c r="Z797" s="44"/>
      <c r="AA797" s="44"/>
      <c r="AB797" s="44"/>
      <c r="AC797" s="44"/>
    </row>
    <row r="798" spans="1:35" x14ac:dyDescent="0.25">
      <c r="A798" s="401" t="s">
        <v>98</v>
      </c>
      <c r="B798" s="1963" t="s">
        <v>194</v>
      </c>
      <c r="C798" s="1963"/>
      <c r="D798" s="1963"/>
      <c r="E798" s="1963"/>
      <c r="F798" s="1963"/>
      <c r="G798" s="1963"/>
      <c r="H798" s="1964" t="s">
        <v>541</v>
      </c>
      <c r="I798" s="1945" t="str">
        <f>B798</f>
        <v>NOM DE LA RECETTE</v>
      </c>
      <c r="J798" s="1945"/>
      <c r="K798" s="1945"/>
      <c r="L798" s="1945"/>
      <c r="M798" s="1945"/>
      <c r="N798" s="1946"/>
      <c r="P798" s="401" t="s">
        <v>98</v>
      </c>
      <c r="Q798" s="1963" t="s">
        <v>194</v>
      </c>
      <c r="R798" s="1963"/>
      <c r="S798" s="1963"/>
      <c r="T798" s="1963"/>
      <c r="U798" s="1963"/>
      <c r="V798" s="1963"/>
      <c r="W798" s="1964" t="s">
        <v>541</v>
      </c>
      <c r="X798" s="1945" t="str">
        <f>Q798</f>
        <v>NOM DE LA RECETTE</v>
      </c>
      <c r="Y798" s="1945"/>
      <c r="Z798" s="1945"/>
      <c r="AA798" s="1945"/>
      <c r="AB798" s="1945"/>
      <c r="AC798" s="1946"/>
      <c r="AE798" s="1872" t="s">
        <v>100</v>
      </c>
      <c r="AF798" s="1873" t="s">
        <v>384</v>
      </c>
      <c r="AG798" s="1873"/>
      <c r="AH798" s="1873"/>
      <c r="AI798" s="1873"/>
    </row>
    <row r="799" spans="1:35" x14ac:dyDescent="0.25">
      <c r="A799" s="1959"/>
      <c r="B799" s="1963"/>
      <c r="C799" s="1963"/>
      <c r="D799" s="1963"/>
      <c r="E799" s="1963"/>
      <c r="F799" s="1963"/>
      <c r="G799" s="1963"/>
      <c r="H799" s="1964"/>
      <c r="I799" s="1947"/>
      <c r="J799" s="1947"/>
      <c r="K799" s="1947"/>
      <c r="L799" s="1947"/>
      <c r="M799" s="1947"/>
      <c r="N799" s="1948"/>
      <c r="P799" s="1959"/>
      <c r="Q799" s="1963"/>
      <c r="R799" s="1963"/>
      <c r="S799" s="1963"/>
      <c r="T799" s="1963"/>
      <c r="U799" s="1963"/>
      <c r="V799" s="1963"/>
      <c r="W799" s="1964"/>
      <c r="X799" s="1947"/>
      <c r="Y799" s="1947"/>
      <c r="Z799" s="1947"/>
      <c r="AA799" s="1947"/>
      <c r="AB799" s="1947"/>
      <c r="AC799" s="1948"/>
      <c r="AE799" s="1872"/>
      <c r="AF799" s="1873"/>
      <c r="AG799" s="1873"/>
      <c r="AH799" s="1873"/>
      <c r="AI799" s="1873"/>
    </row>
    <row r="800" spans="1:35" ht="26.25" x14ac:dyDescent="0.25">
      <c r="A800" s="1959"/>
      <c r="B800" s="1960" t="s">
        <v>497</v>
      </c>
      <c r="C800" s="1960"/>
      <c r="D800" s="1960"/>
      <c r="E800" s="1960"/>
      <c r="F800" s="1960"/>
      <c r="G800" s="1960"/>
      <c r="H800" s="690"/>
      <c r="I800" s="402" t="s">
        <v>102</v>
      </c>
      <c r="J800" s="403"/>
      <c r="K800" s="403"/>
      <c r="L800" s="403"/>
      <c r="M800" s="403"/>
      <c r="N800" s="404"/>
      <c r="P800" s="1959"/>
      <c r="Q800" s="1937" t="s">
        <v>497</v>
      </c>
      <c r="R800" s="1937"/>
      <c r="S800" s="1937"/>
      <c r="T800" s="1937"/>
      <c r="U800" s="1937"/>
      <c r="V800" s="1937"/>
      <c r="W800" s="1937"/>
      <c r="X800" s="57" t="s">
        <v>102</v>
      </c>
      <c r="Y800" s="405"/>
      <c r="Z800" s="405"/>
      <c r="AA800" s="405"/>
      <c r="AB800" s="405"/>
      <c r="AC800" s="406"/>
      <c r="AE800" s="1872"/>
      <c r="AF800" s="1873"/>
      <c r="AG800" s="1873"/>
      <c r="AH800" s="1873"/>
      <c r="AI800" s="1873"/>
    </row>
    <row r="801" spans="1:35" ht="26.25" x14ac:dyDescent="0.25">
      <c r="A801" s="1959"/>
      <c r="B801" s="1960"/>
      <c r="C801" s="1960"/>
      <c r="D801" s="1960"/>
      <c r="E801" s="1960"/>
      <c r="F801" s="1960"/>
      <c r="G801" s="1960"/>
      <c r="H801" s="690"/>
      <c r="I801" s="407" t="s">
        <v>489</v>
      </c>
      <c r="J801" s="408"/>
      <c r="K801" s="408"/>
      <c r="L801" s="408"/>
      <c r="M801" s="408"/>
      <c r="N801" s="409"/>
      <c r="P801" s="1959"/>
      <c r="Q801" s="1937"/>
      <c r="R801" s="1937"/>
      <c r="S801" s="1937"/>
      <c r="T801" s="1937"/>
      <c r="U801" s="1937"/>
      <c r="V801" s="1937"/>
      <c r="W801" s="1937"/>
      <c r="X801" s="410" t="s">
        <v>489</v>
      </c>
      <c r="Y801" s="411"/>
      <c r="Z801" s="411"/>
      <c r="AA801" s="411"/>
      <c r="AB801" s="411"/>
      <c r="AC801" s="412"/>
      <c r="AE801" s="1872"/>
      <c r="AF801" s="1873"/>
      <c r="AG801" s="1873"/>
      <c r="AH801" s="1873"/>
      <c r="AI801" s="1873"/>
    </row>
    <row r="802" spans="1:35" ht="18.75" x14ac:dyDescent="0.25">
      <c r="A802" s="1959"/>
      <c r="B802" s="691" t="s">
        <v>21</v>
      </c>
      <c r="C802" s="692"/>
      <c r="D802" s="692"/>
      <c r="E802" s="692"/>
      <c r="F802" s="692"/>
      <c r="G802" s="1961" t="s">
        <v>22</v>
      </c>
      <c r="H802" s="1961"/>
      <c r="I802" s="407"/>
      <c r="J802" s="408"/>
      <c r="K802" s="408"/>
      <c r="L802" s="408"/>
      <c r="M802" s="408"/>
      <c r="N802" s="409"/>
      <c r="P802" s="1959"/>
      <c r="Q802" s="415" t="s">
        <v>21</v>
      </c>
      <c r="R802" s="416"/>
      <c r="S802" s="416"/>
      <c r="T802" s="416"/>
      <c r="U802" s="416"/>
      <c r="V802" s="1939" t="s">
        <v>22</v>
      </c>
      <c r="W802" s="1939"/>
      <c r="X802" s="410"/>
      <c r="Y802" s="411"/>
      <c r="Z802" s="411"/>
      <c r="AA802" s="411"/>
      <c r="AB802" s="411"/>
      <c r="AC802" s="412"/>
      <c r="AE802" s="1872"/>
      <c r="AF802" s="1873"/>
      <c r="AG802" s="1873"/>
      <c r="AH802" s="1873"/>
      <c r="AI802" s="1873"/>
    </row>
    <row r="803" spans="1:35" ht="15.75" x14ac:dyDescent="0.25">
      <c r="A803" s="1959"/>
      <c r="B803" s="1962" t="s">
        <v>106</v>
      </c>
      <c r="C803" s="1962"/>
      <c r="D803" s="693"/>
      <c r="E803" s="693"/>
      <c r="F803" s="693"/>
      <c r="G803" s="1957" t="s">
        <v>27</v>
      </c>
      <c r="H803" s="1957"/>
      <c r="I803" s="407"/>
      <c r="J803" s="407"/>
      <c r="K803" s="407"/>
      <c r="L803" s="407"/>
      <c r="M803" s="407"/>
      <c r="N803" s="418"/>
      <c r="P803" s="1959"/>
      <c r="Q803" s="1941" t="s">
        <v>106</v>
      </c>
      <c r="R803" s="1941"/>
      <c r="S803" s="419"/>
      <c r="T803" s="419"/>
      <c r="U803" s="419"/>
      <c r="V803" s="1942" t="s">
        <v>27</v>
      </c>
      <c r="W803" s="1942"/>
      <c r="X803" s="410"/>
      <c r="Y803" s="410"/>
      <c r="Z803" s="410"/>
      <c r="AA803" s="410"/>
      <c r="AB803" s="410"/>
      <c r="AC803" s="420"/>
      <c r="AE803" s="1872"/>
      <c r="AF803" s="1873"/>
      <c r="AG803" s="1873"/>
      <c r="AH803" s="1873"/>
      <c r="AI803" s="1873"/>
    </row>
    <row r="804" spans="1:35" ht="15.75" x14ac:dyDescent="0.25">
      <c r="A804" s="1959"/>
      <c r="B804" s="1930">
        <v>2</v>
      </c>
      <c r="C804" s="1957" t="s">
        <v>30</v>
      </c>
      <c r="D804" s="1954" t="s">
        <v>107</v>
      </c>
      <c r="E804" s="694"/>
      <c r="F804" s="694"/>
      <c r="G804" s="1932">
        <v>10</v>
      </c>
      <c r="H804" s="1932"/>
      <c r="I804" s="407"/>
      <c r="J804" s="407"/>
      <c r="K804" s="407"/>
      <c r="L804" s="407"/>
      <c r="M804" s="407"/>
      <c r="N804" s="418"/>
      <c r="P804" s="1959"/>
      <c r="Q804" s="1958">
        <v>2</v>
      </c>
      <c r="R804" s="1934" t="s">
        <v>30</v>
      </c>
      <c r="S804" s="1924" t="s">
        <v>107</v>
      </c>
      <c r="T804" s="421"/>
      <c r="U804" s="421"/>
      <c r="V804" s="1925">
        <v>10</v>
      </c>
      <c r="W804" s="1925"/>
      <c r="X804" s="410"/>
      <c r="Y804" s="410"/>
      <c r="Z804" s="410"/>
      <c r="AA804" s="410"/>
      <c r="AB804" s="410"/>
      <c r="AC804" s="420"/>
      <c r="AE804" s="1872"/>
      <c r="AF804" s="1873"/>
      <c r="AG804" s="1873"/>
      <c r="AH804" s="1873"/>
      <c r="AI804" s="1873"/>
    </row>
    <row r="805" spans="1:35" ht="15.75" x14ac:dyDescent="0.25">
      <c r="A805" s="1959"/>
      <c r="B805" s="1930"/>
      <c r="C805" s="1957"/>
      <c r="D805" s="1954"/>
      <c r="E805" s="694"/>
      <c r="F805" s="694"/>
      <c r="G805" s="1932"/>
      <c r="H805" s="1932"/>
      <c r="I805" s="407"/>
      <c r="J805" s="407"/>
      <c r="K805" s="407"/>
      <c r="L805" s="407"/>
      <c r="M805" s="407"/>
      <c r="N805" s="418"/>
      <c r="P805" s="1959"/>
      <c r="Q805" s="1958"/>
      <c r="R805" s="1934"/>
      <c r="S805" s="1924"/>
      <c r="T805" s="421"/>
      <c r="U805" s="421"/>
      <c r="V805" s="1925"/>
      <c r="W805" s="1925"/>
      <c r="X805" s="410"/>
      <c r="Y805" s="410"/>
      <c r="Z805" s="410"/>
      <c r="AA805" s="410"/>
      <c r="AB805" s="410"/>
      <c r="AC805" s="420"/>
      <c r="AE805" s="1872"/>
      <c r="AF805" s="1873"/>
      <c r="AG805" s="1873"/>
      <c r="AH805" s="1873"/>
      <c r="AI805" s="1873"/>
    </row>
    <row r="806" spans="1:35" ht="15.75" x14ac:dyDescent="0.25">
      <c r="A806" s="1959"/>
      <c r="B806" s="695"/>
      <c r="C806" s="695"/>
      <c r="D806" s="695"/>
      <c r="E806" s="694"/>
      <c r="F806" s="694"/>
      <c r="G806" s="1954" t="s">
        <v>109</v>
      </c>
      <c r="H806" s="1954"/>
      <c r="I806" s="407"/>
      <c r="J806" s="407"/>
      <c r="K806" s="407"/>
      <c r="L806" s="407"/>
      <c r="M806" s="407"/>
      <c r="N806" s="418"/>
      <c r="P806" s="1959"/>
      <c r="Q806" s="423"/>
      <c r="R806" s="423"/>
      <c r="S806" s="423"/>
      <c r="T806" s="421"/>
      <c r="U806" s="421"/>
      <c r="V806" s="1927" t="s">
        <v>109</v>
      </c>
      <c r="W806" s="1927"/>
      <c r="X806" s="410"/>
      <c r="Y806" s="410"/>
      <c r="Z806" s="410"/>
      <c r="AA806" s="410"/>
      <c r="AB806" s="410"/>
      <c r="AC806" s="420"/>
      <c r="AE806" s="1872"/>
      <c r="AF806" s="1873"/>
      <c r="AG806" s="1873"/>
      <c r="AH806" s="1873"/>
      <c r="AI806" s="1873"/>
    </row>
    <row r="807" spans="1:35" ht="15.75" x14ac:dyDescent="0.25">
      <c r="A807" s="1959"/>
      <c r="B807" s="696" t="s">
        <v>39</v>
      </c>
      <c r="C807" s="696" t="s">
        <v>103</v>
      </c>
      <c r="D807" s="696" t="s">
        <v>36</v>
      </c>
      <c r="E807" s="694"/>
      <c r="F807" s="694"/>
      <c r="G807" s="697"/>
      <c r="H807" s="698"/>
      <c r="I807" s="407"/>
      <c r="J807" s="407"/>
      <c r="K807" s="407"/>
      <c r="L807" s="407"/>
      <c r="M807" s="407"/>
      <c r="N807" s="418"/>
      <c r="P807" s="1959"/>
      <c r="Q807" s="468" t="s">
        <v>39</v>
      </c>
      <c r="R807" s="468" t="s">
        <v>103</v>
      </c>
      <c r="S807" s="468" t="s">
        <v>36</v>
      </c>
      <c r="T807" s="421"/>
      <c r="U807" s="421"/>
      <c r="V807" s="428"/>
      <c r="W807" s="429"/>
      <c r="X807" s="410"/>
      <c r="Y807" s="410"/>
      <c r="Z807" s="410"/>
      <c r="AA807" s="410"/>
      <c r="AB807" s="410"/>
      <c r="AC807" s="420"/>
      <c r="AE807" s="1872"/>
      <c r="AF807" s="1873"/>
      <c r="AG807" s="1873"/>
      <c r="AH807" s="1873"/>
      <c r="AI807" s="1873"/>
    </row>
    <row r="808" spans="1:35" ht="15.75" x14ac:dyDescent="0.25">
      <c r="A808" s="1959"/>
      <c r="B808" s="430">
        <v>150</v>
      </c>
      <c r="C808" s="431" t="s">
        <v>355</v>
      </c>
      <c r="D808" s="699" t="s">
        <v>344</v>
      </c>
      <c r="E808" s="694"/>
      <c r="F808" s="694"/>
      <c r="G808" s="700">
        <f>(B808/B804)*G804</f>
        <v>750</v>
      </c>
      <c r="H808" s="701" t="str">
        <f t="shared" ref="H808:H827" si="32">C808</f>
        <v>g</v>
      </c>
      <c r="I808" s="407"/>
      <c r="J808" s="407"/>
      <c r="K808" s="407"/>
      <c r="L808" s="407"/>
      <c r="M808" s="407"/>
      <c r="N808" s="418"/>
      <c r="P808" s="1959"/>
      <c r="Q808" s="430">
        <v>150</v>
      </c>
      <c r="R808" s="431" t="s">
        <v>355</v>
      </c>
      <c r="S808" s="686" t="s">
        <v>344</v>
      </c>
      <c r="T808" s="421"/>
      <c r="U808" s="421"/>
      <c r="V808" s="436">
        <f>(Q808/Q804)*V804</f>
        <v>750</v>
      </c>
      <c r="W808" s="437" t="str">
        <f t="shared" ref="W808:W827" si="33">R808</f>
        <v>g</v>
      </c>
      <c r="X808" s="410"/>
      <c r="Y808" s="410"/>
      <c r="Z808" s="410"/>
      <c r="AA808" s="410"/>
      <c r="AB808" s="410"/>
      <c r="AC808" s="420"/>
      <c r="AE808" s="1872"/>
      <c r="AF808" s="1873"/>
      <c r="AG808" s="1873"/>
      <c r="AH808" s="1873"/>
      <c r="AI808" s="1873"/>
    </row>
    <row r="809" spans="1:35" ht="15.75" x14ac:dyDescent="0.25">
      <c r="A809" s="1959"/>
      <c r="B809" s="430">
        <v>80</v>
      </c>
      <c r="C809" s="431" t="s">
        <v>355</v>
      </c>
      <c r="D809" s="699" t="s">
        <v>344</v>
      </c>
      <c r="E809" s="694"/>
      <c r="F809" s="694"/>
      <c r="G809" s="700">
        <f>(B809/B804)*G804</f>
        <v>400</v>
      </c>
      <c r="H809" s="701" t="str">
        <f t="shared" si="32"/>
        <v>g</v>
      </c>
      <c r="I809" s="407"/>
      <c r="J809" s="407"/>
      <c r="K809" s="407"/>
      <c r="L809" s="407"/>
      <c r="M809" s="407"/>
      <c r="N809" s="418"/>
      <c r="P809" s="1959"/>
      <c r="Q809" s="430">
        <v>80</v>
      </c>
      <c r="R809" s="431" t="s">
        <v>355</v>
      </c>
      <c r="S809" s="686" t="s">
        <v>344</v>
      </c>
      <c r="T809" s="421"/>
      <c r="U809" s="421"/>
      <c r="V809" s="436">
        <f>(Q809/Q804)*V804</f>
        <v>400</v>
      </c>
      <c r="W809" s="437" t="str">
        <f t="shared" si="33"/>
        <v>g</v>
      </c>
      <c r="X809" s="410"/>
      <c r="Y809" s="410"/>
      <c r="Z809" s="410"/>
      <c r="AA809" s="410"/>
      <c r="AB809" s="410"/>
      <c r="AC809" s="420"/>
      <c r="AE809" s="1872"/>
      <c r="AF809" s="1873"/>
      <c r="AG809" s="1873"/>
      <c r="AH809" s="1873"/>
      <c r="AI809" s="1873"/>
    </row>
    <row r="810" spans="1:35" ht="15.75" x14ac:dyDescent="0.25">
      <c r="A810" s="1959"/>
      <c r="B810" s="430">
        <v>1</v>
      </c>
      <c r="C810" s="431" t="s">
        <v>118</v>
      </c>
      <c r="D810" s="699" t="s">
        <v>344</v>
      </c>
      <c r="E810" s="694"/>
      <c r="F810" s="694"/>
      <c r="G810" s="702">
        <f>(B810/B804)*G804</f>
        <v>5</v>
      </c>
      <c r="H810" s="701" t="str">
        <f t="shared" si="32"/>
        <v>blanc</v>
      </c>
      <c r="I810" s="407"/>
      <c r="J810" s="407"/>
      <c r="K810" s="407"/>
      <c r="L810" s="407"/>
      <c r="M810" s="407"/>
      <c r="N810" s="418"/>
      <c r="P810" s="1959"/>
      <c r="Q810" s="430">
        <v>1</v>
      </c>
      <c r="R810" s="431" t="s">
        <v>118</v>
      </c>
      <c r="S810" s="686" t="s">
        <v>344</v>
      </c>
      <c r="T810" s="421"/>
      <c r="U810" s="421"/>
      <c r="V810" s="436">
        <f>(Q810/Q804)*V804</f>
        <v>5</v>
      </c>
      <c r="W810" s="437" t="str">
        <f t="shared" si="33"/>
        <v>blanc</v>
      </c>
      <c r="X810" s="410"/>
      <c r="Y810" s="410"/>
      <c r="Z810" s="410"/>
      <c r="AA810" s="410"/>
      <c r="AB810" s="410"/>
      <c r="AC810" s="420"/>
      <c r="AE810" s="1872"/>
      <c r="AF810" s="1873"/>
      <c r="AG810" s="1873"/>
      <c r="AH810" s="1873"/>
      <c r="AI810" s="1873"/>
    </row>
    <row r="811" spans="1:35" ht="18.75" x14ac:dyDescent="0.25">
      <c r="A811" s="1959"/>
      <c r="B811" s="430">
        <v>2</v>
      </c>
      <c r="C811" s="431" t="s">
        <v>125</v>
      </c>
      <c r="D811" s="699" t="s">
        <v>344</v>
      </c>
      <c r="E811" s="694"/>
      <c r="F811" s="694"/>
      <c r="G811" s="703">
        <f>(B811/B804)*G804</f>
        <v>10</v>
      </c>
      <c r="H811" s="701" t="str">
        <f t="shared" si="32"/>
        <v>pincées</v>
      </c>
      <c r="I811" s="407"/>
      <c r="J811" s="407"/>
      <c r="K811" s="407"/>
      <c r="L811" s="407"/>
      <c r="M811" s="407"/>
      <c r="N811" s="418"/>
      <c r="P811" s="1959"/>
      <c r="Q811" s="430">
        <v>2</v>
      </c>
      <c r="R811" s="431" t="s">
        <v>125</v>
      </c>
      <c r="S811" s="686" t="s">
        <v>344</v>
      </c>
      <c r="T811" s="421"/>
      <c r="U811" s="421"/>
      <c r="V811" s="436">
        <f>(Q811/Q804)*V804</f>
        <v>10</v>
      </c>
      <c r="W811" s="437" t="str">
        <f t="shared" si="33"/>
        <v>pincées</v>
      </c>
      <c r="X811" s="410"/>
      <c r="Y811" s="410"/>
      <c r="Z811" s="410"/>
      <c r="AA811" s="410"/>
      <c r="AB811" s="410"/>
      <c r="AC811" s="420"/>
      <c r="AE811" s="440" t="s">
        <v>402</v>
      </c>
    </row>
    <row r="812" spans="1:35" ht="15.75" x14ac:dyDescent="0.25">
      <c r="A812" s="1959"/>
      <c r="B812" s="430"/>
      <c r="C812" s="431"/>
      <c r="D812" s="699"/>
      <c r="E812" s="694"/>
      <c r="F812" s="694"/>
      <c r="G812" s="703">
        <f>(B812/B804)*G804</f>
        <v>0</v>
      </c>
      <c r="H812" s="701">
        <f t="shared" si="32"/>
        <v>0</v>
      </c>
      <c r="I812" s="407"/>
      <c r="J812" s="407"/>
      <c r="K812" s="407"/>
      <c r="L812" s="407"/>
      <c r="M812" s="407"/>
      <c r="N812" s="418"/>
      <c r="P812" s="1959"/>
      <c r="Q812" s="430"/>
      <c r="R812" s="431"/>
      <c r="S812" s="686"/>
      <c r="T812" s="421"/>
      <c r="U812" s="421"/>
      <c r="V812" s="442">
        <f>(Q812/Q804)*V804</f>
        <v>0</v>
      </c>
      <c r="W812" s="437">
        <f t="shared" si="33"/>
        <v>0</v>
      </c>
      <c r="X812" s="410"/>
      <c r="Y812" s="410"/>
      <c r="Z812" s="410"/>
      <c r="AA812" s="410"/>
      <c r="AB812" s="410"/>
      <c r="AC812" s="420"/>
      <c r="AE812" s="441" t="s">
        <v>402</v>
      </c>
    </row>
    <row r="813" spans="1:35" ht="15.75" x14ac:dyDescent="0.25">
      <c r="A813" s="1959"/>
      <c r="B813" s="430"/>
      <c r="C813" s="431"/>
      <c r="D813" s="699"/>
      <c r="E813" s="694"/>
      <c r="F813" s="694"/>
      <c r="G813" s="703">
        <f>(B813/B804)*G804</f>
        <v>0</v>
      </c>
      <c r="H813" s="701">
        <f t="shared" si="32"/>
        <v>0</v>
      </c>
      <c r="I813" s="407"/>
      <c r="J813" s="407"/>
      <c r="K813" s="407"/>
      <c r="L813" s="407"/>
      <c r="M813" s="407"/>
      <c r="N813" s="418"/>
      <c r="P813" s="1959"/>
      <c r="Q813" s="430"/>
      <c r="R813" s="431"/>
      <c r="S813" s="686"/>
      <c r="T813" s="421"/>
      <c r="U813" s="421"/>
      <c r="V813" s="442">
        <f>(Q813/Q804)*V804</f>
        <v>0</v>
      </c>
      <c r="W813" s="437">
        <f t="shared" si="33"/>
        <v>0</v>
      </c>
      <c r="X813" s="410"/>
      <c r="Y813" s="410"/>
      <c r="Z813" s="410"/>
      <c r="AA813" s="410"/>
      <c r="AB813" s="410"/>
      <c r="AC813" s="420"/>
      <c r="AE813" s="441" t="s">
        <v>402</v>
      </c>
    </row>
    <row r="814" spans="1:35" ht="15.75" x14ac:dyDescent="0.25">
      <c r="A814" s="1959"/>
      <c r="B814" s="430"/>
      <c r="C814" s="431"/>
      <c r="D814" s="699"/>
      <c r="E814" s="694"/>
      <c r="F814" s="694"/>
      <c r="G814" s="703">
        <f>(B814/B804)*G804</f>
        <v>0</v>
      </c>
      <c r="H814" s="701">
        <f t="shared" si="32"/>
        <v>0</v>
      </c>
      <c r="I814" s="407"/>
      <c r="J814" s="407"/>
      <c r="K814" s="407"/>
      <c r="L814" s="407"/>
      <c r="M814" s="407"/>
      <c r="N814" s="418"/>
      <c r="P814" s="1959"/>
      <c r="Q814" s="430"/>
      <c r="R814" s="431"/>
      <c r="S814" s="686"/>
      <c r="T814" s="421"/>
      <c r="U814" s="421"/>
      <c r="V814" s="442">
        <f>(Q814/Q804)*V804</f>
        <v>0</v>
      </c>
      <c r="W814" s="437">
        <f t="shared" si="33"/>
        <v>0</v>
      </c>
      <c r="X814" s="410"/>
      <c r="Y814" s="410"/>
      <c r="Z814" s="410"/>
      <c r="AA814" s="410"/>
      <c r="AB814" s="410"/>
      <c r="AC814" s="420"/>
      <c r="AE814" s="441" t="s">
        <v>402</v>
      </c>
    </row>
    <row r="815" spans="1:35" ht="15.75" x14ac:dyDescent="0.25">
      <c r="A815" s="1959"/>
      <c r="B815" s="430"/>
      <c r="C815" s="431"/>
      <c r="D815" s="699"/>
      <c r="E815" s="694"/>
      <c r="F815" s="694"/>
      <c r="G815" s="703">
        <f>(B815/B804)*G804</f>
        <v>0</v>
      </c>
      <c r="H815" s="701">
        <f t="shared" si="32"/>
        <v>0</v>
      </c>
      <c r="I815" s="407"/>
      <c r="J815" s="407"/>
      <c r="K815" s="407"/>
      <c r="L815" s="407"/>
      <c r="M815" s="407"/>
      <c r="N815" s="418"/>
      <c r="P815" s="1959"/>
      <c r="Q815" s="430"/>
      <c r="R815" s="431"/>
      <c r="S815" s="686"/>
      <c r="T815" s="421"/>
      <c r="U815" s="421"/>
      <c r="V815" s="442">
        <f>(Q815/Q804)*V804</f>
        <v>0</v>
      </c>
      <c r="W815" s="437">
        <f t="shared" si="33"/>
        <v>0</v>
      </c>
      <c r="X815" s="410"/>
      <c r="Y815" s="410"/>
      <c r="Z815" s="410"/>
      <c r="AA815" s="410"/>
      <c r="AB815" s="410"/>
      <c r="AC815" s="420"/>
      <c r="AE815" s="441" t="s">
        <v>402</v>
      </c>
    </row>
    <row r="816" spans="1:35" ht="15.75" x14ac:dyDescent="0.25">
      <c r="A816" s="1959"/>
      <c r="B816" s="430"/>
      <c r="C816" s="431"/>
      <c r="D816" s="699"/>
      <c r="E816" s="694"/>
      <c r="F816" s="694"/>
      <c r="G816" s="703">
        <f>(B816/B804)*G804</f>
        <v>0</v>
      </c>
      <c r="H816" s="701">
        <f t="shared" si="32"/>
        <v>0</v>
      </c>
      <c r="I816" s="407"/>
      <c r="J816" s="407"/>
      <c r="K816" s="407"/>
      <c r="L816" s="407"/>
      <c r="M816" s="407"/>
      <c r="N816" s="418"/>
      <c r="P816" s="1959"/>
      <c r="Q816" s="430"/>
      <c r="R816" s="431"/>
      <c r="S816" s="686"/>
      <c r="T816" s="421"/>
      <c r="U816" s="421"/>
      <c r="V816" s="442">
        <f>(Q816/Q804)*V804</f>
        <v>0</v>
      </c>
      <c r="W816" s="437">
        <f t="shared" si="33"/>
        <v>0</v>
      </c>
      <c r="X816" s="410"/>
      <c r="Y816" s="410"/>
      <c r="Z816" s="410"/>
      <c r="AA816" s="410"/>
      <c r="AB816" s="410"/>
      <c r="AC816" s="420"/>
      <c r="AE816" s="441" t="s">
        <v>402</v>
      </c>
    </row>
    <row r="817" spans="1:35" ht="15.75" x14ac:dyDescent="0.25">
      <c r="A817" s="1959"/>
      <c r="B817" s="430"/>
      <c r="C817" s="431"/>
      <c r="D817" s="699"/>
      <c r="E817" s="694"/>
      <c r="F817" s="694"/>
      <c r="G817" s="703">
        <f>(B817/B804)*G804</f>
        <v>0</v>
      </c>
      <c r="H817" s="701">
        <f t="shared" si="32"/>
        <v>0</v>
      </c>
      <c r="I817" s="407"/>
      <c r="J817" s="407"/>
      <c r="K817" s="407"/>
      <c r="L817" s="407"/>
      <c r="M817" s="407"/>
      <c r="N817" s="418"/>
      <c r="P817" s="1959"/>
      <c r="Q817" s="430"/>
      <c r="R817" s="431"/>
      <c r="S817" s="686"/>
      <c r="T817" s="421"/>
      <c r="U817" s="421"/>
      <c r="V817" s="442">
        <f>(Q817/Q804)*V804</f>
        <v>0</v>
      </c>
      <c r="W817" s="437">
        <f t="shared" si="33"/>
        <v>0</v>
      </c>
      <c r="X817" s="410"/>
      <c r="Y817" s="410"/>
      <c r="Z817" s="410"/>
      <c r="AA817" s="410"/>
      <c r="AB817" s="410"/>
      <c r="AC817" s="420"/>
      <c r="AE817" s="441" t="s">
        <v>402</v>
      </c>
    </row>
    <row r="818" spans="1:35" ht="15.75" x14ac:dyDescent="0.25">
      <c r="A818" s="1959"/>
      <c r="B818" s="430"/>
      <c r="C818" s="431"/>
      <c r="D818" s="699"/>
      <c r="E818" s="694"/>
      <c r="F818" s="694"/>
      <c r="G818" s="703">
        <f>(B818/B804)*G804</f>
        <v>0</v>
      </c>
      <c r="H818" s="701">
        <f t="shared" si="32"/>
        <v>0</v>
      </c>
      <c r="I818" s="407"/>
      <c r="J818" s="407"/>
      <c r="K818" s="407"/>
      <c r="L818" s="407"/>
      <c r="M818" s="407"/>
      <c r="N818" s="418"/>
      <c r="P818" s="1959"/>
      <c r="Q818" s="430"/>
      <c r="R818" s="431"/>
      <c r="S818" s="686"/>
      <c r="T818" s="421"/>
      <c r="U818" s="421"/>
      <c r="V818" s="442">
        <f>(Q818/Q804)*V804</f>
        <v>0</v>
      </c>
      <c r="W818" s="437">
        <f t="shared" si="33"/>
        <v>0</v>
      </c>
      <c r="X818" s="410"/>
      <c r="Y818" s="410"/>
      <c r="Z818" s="410"/>
      <c r="AA818" s="410"/>
      <c r="AB818" s="410"/>
      <c r="AC818" s="420"/>
      <c r="AE818" s="441" t="s">
        <v>402</v>
      </c>
    </row>
    <row r="819" spans="1:35" ht="15.75" x14ac:dyDescent="0.25">
      <c r="A819" s="1959"/>
      <c r="B819" s="430"/>
      <c r="C819" s="431"/>
      <c r="D819" s="699"/>
      <c r="E819" s="694"/>
      <c r="F819" s="694"/>
      <c r="G819" s="703">
        <f>(B819/B804)*G804</f>
        <v>0</v>
      </c>
      <c r="H819" s="701">
        <f t="shared" si="32"/>
        <v>0</v>
      </c>
      <c r="I819" s="407"/>
      <c r="J819" s="407"/>
      <c r="K819" s="407"/>
      <c r="L819" s="407"/>
      <c r="M819" s="407"/>
      <c r="N819" s="418"/>
      <c r="P819" s="1959"/>
      <c r="Q819" s="430"/>
      <c r="R819" s="431"/>
      <c r="S819" s="686"/>
      <c r="T819" s="421"/>
      <c r="U819" s="421"/>
      <c r="V819" s="442">
        <f>(Q819/Q804)*V804</f>
        <v>0</v>
      </c>
      <c r="W819" s="437">
        <f t="shared" si="33"/>
        <v>0</v>
      </c>
      <c r="X819" s="410"/>
      <c r="Y819" s="410"/>
      <c r="Z819" s="410"/>
      <c r="AA819" s="410"/>
      <c r="AB819" s="410"/>
      <c r="AC819" s="420"/>
      <c r="AE819" s="441" t="s">
        <v>402</v>
      </c>
    </row>
    <row r="820" spans="1:35" ht="15.75" x14ac:dyDescent="0.25">
      <c r="A820" s="1959"/>
      <c r="B820" s="430"/>
      <c r="C820" s="431"/>
      <c r="D820" s="699"/>
      <c r="E820" s="694"/>
      <c r="F820" s="694"/>
      <c r="G820" s="703">
        <f>(B820/B804)*G804</f>
        <v>0</v>
      </c>
      <c r="H820" s="701">
        <f t="shared" si="32"/>
        <v>0</v>
      </c>
      <c r="I820" s="407"/>
      <c r="J820" s="407"/>
      <c r="K820" s="407"/>
      <c r="L820" s="407"/>
      <c r="M820" s="407"/>
      <c r="N820" s="418"/>
      <c r="P820" s="1959"/>
      <c r="Q820" s="430"/>
      <c r="R820" s="431"/>
      <c r="S820" s="686"/>
      <c r="T820" s="421"/>
      <c r="U820" s="421"/>
      <c r="V820" s="442">
        <f>(Q820/Q804)*V804</f>
        <v>0</v>
      </c>
      <c r="W820" s="437">
        <f t="shared" si="33"/>
        <v>0</v>
      </c>
      <c r="X820" s="410"/>
      <c r="Y820" s="410"/>
      <c r="Z820" s="410"/>
      <c r="AA820" s="410"/>
      <c r="AB820" s="410"/>
      <c r="AC820" s="420"/>
      <c r="AE820" s="441" t="s">
        <v>402</v>
      </c>
    </row>
    <row r="821" spans="1:35" ht="15.75" x14ac:dyDescent="0.25">
      <c r="A821" s="1959"/>
      <c r="B821" s="430"/>
      <c r="C821" s="431"/>
      <c r="D821" s="699"/>
      <c r="E821" s="694"/>
      <c r="F821" s="694"/>
      <c r="G821" s="703">
        <f>(B821/B804)*G804</f>
        <v>0</v>
      </c>
      <c r="H821" s="701">
        <f t="shared" si="32"/>
        <v>0</v>
      </c>
      <c r="I821" s="407"/>
      <c r="J821" s="407"/>
      <c r="K821" s="407"/>
      <c r="L821" s="407"/>
      <c r="M821" s="407"/>
      <c r="N821" s="418"/>
      <c r="P821" s="1959"/>
      <c r="Q821" s="430"/>
      <c r="R821" s="431"/>
      <c r="S821" s="686"/>
      <c r="T821" s="421"/>
      <c r="U821" s="421"/>
      <c r="V821" s="442">
        <f>(Q821/Q804)*V804</f>
        <v>0</v>
      </c>
      <c r="W821" s="437">
        <f t="shared" si="33"/>
        <v>0</v>
      </c>
      <c r="X821" s="410"/>
      <c r="Y821" s="410"/>
      <c r="Z821" s="410"/>
      <c r="AA821" s="410"/>
      <c r="AB821" s="410"/>
      <c r="AC821" s="420"/>
      <c r="AE821" s="441" t="s">
        <v>402</v>
      </c>
    </row>
    <row r="822" spans="1:35" ht="15.75" x14ac:dyDescent="0.25">
      <c r="A822" s="1959"/>
      <c r="B822" s="430"/>
      <c r="C822" s="431"/>
      <c r="D822" s="699"/>
      <c r="E822" s="694"/>
      <c r="F822" s="694"/>
      <c r="G822" s="703">
        <f>(B822/B804)*G804</f>
        <v>0</v>
      </c>
      <c r="H822" s="701">
        <f t="shared" si="32"/>
        <v>0</v>
      </c>
      <c r="I822" s="407"/>
      <c r="J822" s="407"/>
      <c r="K822" s="407"/>
      <c r="L822" s="407"/>
      <c r="M822" s="407"/>
      <c r="N822" s="418"/>
      <c r="P822" s="1959"/>
      <c r="Q822" s="430"/>
      <c r="R822" s="431"/>
      <c r="S822" s="686"/>
      <c r="T822" s="421"/>
      <c r="U822" s="421"/>
      <c r="V822" s="442">
        <f>(Q822/Q804)*V804</f>
        <v>0</v>
      </c>
      <c r="W822" s="437">
        <f t="shared" si="33"/>
        <v>0</v>
      </c>
      <c r="X822" s="410"/>
      <c r="Y822" s="410"/>
      <c r="Z822" s="410"/>
      <c r="AA822" s="410"/>
      <c r="AB822" s="410"/>
      <c r="AC822" s="420"/>
      <c r="AE822" s="441" t="s">
        <v>402</v>
      </c>
    </row>
    <row r="823" spans="1:35" ht="15.75" x14ac:dyDescent="0.25">
      <c r="A823" s="1959"/>
      <c r="B823" s="430"/>
      <c r="C823" s="431"/>
      <c r="D823" s="699"/>
      <c r="E823" s="694"/>
      <c r="F823" s="694"/>
      <c r="G823" s="703">
        <f>(B823/B804)*G804</f>
        <v>0</v>
      </c>
      <c r="H823" s="701">
        <f t="shared" si="32"/>
        <v>0</v>
      </c>
      <c r="I823" s="407"/>
      <c r="J823" s="407"/>
      <c r="K823" s="407"/>
      <c r="L823" s="407"/>
      <c r="M823" s="407"/>
      <c r="N823" s="418"/>
      <c r="P823" s="1959"/>
      <c r="Q823" s="430"/>
      <c r="R823" s="431"/>
      <c r="S823" s="686"/>
      <c r="T823" s="421"/>
      <c r="U823" s="421"/>
      <c r="V823" s="442">
        <f>(Q823/Q804)*V804</f>
        <v>0</v>
      </c>
      <c r="W823" s="437">
        <f t="shared" si="33"/>
        <v>0</v>
      </c>
      <c r="X823" s="410"/>
      <c r="Y823" s="410"/>
      <c r="Z823" s="410"/>
      <c r="AA823" s="410"/>
      <c r="AB823" s="410"/>
      <c r="AC823" s="420"/>
      <c r="AE823" s="441" t="s">
        <v>402</v>
      </c>
    </row>
    <row r="824" spans="1:35" ht="15.75" x14ac:dyDescent="0.25">
      <c r="A824" s="1959"/>
      <c r="B824" s="430"/>
      <c r="C824" s="431"/>
      <c r="D824" s="699"/>
      <c r="E824" s="694"/>
      <c r="F824" s="694"/>
      <c r="G824" s="703">
        <f>(B824/B804)*G804</f>
        <v>0</v>
      </c>
      <c r="H824" s="701">
        <f t="shared" si="32"/>
        <v>0</v>
      </c>
      <c r="I824" s="407"/>
      <c r="J824" s="407"/>
      <c r="K824" s="407"/>
      <c r="L824" s="407"/>
      <c r="M824" s="407"/>
      <c r="N824" s="418"/>
      <c r="P824" s="1959"/>
      <c r="Q824" s="430"/>
      <c r="R824" s="431"/>
      <c r="S824" s="686"/>
      <c r="T824" s="421"/>
      <c r="U824" s="421"/>
      <c r="V824" s="442">
        <f>(Q824/Q804)*V804</f>
        <v>0</v>
      </c>
      <c r="W824" s="437">
        <f t="shared" si="33"/>
        <v>0</v>
      </c>
      <c r="X824" s="410"/>
      <c r="Y824" s="410"/>
      <c r="Z824" s="410"/>
      <c r="AA824" s="410"/>
      <c r="AB824" s="410"/>
      <c r="AC824" s="420"/>
      <c r="AE824" s="441" t="s">
        <v>402</v>
      </c>
    </row>
    <row r="825" spans="1:35" ht="15.75" x14ac:dyDescent="0.25">
      <c r="A825" s="1959"/>
      <c r="B825" s="430"/>
      <c r="C825" s="431"/>
      <c r="D825" s="699"/>
      <c r="E825" s="694"/>
      <c r="F825" s="694"/>
      <c r="G825" s="703">
        <f>(B825/B804)*G804</f>
        <v>0</v>
      </c>
      <c r="H825" s="701">
        <f t="shared" si="32"/>
        <v>0</v>
      </c>
      <c r="I825" s="407"/>
      <c r="J825" s="407"/>
      <c r="K825" s="407"/>
      <c r="L825" s="407"/>
      <c r="M825" s="407"/>
      <c r="N825" s="418"/>
      <c r="P825" s="1959"/>
      <c r="Q825" s="430"/>
      <c r="R825" s="431"/>
      <c r="S825" s="686"/>
      <c r="T825" s="421"/>
      <c r="U825" s="421"/>
      <c r="V825" s="442">
        <f>(Q825/Q804)*V804</f>
        <v>0</v>
      </c>
      <c r="W825" s="437">
        <f t="shared" si="33"/>
        <v>0</v>
      </c>
      <c r="X825" s="410"/>
      <c r="Y825" s="410"/>
      <c r="Z825" s="410"/>
      <c r="AA825" s="410"/>
      <c r="AB825" s="410"/>
      <c r="AC825" s="420"/>
      <c r="AE825" s="441" t="s">
        <v>402</v>
      </c>
    </row>
    <row r="826" spans="1:35" ht="15.75" x14ac:dyDescent="0.25">
      <c r="A826" s="1959"/>
      <c r="B826" s="430"/>
      <c r="C826" s="431"/>
      <c r="D826" s="699"/>
      <c r="E826" s="694"/>
      <c r="F826" s="694"/>
      <c r="G826" s="703">
        <f>(B826/B804)*G804</f>
        <v>0</v>
      </c>
      <c r="H826" s="701">
        <f t="shared" si="32"/>
        <v>0</v>
      </c>
      <c r="I826" s="407"/>
      <c r="J826" s="407"/>
      <c r="K826" s="407"/>
      <c r="L826" s="407"/>
      <c r="M826" s="407"/>
      <c r="N826" s="418"/>
      <c r="P826" s="1959"/>
      <c r="Q826" s="430"/>
      <c r="R826" s="431"/>
      <c r="S826" s="686"/>
      <c r="T826" s="421"/>
      <c r="U826" s="421"/>
      <c r="V826" s="442">
        <f>(Q826/Q804)*V804</f>
        <v>0</v>
      </c>
      <c r="W826" s="437">
        <f t="shared" si="33"/>
        <v>0</v>
      </c>
      <c r="X826" s="410"/>
      <c r="Y826" s="410"/>
      <c r="Z826" s="410"/>
      <c r="AA826" s="410"/>
      <c r="AB826" s="410"/>
      <c r="AC826" s="420"/>
      <c r="AE826" s="441" t="s">
        <v>402</v>
      </c>
    </row>
    <row r="827" spans="1:35" ht="15.75" x14ac:dyDescent="0.25">
      <c r="A827" s="1959"/>
      <c r="B827" s="430"/>
      <c r="C827" s="431"/>
      <c r="D827" s="699"/>
      <c r="E827" s="694"/>
      <c r="F827" s="694"/>
      <c r="G827" s="703">
        <f>(B827/B804)*G804</f>
        <v>0</v>
      </c>
      <c r="H827" s="701">
        <f t="shared" si="32"/>
        <v>0</v>
      </c>
      <c r="I827" s="407"/>
      <c r="J827" s="407"/>
      <c r="K827" s="407"/>
      <c r="L827" s="407"/>
      <c r="M827" s="407"/>
      <c r="N827" s="418"/>
      <c r="P827" s="1959"/>
      <c r="Q827" s="430"/>
      <c r="R827" s="431"/>
      <c r="S827" s="686"/>
      <c r="T827" s="421"/>
      <c r="U827" s="421"/>
      <c r="V827" s="442">
        <f>(Q827/Q804)*V804</f>
        <v>0</v>
      </c>
      <c r="W827" s="437">
        <f t="shared" si="33"/>
        <v>0</v>
      </c>
      <c r="X827" s="410"/>
      <c r="Y827" s="410"/>
      <c r="Z827" s="410"/>
      <c r="AA827" s="410"/>
      <c r="AB827" s="410"/>
      <c r="AC827" s="420"/>
      <c r="AE827" s="441" t="s">
        <v>402</v>
      </c>
    </row>
    <row r="828" spans="1:35" ht="15.75" x14ac:dyDescent="0.25">
      <c r="A828" s="1959"/>
      <c r="B828" s="1955" t="s">
        <v>491</v>
      </c>
      <c r="C828" s="1955"/>
      <c r="D828" s="1955"/>
      <c r="E828" s="1955"/>
      <c r="F828" s="1955"/>
      <c r="G828" s="1955"/>
      <c r="H828" s="1955"/>
      <c r="I828" s="1955"/>
      <c r="J828" s="1955"/>
      <c r="K828" s="1955"/>
      <c r="L828" s="1955"/>
      <c r="M828" s="1955"/>
      <c r="N828" s="1956"/>
      <c r="P828" s="1959"/>
      <c r="Q828" s="1955" t="s">
        <v>491</v>
      </c>
      <c r="R828" s="1955"/>
      <c r="S828" s="1955"/>
      <c r="T828" s="1955"/>
      <c r="U828" s="1955"/>
      <c r="V828" s="1955"/>
      <c r="W828" s="1955"/>
      <c r="X828" s="1955"/>
      <c r="Y828" s="1955"/>
      <c r="Z828" s="1955"/>
      <c r="AA828" s="1955"/>
      <c r="AB828" s="1955"/>
      <c r="AC828" s="1956"/>
      <c r="AE828" s="1870" t="s">
        <v>100</v>
      </c>
      <c r="AF828" s="1871" t="s">
        <v>384</v>
      </c>
      <c r="AG828" s="1871"/>
      <c r="AH828" s="1871"/>
      <c r="AI828" s="1871"/>
    </row>
    <row r="829" spans="1:35" ht="18.75" x14ac:dyDescent="0.25">
      <c r="A829" s="1959"/>
      <c r="B829" s="704" t="s">
        <v>24</v>
      </c>
      <c r="C829" s="444" t="s">
        <v>127</v>
      </c>
      <c r="D829" s="1915"/>
      <c r="E829" s="1916"/>
      <c r="F829" s="1916"/>
      <c r="G829" s="1916"/>
      <c r="H829" s="1916"/>
      <c r="I829" s="1916"/>
      <c r="J829" s="1916"/>
      <c r="K829" s="1916"/>
      <c r="L829" s="1916"/>
      <c r="M829" s="1916"/>
      <c r="N829" s="1917"/>
      <c r="P829" s="1959"/>
      <c r="Q829" s="445" t="s">
        <v>24</v>
      </c>
      <c r="R829" s="444" t="s">
        <v>127</v>
      </c>
      <c r="S829" s="1915"/>
      <c r="T829" s="1916"/>
      <c r="U829" s="1916"/>
      <c r="V829" s="1916"/>
      <c r="W829" s="1916"/>
      <c r="X829" s="1916"/>
      <c r="Y829" s="1916"/>
      <c r="Z829" s="1916"/>
      <c r="AA829" s="1916"/>
      <c r="AB829" s="1916"/>
      <c r="AC829" s="1917"/>
      <c r="AE829" s="1870"/>
      <c r="AF829" s="1871"/>
      <c r="AG829" s="1871"/>
      <c r="AH829" s="1871"/>
      <c r="AI829" s="1871"/>
    </row>
    <row r="830" spans="1:35" ht="15" customHeight="1" x14ac:dyDescent="0.25">
      <c r="A830" s="1959"/>
      <c r="B830" s="1952" t="s">
        <v>288</v>
      </c>
      <c r="C830" s="1952"/>
      <c r="D830" s="1952"/>
      <c r="E830" s="1952"/>
      <c r="F830" s="1952"/>
      <c r="G830" s="1952"/>
      <c r="H830" s="1952"/>
      <c r="I830" s="1952"/>
      <c r="J830" s="1952"/>
      <c r="K830" s="1952"/>
      <c r="L830" s="1952"/>
      <c r="M830" s="1952"/>
      <c r="N830" s="1953"/>
      <c r="P830" s="1959"/>
      <c r="Q830" s="1952" t="s">
        <v>288</v>
      </c>
      <c r="R830" s="1952"/>
      <c r="S830" s="1952"/>
      <c r="T830" s="1952"/>
      <c r="U830" s="1952"/>
      <c r="V830" s="1952"/>
      <c r="W830" s="1952"/>
      <c r="X830" s="1952"/>
      <c r="Y830" s="1952"/>
      <c r="Z830" s="1952"/>
      <c r="AA830" s="1952"/>
      <c r="AB830" s="1952"/>
      <c r="AC830" s="1953"/>
      <c r="AE830" s="1870"/>
      <c r="AF830" s="1871"/>
      <c r="AG830" s="1871"/>
      <c r="AH830" s="1871"/>
      <c r="AI830" s="1871"/>
    </row>
    <row r="831" spans="1:35" ht="15" customHeight="1" x14ac:dyDescent="0.25">
      <c r="A831" s="1959"/>
      <c r="B831" s="1952"/>
      <c r="C831" s="1952"/>
      <c r="D831" s="1952"/>
      <c r="E831" s="1952"/>
      <c r="F831" s="1952"/>
      <c r="G831" s="1952"/>
      <c r="H831" s="1952"/>
      <c r="I831" s="1952"/>
      <c r="J831" s="1952"/>
      <c r="K831" s="1952"/>
      <c r="L831" s="1952"/>
      <c r="M831" s="1952"/>
      <c r="N831" s="1953"/>
      <c r="P831" s="1959"/>
      <c r="Q831" s="1952"/>
      <c r="R831" s="1952"/>
      <c r="S831" s="1952"/>
      <c r="T831" s="1952"/>
      <c r="U831" s="1952"/>
      <c r="V831" s="1952"/>
      <c r="W831" s="1952"/>
      <c r="X831" s="1952"/>
      <c r="Y831" s="1952"/>
      <c r="Z831" s="1952"/>
      <c r="AA831" s="1952"/>
      <c r="AB831" s="1952"/>
      <c r="AC831" s="1953"/>
      <c r="AE831" s="441" t="s">
        <v>402</v>
      </c>
    </row>
    <row r="832" spans="1:35" ht="18.75" x14ac:dyDescent="0.25">
      <c r="A832" s="1959"/>
      <c r="B832" s="1920" t="s">
        <v>375</v>
      </c>
      <c r="C832" s="1920"/>
      <c r="D832" s="1920"/>
      <c r="E832" s="1920"/>
      <c r="F832" s="1920"/>
      <c r="G832" s="1920"/>
      <c r="H832" s="1920"/>
      <c r="I832" s="1920"/>
      <c r="J832" s="1920"/>
      <c r="K832" s="1920"/>
      <c r="L832" s="1920"/>
      <c r="M832" s="1920"/>
      <c r="N832" s="1921"/>
      <c r="P832" s="1959"/>
      <c r="Q832" s="1922" t="s">
        <v>375</v>
      </c>
      <c r="R832" s="1922"/>
      <c r="S832" s="1922"/>
      <c r="T832" s="1922"/>
      <c r="U832" s="1922"/>
      <c r="V832" s="1922"/>
      <c r="W832" s="1922"/>
      <c r="X832" s="1922"/>
      <c r="Y832" s="1922"/>
      <c r="Z832" s="1922"/>
      <c r="AA832" s="1922"/>
      <c r="AB832" s="1922"/>
      <c r="AC832" s="1923"/>
      <c r="AE832" s="441" t="s">
        <v>402</v>
      </c>
    </row>
    <row r="833" spans="1:35" ht="15.75" x14ac:dyDescent="0.25">
      <c r="A833" s="1959"/>
      <c r="B833" s="44"/>
      <c r="C833" s="44"/>
      <c r="D833" s="700">
        <v>10</v>
      </c>
      <c r="E833" s="446"/>
      <c r="F833" s="703">
        <v>2.5</v>
      </c>
      <c r="G833" s="447"/>
      <c r="H833" s="702">
        <v>0.25</v>
      </c>
      <c r="I833" s="448"/>
      <c r="J833" s="448"/>
      <c r="K833" s="448"/>
      <c r="L833" s="448"/>
      <c r="M833" s="448"/>
      <c r="N833" s="449"/>
      <c r="P833" s="1959"/>
      <c r="Q833" s="44"/>
      <c r="R833" s="44"/>
      <c r="S833" s="436">
        <v>10</v>
      </c>
      <c r="T833" s="446"/>
      <c r="U833" s="442">
        <v>2.5</v>
      </c>
      <c r="V833" s="447"/>
      <c r="W833" s="450">
        <v>0.25</v>
      </c>
      <c r="X833" s="448"/>
      <c r="Y833" s="448"/>
      <c r="Z833" s="448"/>
      <c r="AA833" s="448"/>
      <c r="AB833" s="448"/>
      <c r="AC833" s="449"/>
      <c r="AE833" s="441" t="s">
        <v>402</v>
      </c>
    </row>
    <row r="834" spans="1:35" ht="15.75" x14ac:dyDescent="0.25">
      <c r="A834" s="1959"/>
      <c r="B834" s="44"/>
      <c r="C834" s="44"/>
      <c r="D834" s="430">
        <v>150</v>
      </c>
      <c r="E834" s="448"/>
      <c r="F834" s="451">
        <v>2.5</v>
      </c>
      <c r="G834" s="448"/>
      <c r="H834" s="452">
        <v>0.25</v>
      </c>
      <c r="I834" s="448"/>
      <c r="J834" s="448"/>
      <c r="K834" s="448"/>
      <c r="L834" s="448"/>
      <c r="M834" s="448"/>
      <c r="N834" s="449"/>
      <c r="P834" s="1959"/>
      <c r="Q834" s="44"/>
      <c r="R834" s="44"/>
      <c r="S834" s="430">
        <v>150</v>
      </c>
      <c r="T834" s="448"/>
      <c r="U834" s="451">
        <v>2.5</v>
      </c>
      <c r="V834" s="448"/>
      <c r="W834" s="452">
        <v>0.25</v>
      </c>
      <c r="X834" s="448"/>
      <c r="Y834" s="448"/>
      <c r="Z834" s="448"/>
      <c r="AA834" s="448"/>
      <c r="AB834" s="448"/>
      <c r="AC834" s="449"/>
      <c r="AE834" s="441" t="s">
        <v>402</v>
      </c>
    </row>
    <row r="835" spans="1:35" ht="15" customHeight="1" x14ac:dyDescent="0.25">
      <c r="A835" s="1959"/>
      <c r="B835" s="1949" t="s">
        <v>36</v>
      </c>
      <c r="C835" s="1950" t="s">
        <v>97</v>
      </c>
      <c r="D835" s="1950"/>
      <c r="E835" s="1950"/>
      <c r="F835" s="1950"/>
      <c r="G835" s="1950"/>
      <c r="H835" s="1950"/>
      <c r="I835" s="1951" t="s">
        <v>21</v>
      </c>
      <c r="J835" s="1950" t="s">
        <v>23</v>
      </c>
      <c r="K835" s="1950"/>
      <c r="L835" s="1950"/>
      <c r="M835" s="1950"/>
      <c r="N835" s="1950"/>
      <c r="P835" s="1959"/>
      <c r="Q835" s="1914" t="s">
        <v>36</v>
      </c>
      <c r="R835" s="1905" t="s">
        <v>97</v>
      </c>
      <c r="S835" s="1905"/>
      <c r="T835" s="1905"/>
      <c r="U835" s="1905"/>
      <c r="V835" s="1905"/>
      <c r="W835" s="1905"/>
      <c r="X835" s="1904" t="s">
        <v>21</v>
      </c>
      <c r="Y835" s="1905" t="s">
        <v>23</v>
      </c>
      <c r="Z835" s="1905"/>
      <c r="AA835" s="1905"/>
      <c r="AB835" s="1905"/>
      <c r="AC835" s="1906"/>
      <c r="AE835" s="441" t="s">
        <v>402</v>
      </c>
    </row>
    <row r="836" spans="1:35" ht="15" customHeight="1" x14ac:dyDescent="0.25">
      <c r="A836" s="1959"/>
      <c r="B836" s="1949"/>
      <c r="C836" s="1950"/>
      <c r="D836" s="1950"/>
      <c r="E836" s="1950"/>
      <c r="F836" s="1950"/>
      <c r="G836" s="1950"/>
      <c r="H836" s="1950"/>
      <c r="I836" s="1951"/>
      <c r="J836" s="1950"/>
      <c r="K836" s="1950"/>
      <c r="L836" s="1950"/>
      <c r="M836" s="1950"/>
      <c r="N836" s="1950"/>
      <c r="P836" s="1959"/>
      <c r="Q836" s="1914"/>
      <c r="R836" s="1905"/>
      <c r="S836" s="1905"/>
      <c r="T836" s="1905"/>
      <c r="U836" s="1905"/>
      <c r="V836" s="1905"/>
      <c r="W836" s="1905"/>
      <c r="X836" s="1904"/>
      <c r="Y836" s="1905"/>
      <c r="Z836" s="1905"/>
      <c r="AA836" s="1905"/>
      <c r="AB836" s="1905"/>
      <c r="AC836" s="1906"/>
      <c r="AE836" s="441" t="s">
        <v>402</v>
      </c>
    </row>
    <row r="837" spans="1:35" ht="15" customHeight="1" x14ac:dyDescent="0.25">
      <c r="A837" s="1959"/>
      <c r="B837" s="1949" t="s">
        <v>39</v>
      </c>
      <c r="C837" s="1950" t="s">
        <v>369</v>
      </c>
      <c r="D837" s="1950"/>
      <c r="E837" s="1950"/>
      <c r="F837" s="1950"/>
      <c r="G837" s="1950"/>
      <c r="H837" s="1950"/>
      <c r="I837" s="1951" t="s">
        <v>22</v>
      </c>
      <c r="J837" s="1950" t="s">
        <v>265</v>
      </c>
      <c r="K837" s="1950"/>
      <c r="L837" s="1950"/>
      <c r="M837" s="1950"/>
      <c r="N837" s="1950"/>
      <c r="P837" s="1959"/>
      <c r="Q837" s="1914" t="s">
        <v>39</v>
      </c>
      <c r="R837" s="1905" t="s">
        <v>369</v>
      </c>
      <c r="S837" s="1905"/>
      <c r="T837" s="1905"/>
      <c r="U837" s="1905"/>
      <c r="V837" s="1905"/>
      <c r="W837" s="1905"/>
      <c r="X837" s="1904" t="s">
        <v>22</v>
      </c>
      <c r="Y837" s="1905" t="s">
        <v>265</v>
      </c>
      <c r="Z837" s="1905"/>
      <c r="AA837" s="1905"/>
      <c r="AB837" s="1905"/>
      <c r="AC837" s="1906"/>
      <c r="AE837" s="441" t="s">
        <v>402</v>
      </c>
    </row>
    <row r="838" spans="1:35" ht="15" customHeight="1" x14ac:dyDescent="0.25">
      <c r="A838" s="1959"/>
      <c r="B838" s="1949"/>
      <c r="C838" s="1950"/>
      <c r="D838" s="1950"/>
      <c r="E838" s="1950"/>
      <c r="F838" s="1950"/>
      <c r="G838" s="1950"/>
      <c r="H838" s="1950"/>
      <c r="I838" s="1951"/>
      <c r="J838" s="1950"/>
      <c r="K838" s="1950"/>
      <c r="L838" s="1950"/>
      <c r="M838" s="1950"/>
      <c r="N838" s="1950"/>
      <c r="P838" s="1959"/>
      <c r="Q838" s="1914"/>
      <c r="R838" s="1905"/>
      <c r="S838" s="1905"/>
      <c r="T838" s="1905"/>
      <c r="U838" s="1905"/>
      <c r="V838" s="1905"/>
      <c r="W838" s="1905"/>
      <c r="X838" s="1904"/>
      <c r="Y838" s="1905"/>
      <c r="Z838" s="1905"/>
      <c r="AA838" s="1905"/>
      <c r="AB838" s="1905"/>
      <c r="AC838" s="1906"/>
      <c r="AE838" s="441" t="s">
        <v>402</v>
      </c>
    </row>
    <row r="839" spans="1:35" ht="15" customHeight="1" x14ac:dyDescent="0.25">
      <c r="A839" s="1959"/>
      <c r="B839" s="1949" t="s">
        <v>103</v>
      </c>
      <c r="C839" s="1950" t="s">
        <v>104</v>
      </c>
      <c r="D839" s="1950"/>
      <c r="E839" s="1950"/>
      <c r="F839" s="1950"/>
      <c r="G839" s="1950"/>
      <c r="H839" s="1950"/>
      <c r="I839" s="1951" t="s">
        <v>24</v>
      </c>
      <c r="J839" s="1950" t="s">
        <v>105</v>
      </c>
      <c r="K839" s="1950"/>
      <c r="L839" s="1950"/>
      <c r="M839" s="1950"/>
      <c r="N839" s="1950"/>
      <c r="P839" s="1959"/>
      <c r="Q839" s="1914" t="s">
        <v>103</v>
      </c>
      <c r="R839" s="1905" t="s">
        <v>104</v>
      </c>
      <c r="S839" s="1905"/>
      <c r="T839" s="1905"/>
      <c r="U839" s="1905"/>
      <c r="V839" s="1905"/>
      <c r="W839" s="1905"/>
      <c r="X839" s="1904" t="s">
        <v>24</v>
      </c>
      <c r="Y839" s="1905" t="s">
        <v>105</v>
      </c>
      <c r="Z839" s="1905"/>
      <c r="AA839" s="1905"/>
      <c r="AB839" s="1905"/>
      <c r="AC839" s="1906"/>
      <c r="AE839" s="441" t="s">
        <v>402</v>
      </c>
    </row>
    <row r="840" spans="1:35" ht="15" customHeight="1" x14ac:dyDescent="0.25">
      <c r="A840" s="1959"/>
      <c r="B840" s="1949"/>
      <c r="C840" s="1950"/>
      <c r="D840" s="1950"/>
      <c r="E840" s="1950"/>
      <c r="F840" s="1950"/>
      <c r="G840" s="1950"/>
      <c r="H840" s="1950"/>
      <c r="I840" s="1951"/>
      <c r="J840" s="1950"/>
      <c r="K840" s="1950"/>
      <c r="L840" s="1950"/>
      <c r="M840" s="1950"/>
      <c r="N840" s="1950"/>
      <c r="P840" s="1959"/>
      <c r="Q840" s="1914"/>
      <c r="R840" s="1905"/>
      <c r="S840" s="1905"/>
      <c r="T840" s="1905"/>
      <c r="U840" s="1905"/>
      <c r="V840" s="1905"/>
      <c r="W840" s="1905"/>
      <c r="X840" s="1904"/>
      <c r="Y840" s="1905"/>
      <c r="Z840" s="1905"/>
      <c r="AA840" s="1905"/>
      <c r="AB840" s="1905"/>
      <c r="AC840" s="1906"/>
      <c r="AE840" s="441" t="s">
        <v>402</v>
      </c>
    </row>
    <row r="841" spans="1:35" ht="15.75" x14ac:dyDescent="0.25">
      <c r="A841" s="1959"/>
      <c r="B841" s="453" t="s">
        <v>108</v>
      </c>
      <c r="C841" s="454" t="str">
        <f ca="1">CELL("nomfichier")</f>
        <v>C:\Users\Joël Leboucher\Desktop\UPRT a faire\EN CHANTIER\fait\PORTION\[ff-14.B-restauration-10.postits-portions.xlsx]Nota</v>
      </c>
      <c r="D841" s="454"/>
      <c r="E841" s="454"/>
      <c r="F841" s="454"/>
      <c r="G841" s="454"/>
      <c r="H841" s="454"/>
      <c r="I841" s="454"/>
      <c r="J841" s="454"/>
      <c r="K841" s="454"/>
      <c r="L841" s="454"/>
      <c r="M841" s="454"/>
      <c r="N841" s="455"/>
      <c r="P841" s="1959"/>
      <c r="Q841" s="453" t="s">
        <v>108</v>
      </c>
      <c r="R841" s="454" t="str">
        <f ca="1">CELL("nomfichier")</f>
        <v>C:\Users\Joël Leboucher\Desktop\UPRT a faire\EN CHANTIER\fait\PORTION\[ff-14.B-restauration-10.postits-portions.xlsx]Nota</v>
      </c>
      <c r="S841" s="454"/>
      <c r="T841" s="454"/>
      <c r="U841" s="454"/>
      <c r="V841" s="454"/>
      <c r="W841" s="454"/>
      <c r="X841" s="454"/>
      <c r="Y841" s="454"/>
      <c r="Z841" s="454"/>
      <c r="AA841" s="454"/>
      <c r="AB841" s="454"/>
      <c r="AC841" s="455"/>
      <c r="AE841" s="441" t="s">
        <v>402</v>
      </c>
    </row>
    <row r="842" spans="1:35" ht="15.75" x14ac:dyDescent="0.25">
      <c r="A842" s="1959"/>
      <c r="B842" s="456" t="s">
        <v>110</v>
      </c>
      <c r="C842" s="454" t="s">
        <v>371</v>
      </c>
      <c r="D842" s="454"/>
      <c r="E842" s="454"/>
      <c r="F842" s="454"/>
      <c r="G842" s="454"/>
      <c r="H842" s="454"/>
      <c r="I842" s="454"/>
      <c r="J842" s="454"/>
      <c r="K842" s="454"/>
      <c r="L842" s="454"/>
      <c r="M842" s="454"/>
      <c r="N842" s="455"/>
      <c r="P842" s="1959"/>
      <c r="Q842" s="456" t="s">
        <v>110</v>
      </c>
      <c r="R842" s="454" t="s">
        <v>371</v>
      </c>
      <c r="S842" s="454"/>
      <c r="T842" s="454"/>
      <c r="U842" s="454"/>
      <c r="V842" s="454"/>
      <c r="W842" s="454"/>
      <c r="X842" s="454"/>
      <c r="Y842" s="454"/>
      <c r="Z842" s="454"/>
      <c r="AA842" s="454"/>
      <c r="AB842" s="454"/>
      <c r="AC842" s="455"/>
      <c r="AE842" s="441" t="s">
        <v>402</v>
      </c>
    </row>
    <row r="843" spans="1:35" ht="16.5" thickBot="1" x14ac:dyDescent="0.3">
      <c r="A843" s="1959"/>
      <c r="B843" s="1907" t="s">
        <v>113</v>
      </c>
      <c r="C843" s="1907"/>
      <c r="D843" s="1907"/>
      <c r="E843" s="1907"/>
      <c r="F843" s="1907"/>
      <c r="G843" s="1907"/>
      <c r="H843" s="1907"/>
      <c r="I843" s="1907"/>
      <c r="J843" s="1907"/>
      <c r="K843" s="1907"/>
      <c r="L843" s="1907"/>
      <c r="M843" s="1907"/>
      <c r="N843" s="1908"/>
      <c r="P843" s="1959"/>
      <c r="Q843" s="1907" t="s">
        <v>113</v>
      </c>
      <c r="R843" s="1907"/>
      <c r="S843" s="1907"/>
      <c r="T843" s="1907"/>
      <c r="U843" s="1907"/>
      <c r="V843" s="1907"/>
      <c r="W843" s="1907"/>
      <c r="X843" s="1907"/>
      <c r="Y843" s="1907"/>
      <c r="Z843" s="1907"/>
      <c r="AA843" s="1907"/>
      <c r="AB843" s="1907"/>
      <c r="AC843" s="1908"/>
      <c r="AE843" s="441" t="s">
        <v>402</v>
      </c>
    </row>
    <row r="844" spans="1:35" x14ac:dyDescent="0.25">
      <c r="A844" s="44"/>
      <c r="B844" s="44"/>
      <c r="C844" s="44"/>
      <c r="D844" s="44"/>
      <c r="E844" s="44"/>
      <c r="F844" s="44"/>
      <c r="G844" s="44"/>
      <c r="H844" s="44"/>
      <c r="I844" s="44"/>
      <c r="J844" s="44"/>
      <c r="K844" s="44"/>
      <c r="L844" s="44"/>
      <c r="M844" s="44"/>
      <c r="N844" s="44"/>
      <c r="P844" s="44"/>
      <c r="Q844" s="44"/>
      <c r="R844" s="44"/>
      <c r="S844" s="44"/>
      <c r="T844" s="44"/>
      <c r="U844" s="44"/>
      <c r="V844" s="44"/>
      <c r="W844" s="44"/>
      <c r="X844" s="44"/>
      <c r="Y844" s="44"/>
      <c r="Z844" s="44"/>
      <c r="AA844" s="44"/>
      <c r="AB844" s="44"/>
      <c r="AC844" s="44"/>
    </row>
    <row r="845" spans="1:35" ht="15.75" x14ac:dyDescent="0.25">
      <c r="B845" s="1874" t="s">
        <v>525</v>
      </c>
      <c r="C845" s="1874"/>
      <c r="D845" s="1874"/>
      <c r="E845" s="476"/>
      <c r="F845" s="476"/>
      <c r="G845" s="476"/>
      <c r="H845" s="476"/>
      <c r="I845" s="476"/>
      <c r="J845" s="476"/>
      <c r="K845" s="476"/>
      <c r="L845" s="476"/>
      <c r="M845" s="476"/>
      <c r="N845" s="476"/>
      <c r="Q845" s="1874" t="s">
        <v>525</v>
      </c>
      <c r="R845" s="1874"/>
      <c r="S845" s="1874"/>
      <c r="T845" s="476"/>
      <c r="U845" s="476"/>
      <c r="V845" s="476"/>
      <c r="W845" s="476"/>
      <c r="X845" s="476"/>
      <c r="Y845" s="476"/>
      <c r="Z845" s="476"/>
      <c r="AA845" s="476"/>
      <c r="AB845" s="476"/>
      <c r="AC845" s="476"/>
    </row>
    <row r="846" spans="1:35" ht="15.75" thickBot="1" x14ac:dyDescent="0.3">
      <c r="A846" s="44"/>
      <c r="B846" s="44"/>
      <c r="C846" s="44"/>
      <c r="D846" s="44"/>
      <c r="E846" s="44"/>
      <c r="F846" s="44"/>
      <c r="G846" s="44"/>
      <c r="H846" s="44"/>
      <c r="I846" s="44"/>
      <c r="J846" s="44"/>
      <c r="K846" s="44"/>
      <c r="L846" s="44"/>
      <c r="M846" s="44"/>
      <c r="N846" s="44"/>
      <c r="P846" s="44"/>
      <c r="Q846" s="44"/>
      <c r="R846" s="44"/>
      <c r="S846" s="44"/>
      <c r="T846" s="44"/>
      <c r="U846" s="44"/>
      <c r="V846" s="44"/>
      <c r="W846" s="44"/>
      <c r="X846" s="44"/>
      <c r="Y846" s="44"/>
      <c r="Z846" s="44"/>
      <c r="AA846" s="44"/>
      <c r="AB846" s="44"/>
      <c r="AC846" s="44"/>
    </row>
    <row r="847" spans="1:35" ht="15" customHeight="1" x14ac:dyDescent="0.25">
      <c r="A847" s="401" t="s">
        <v>98</v>
      </c>
      <c r="B847" s="1943" t="s">
        <v>194</v>
      </c>
      <c r="C847" s="1943"/>
      <c r="D847" s="1943"/>
      <c r="E847" s="1943"/>
      <c r="F847" s="1943"/>
      <c r="G847" s="1943"/>
      <c r="H847" s="1944" t="s">
        <v>542</v>
      </c>
      <c r="I847" s="1945" t="str">
        <f>B847</f>
        <v>NOM DE LA RECETTE</v>
      </c>
      <c r="J847" s="1945"/>
      <c r="K847" s="1945"/>
      <c r="L847" s="1945"/>
      <c r="M847" s="1945"/>
      <c r="N847" s="1946"/>
      <c r="P847" s="401" t="s">
        <v>98</v>
      </c>
      <c r="Q847" s="1943" t="s">
        <v>194</v>
      </c>
      <c r="R847" s="1943"/>
      <c r="S847" s="1943"/>
      <c r="T847" s="1943"/>
      <c r="U847" s="1943"/>
      <c r="V847" s="1943"/>
      <c r="W847" s="1944" t="s">
        <v>542</v>
      </c>
      <c r="X847" s="1945" t="str">
        <f>Q847</f>
        <v>NOM DE LA RECETTE</v>
      </c>
      <c r="Y847" s="1945"/>
      <c r="Z847" s="1945"/>
      <c r="AA847" s="1945"/>
      <c r="AB847" s="1945"/>
      <c r="AC847" s="1946"/>
      <c r="AE847" s="1872" t="s">
        <v>100</v>
      </c>
      <c r="AF847" s="1873" t="s">
        <v>384</v>
      </c>
      <c r="AG847" s="1873"/>
      <c r="AH847" s="1873"/>
      <c r="AI847" s="1873"/>
    </row>
    <row r="848" spans="1:35" ht="15" customHeight="1" x14ac:dyDescent="0.25">
      <c r="A848" s="1935"/>
      <c r="B848" s="1943"/>
      <c r="C848" s="1943"/>
      <c r="D848" s="1943"/>
      <c r="E848" s="1943"/>
      <c r="F848" s="1943"/>
      <c r="G848" s="1943"/>
      <c r="H848" s="1944"/>
      <c r="I848" s="1947"/>
      <c r="J848" s="1947"/>
      <c r="K848" s="1947"/>
      <c r="L848" s="1947"/>
      <c r="M848" s="1947"/>
      <c r="N848" s="1948"/>
      <c r="P848" s="1935"/>
      <c r="Q848" s="1943"/>
      <c r="R848" s="1943"/>
      <c r="S848" s="1943"/>
      <c r="T848" s="1943"/>
      <c r="U848" s="1943"/>
      <c r="V848" s="1943"/>
      <c r="W848" s="1944"/>
      <c r="X848" s="1947"/>
      <c r="Y848" s="1947"/>
      <c r="Z848" s="1947"/>
      <c r="AA848" s="1947"/>
      <c r="AB848" s="1947"/>
      <c r="AC848" s="1948"/>
      <c r="AE848" s="1872"/>
      <c r="AF848" s="1873"/>
      <c r="AG848" s="1873"/>
      <c r="AH848" s="1873"/>
      <c r="AI848" s="1873"/>
    </row>
    <row r="849" spans="1:35" ht="26.25" x14ac:dyDescent="0.25">
      <c r="A849" s="1935"/>
      <c r="B849" s="1936" t="s">
        <v>497</v>
      </c>
      <c r="C849" s="1936"/>
      <c r="D849" s="1936"/>
      <c r="E849" s="1936"/>
      <c r="F849" s="1936"/>
      <c r="G849" s="1936"/>
      <c r="H849" s="705"/>
      <c r="I849" s="402" t="s">
        <v>102</v>
      </c>
      <c r="J849" s="403"/>
      <c r="K849" s="403"/>
      <c r="L849" s="403"/>
      <c r="M849" s="403"/>
      <c r="N849" s="404"/>
      <c r="P849" s="1935"/>
      <c r="Q849" s="1937" t="s">
        <v>497</v>
      </c>
      <c r="R849" s="1937"/>
      <c r="S849" s="1937"/>
      <c r="T849" s="1937"/>
      <c r="U849" s="1937"/>
      <c r="V849" s="1937"/>
      <c r="W849" s="1937"/>
      <c r="X849" s="57" t="s">
        <v>102</v>
      </c>
      <c r="Y849" s="405"/>
      <c r="Z849" s="405"/>
      <c r="AA849" s="405"/>
      <c r="AB849" s="405"/>
      <c r="AC849" s="406"/>
      <c r="AE849" s="1872"/>
      <c r="AF849" s="1873"/>
      <c r="AG849" s="1873"/>
      <c r="AH849" s="1873"/>
      <c r="AI849" s="1873"/>
    </row>
    <row r="850" spans="1:35" ht="26.25" x14ac:dyDescent="0.25">
      <c r="A850" s="1935"/>
      <c r="B850" s="1936"/>
      <c r="C850" s="1936"/>
      <c r="D850" s="1936"/>
      <c r="E850" s="1936"/>
      <c r="F850" s="1936"/>
      <c r="G850" s="1936"/>
      <c r="H850" s="705"/>
      <c r="I850" s="407" t="s">
        <v>489</v>
      </c>
      <c r="J850" s="408"/>
      <c r="K850" s="408"/>
      <c r="L850" s="408"/>
      <c r="M850" s="408"/>
      <c r="N850" s="409"/>
      <c r="P850" s="1935"/>
      <c r="Q850" s="1937"/>
      <c r="R850" s="1937"/>
      <c r="S850" s="1937"/>
      <c r="T850" s="1937"/>
      <c r="U850" s="1937"/>
      <c r="V850" s="1937"/>
      <c r="W850" s="1937"/>
      <c r="X850" s="410" t="s">
        <v>489</v>
      </c>
      <c r="Y850" s="411"/>
      <c r="Z850" s="411"/>
      <c r="AA850" s="411"/>
      <c r="AB850" s="411"/>
      <c r="AC850" s="412"/>
      <c r="AE850" s="1872"/>
      <c r="AF850" s="1873"/>
      <c r="AG850" s="1873"/>
      <c r="AH850" s="1873"/>
      <c r="AI850" s="1873"/>
    </row>
    <row r="851" spans="1:35" ht="18.75" customHeight="1" x14ac:dyDescent="0.25">
      <c r="A851" s="1935"/>
      <c r="B851" s="706" t="s">
        <v>21</v>
      </c>
      <c r="C851" s="707"/>
      <c r="D851" s="707"/>
      <c r="E851" s="707"/>
      <c r="F851" s="707"/>
      <c r="G851" s="1938" t="s">
        <v>22</v>
      </c>
      <c r="H851" s="1938"/>
      <c r="I851" s="407"/>
      <c r="J851" s="408"/>
      <c r="K851" s="408"/>
      <c r="L851" s="408"/>
      <c r="M851" s="408"/>
      <c r="N851" s="409"/>
      <c r="P851" s="1935"/>
      <c r="Q851" s="415" t="s">
        <v>21</v>
      </c>
      <c r="R851" s="416"/>
      <c r="S851" s="416"/>
      <c r="T851" s="416"/>
      <c r="U851" s="416"/>
      <c r="V851" s="1939" t="s">
        <v>22</v>
      </c>
      <c r="W851" s="1939"/>
      <c r="X851" s="410"/>
      <c r="Y851" s="411"/>
      <c r="Z851" s="411"/>
      <c r="AA851" s="411"/>
      <c r="AB851" s="411"/>
      <c r="AC851" s="412"/>
      <c r="AE851" s="1872"/>
      <c r="AF851" s="1873"/>
      <c r="AG851" s="1873"/>
      <c r="AH851" s="1873"/>
      <c r="AI851" s="1873"/>
    </row>
    <row r="852" spans="1:35" ht="15.75" customHeight="1" x14ac:dyDescent="0.25">
      <c r="A852" s="1935"/>
      <c r="B852" s="1940" t="s">
        <v>106</v>
      </c>
      <c r="C852" s="1940"/>
      <c r="D852" s="708"/>
      <c r="E852" s="708"/>
      <c r="F852" s="708"/>
      <c r="G852" s="1931" t="s">
        <v>27</v>
      </c>
      <c r="H852" s="1931"/>
      <c r="I852" s="407"/>
      <c r="J852" s="407"/>
      <c r="K852" s="407"/>
      <c r="L852" s="407"/>
      <c r="M852" s="407"/>
      <c r="N852" s="418"/>
      <c r="P852" s="1935"/>
      <c r="Q852" s="1941" t="s">
        <v>106</v>
      </c>
      <c r="R852" s="1941"/>
      <c r="S852" s="419"/>
      <c r="T852" s="419"/>
      <c r="U852" s="419"/>
      <c r="V852" s="1942" t="s">
        <v>27</v>
      </c>
      <c r="W852" s="1942"/>
      <c r="X852" s="410"/>
      <c r="Y852" s="410"/>
      <c r="Z852" s="410"/>
      <c r="AA852" s="410"/>
      <c r="AB852" s="410"/>
      <c r="AC852" s="420"/>
      <c r="AE852" s="1872"/>
      <c r="AF852" s="1873"/>
      <c r="AG852" s="1873"/>
      <c r="AH852" s="1873"/>
      <c r="AI852" s="1873"/>
    </row>
    <row r="853" spans="1:35" ht="15.75" customHeight="1" x14ac:dyDescent="0.25">
      <c r="A853" s="1935"/>
      <c r="B853" s="1930">
        <v>2</v>
      </c>
      <c r="C853" s="1931" t="s">
        <v>30</v>
      </c>
      <c r="D853" s="1926" t="s">
        <v>107</v>
      </c>
      <c r="E853" s="709"/>
      <c r="F853" s="709"/>
      <c r="G853" s="1932">
        <v>10</v>
      </c>
      <c r="H853" s="1932"/>
      <c r="I853" s="407"/>
      <c r="J853" s="407"/>
      <c r="K853" s="407"/>
      <c r="L853" s="407"/>
      <c r="M853" s="407"/>
      <c r="N853" s="418"/>
      <c r="P853" s="1935"/>
      <c r="Q853" s="1933">
        <v>2</v>
      </c>
      <c r="R853" s="1934" t="s">
        <v>30</v>
      </c>
      <c r="S853" s="1924" t="s">
        <v>107</v>
      </c>
      <c r="T853" s="421"/>
      <c r="U853" s="421"/>
      <c r="V853" s="1925">
        <v>10</v>
      </c>
      <c r="W853" s="1925"/>
      <c r="X853" s="410"/>
      <c r="Y853" s="410"/>
      <c r="Z853" s="410"/>
      <c r="AA853" s="410"/>
      <c r="AB853" s="410"/>
      <c r="AC853" s="420"/>
      <c r="AE853" s="1872"/>
      <c r="AF853" s="1873"/>
      <c r="AG853" s="1873"/>
      <c r="AH853" s="1873"/>
      <c r="AI853" s="1873"/>
    </row>
    <row r="854" spans="1:35" ht="15.75" customHeight="1" x14ac:dyDescent="0.25">
      <c r="A854" s="1935"/>
      <c r="B854" s="1930"/>
      <c r="C854" s="1931"/>
      <c r="D854" s="1926"/>
      <c r="E854" s="709"/>
      <c r="F854" s="709"/>
      <c r="G854" s="1932"/>
      <c r="H854" s="1932"/>
      <c r="I854" s="407"/>
      <c r="J854" s="407"/>
      <c r="K854" s="407"/>
      <c r="L854" s="407"/>
      <c r="M854" s="407"/>
      <c r="N854" s="418"/>
      <c r="P854" s="1935"/>
      <c r="Q854" s="1933"/>
      <c r="R854" s="1934"/>
      <c r="S854" s="1924"/>
      <c r="T854" s="421"/>
      <c r="U854" s="421"/>
      <c r="V854" s="1925"/>
      <c r="W854" s="1925"/>
      <c r="X854" s="410"/>
      <c r="Y854" s="410"/>
      <c r="Z854" s="410"/>
      <c r="AA854" s="410"/>
      <c r="AB854" s="410"/>
      <c r="AC854" s="420"/>
      <c r="AE854" s="1872"/>
      <c r="AF854" s="1873"/>
      <c r="AG854" s="1873"/>
      <c r="AH854" s="1873"/>
      <c r="AI854" s="1873"/>
    </row>
    <row r="855" spans="1:35" ht="15.75" customHeight="1" x14ac:dyDescent="0.25">
      <c r="A855" s="1935"/>
      <c r="B855" s="710"/>
      <c r="C855" s="710"/>
      <c r="D855" s="710"/>
      <c r="E855" s="709"/>
      <c r="F855" s="709"/>
      <c r="G855" s="1926" t="s">
        <v>109</v>
      </c>
      <c r="H855" s="1926"/>
      <c r="I855" s="407"/>
      <c r="J855" s="407"/>
      <c r="K855" s="407"/>
      <c r="L855" s="407"/>
      <c r="M855" s="407"/>
      <c r="N855" s="418"/>
      <c r="P855" s="1935"/>
      <c r="Q855" s="423"/>
      <c r="R855" s="423"/>
      <c r="S855" s="423"/>
      <c r="T855" s="421"/>
      <c r="U855" s="421"/>
      <c r="V855" s="1927" t="s">
        <v>109</v>
      </c>
      <c r="W855" s="1927"/>
      <c r="X855" s="410"/>
      <c r="Y855" s="410"/>
      <c r="Z855" s="410"/>
      <c r="AA855" s="410"/>
      <c r="AB855" s="410"/>
      <c r="AC855" s="420"/>
      <c r="AE855" s="1872"/>
      <c r="AF855" s="1873"/>
      <c r="AG855" s="1873"/>
      <c r="AH855" s="1873"/>
      <c r="AI855" s="1873"/>
    </row>
    <row r="856" spans="1:35" ht="15.75" customHeight="1" x14ac:dyDescent="0.25">
      <c r="A856" s="1935"/>
      <c r="B856" s="711" t="s">
        <v>39</v>
      </c>
      <c r="C856" s="711" t="s">
        <v>103</v>
      </c>
      <c r="D856" s="711" t="s">
        <v>36</v>
      </c>
      <c r="E856" s="709"/>
      <c r="F856" s="709"/>
      <c r="G856" s="712"/>
      <c r="H856" s="713"/>
      <c r="I856" s="407"/>
      <c r="J856" s="407"/>
      <c r="K856" s="407"/>
      <c r="L856" s="407"/>
      <c r="M856" s="407"/>
      <c r="N856" s="418"/>
      <c r="P856" s="1935"/>
      <c r="Q856" s="468" t="s">
        <v>39</v>
      </c>
      <c r="R856" s="468" t="s">
        <v>103</v>
      </c>
      <c r="S856" s="468" t="s">
        <v>36</v>
      </c>
      <c r="T856" s="421"/>
      <c r="U856" s="421"/>
      <c r="V856" s="428"/>
      <c r="W856" s="429"/>
      <c r="X856" s="410"/>
      <c r="Y856" s="410"/>
      <c r="Z856" s="410"/>
      <c r="AA856" s="410"/>
      <c r="AB856" s="410"/>
      <c r="AC856" s="420"/>
      <c r="AE856" s="1872"/>
      <c r="AF856" s="1873"/>
      <c r="AG856" s="1873"/>
      <c r="AH856" s="1873"/>
      <c r="AI856" s="1873"/>
    </row>
    <row r="857" spans="1:35" ht="15.75" customHeight="1" x14ac:dyDescent="0.25">
      <c r="A857" s="1935"/>
      <c r="B857" s="430">
        <v>150</v>
      </c>
      <c r="C857" s="431" t="s">
        <v>355</v>
      </c>
      <c r="D857" s="714" t="s">
        <v>344</v>
      </c>
      <c r="E857" s="709"/>
      <c r="F857" s="709"/>
      <c r="G857" s="715">
        <f>(B857/B853)*G853</f>
        <v>750</v>
      </c>
      <c r="H857" s="716" t="str">
        <f t="shared" ref="H857:H876" si="34">C857</f>
        <v>g</v>
      </c>
      <c r="I857" s="407"/>
      <c r="J857" s="407"/>
      <c r="K857" s="407"/>
      <c r="L857" s="407"/>
      <c r="M857" s="407"/>
      <c r="N857" s="418"/>
      <c r="P857" s="1935"/>
      <c r="Q857" s="430">
        <v>150</v>
      </c>
      <c r="R857" s="431" t="s">
        <v>355</v>
      </c>
      <c r="S857" s="717" t="s">
        <v>344</v>
      </c>
      <c r="T857" s="421"/>
      <c r="U857" s="421"/>
      <c r="V857" s="436">
        <f>(Q857/Q853)*V853</f>
        <v>750</v>
      </c>
      <c r="W857" s="437" t="str">
        <f t="shared" ref="W857:W876" si="35">R857</f>
        <v>g</v>
      </c>
      <c r="X857" s="410"/>
      <c r="Y857" s="410"/>
      <c r="Z857" s="410"/>
      <c r="AA857" s="410"/>
      <c r="AB857" s="410"/>
      <c r="AC857" s="420"/>
      <c r="AE857" s="1872"/>
      <c r="AF857" s="1873"/>
      <c r="AG857" s="1873"/>
      <c r="AH857" s="1873"/>
      <c r="AI857" s="1873"/>
    </row>
    <row r="858" spans="1:35" ht="15.75" customHeight="1" x14ac:dyDescent="0.25">
      <c r="A858" s="1935"/>
      <c r="B858" s="430">
        <v>80</v>
      </c>
      <c r="C858" s="431" t="s">
        <v>355</v>
      </c>
      <c r="D858" s="714" t="s">
        <v>344</v>
      </c>
      <c r="E858" s="709"/>
      <c r="F858" s="709"/>
      <c r="G858" s="715">
        <f>(B858/B853)*G853</f>
        <v>400</v>
      </c>
      <c r="H858" s="716" t="str">
        <f t="shared" si="34"/>
        <v>g</v>
      </c>
      <c r="I858" s="407"/>
      <c r="J858" s="407"/>
      <c r="K858" s="407"/>
      <c r="L858" s="407"/>
      <c r="M858" s="407"/>
      <c r="N858" s="418"/>
      <c r="P858" s="1935"/>
      <c r="Q858" s="430">
        <v>80</v>
      </c>
      <c r="R858" s="431" t="s">
        <v>355</v>
      </c>
      <c r="S858" s="717" t="s">
        <v>344</v>
      </c>
      <c r="T858" s="421"/>
      <c r="U858" s="421"/>
      <c r="V858" s="436">
        <f>(Q858/Q853)*V853</f>
        <v>400</v>
      </c>
      <c r="W858" s="437" t="str">
        <f t="shared" si="35"/>
        <v>g</v>
      </c>
      <c r="X858" s="410"/>
      <c r="Y858" s="410"/>
      <c r="Z858" s="410"/>
      <c r="AA858" s="410"/>
      <c r="AB858" s="410"/>
      <c r="AC858" s="420"/>
      <c r="AE858" s="1872"/>
      <c r="AF858" s="1873"/>
      <c r="AG858" s="1873"/>
      <c r="AH858" s="1873"/>
      <c r="AI858" s="1873"/>
    </row>
    <row r="859" spans="1:35" ht="15.75" customHeight="1" x14ac:dyDescent="0.25">
      <c r="A859" s="1935"/>
      <c r="B859" s="430">
        <v>1</v>
      </c>
      <c r="C859" s="431" t="s">
        <v>118</v>
      </c>
      <c r="D859" s="714" t="s">
        <v>344</v>
      </c>
      <c r="E859" s="709"/>
      <c r="F859" s="709"/>
      <c r="G859" s="718">
        <f>(B859/B853)*G853</f>
        <v>5</v>
      </c>
      <c r="H859" s="716" t="str">
        <f t="shared" si="34"/>
        <v>blanc</v>
      </c>
      <c r="I859" s="407"/>
      <c r="J859" s="407"/>
      <c r="K859" s="407"/>
      <c r="L859" s="407"/>
      <c r="M859" s="407"/>
      <c r="N859" s="418"/>
      <c r="P859" s="1935"/>
      <c r="Q859" s="430">
        <v>1</v>
      </c>
      <c r="R859" s="431" t="s">
        <v>118</v>
      </c>
      <c r="S859" s="717" t="s">
        <v>344</v>
      </c>
      <c r="T859" s="421"/>
      <c r="U859" s="421"/>
      <c r="V859" s="436">
        <f>(Q859/Q853)*V853</f>
        <v>5</v>
      </c>
      <c r="W859" s="437" t="str">
        <f t="shared" si="35"/>
        <v>blanc</v>
      </c>
      <c r="X859" s="410"/>
      <c r="Y859" s="410"/>
      <c r="Z859" s="410"/>
      <c r="AA859" s="410"/>
      <c r="AB859" s="410"/>
      <c r="AC859" s="420"/>
      <c r="AE859" s="1872"/>
      <c r="AF859" s="1873"/>
      <c r="AG859" s="1873"/>
      <c r="AH859" s="1873"/>
      <c r="AI859" s="1873"/>
    </row>
    <row r="860" spans="1:35" ht="18.75" x14ac:dyDescent="0.25">
      <c r="A860" s="1935"/>
      <c r="B860" s="430">
        <v>2</v>
      </c>
      <c r="C860" s="431" t="s">
        <v>125</v>
      </c>
      <c r="D860" s="714" t="s">
        <v>344</v>
      </c>
      <c r="E860" s="709"/>
      <c r="F860" s="709"/>
      <c r="G860" s="719">
        <f>(B860/B853)*G853</f>
        <v>10</v>
      </c>
      <c r="H860" s="716" t="str">
        <f t="shared" si="34"/>
        <v>pincées</v>
      </c>
      <c r="I860" s="407"/>
      <c r="J860" s="407"/>
      <c r="K860" s="407"/>
      <c r="L860" s="407"/>
      <c r="M860" s="407"/>
      <c r="N860" s="418"/>
      <c r="P860" s="1935"/>
      <c r="Q860" s="430">
        <v>2</v>
      </c>
      <c r="R860" s="431" t="s">
        <v>125</v>
      </c>
      <c r="S860" s="717" t="s">
        <v>344</v>
      </c>
      <c r="T860" s="421"/>
      <c r="U860" s="421"/>
      <c r="V860" s="436">
        <f>(Q860/Q853)*V853</f>
        <v>10</v>
      </c>
      <c r="W860" s="437" t="str">
        <f t="shared" si="35"/>
        <v>pincées</v>
      </c>
      <c r="X860" s="410"/>
      <c r="Y860" s="410"/>
      <c r="Z860" s="410"/>
      <c r="AA860" s="410"/>
      <c r="AB860" s="410"/>
      <c r="AC860" s="420"/>
      <c r="AE860" s="440" t="s">
        <v>402</v>
      </c>
    </row>
    <row r="861" spans="1:35" ht="15.75" x14ac:dyDescent="0.25">
      <c r="A861" s="1935"/>
      <c r="B861" s="430"/>
      <c r="C861" s="431"/>
      <c r="D861" s="714"/>
      <c r="E861" s="709"/>
      <c r="F861" s="709"/>
      <c r="G861" s="719">
        <f>(B861/B853)*G853</f>
        <v>0</v>
      </c>
      <c r="H861" s="716">
        <f t="shared" si="34"/>
        <v>0</v>
      </c>
      <c r="I861" s="407"/>
      <c r="J861" s="407"/>
      <c r="K861" s="407"/>
      <c r="L861" s="407"/>
      <c r="M861" s="407"/>
      <c r="N861" s="418"/>
      <c r="P861" s="1935"/>
      <c r="Q861" s="430"/>
      <c r="R861" s="431"/>
      <c r="S861" s="717"/>
      <c r="T861" s="421"/>
      <c r="U861" s="421"/>
      <c r="V861" s="442">
        <f>(Q861/Q853)*V853</f>
        <v>0</v>
      </c>
      <c r="W861" s="437">
        <f t="shared" si="35"/>
        <v>0</v>
      </c>
      <c r="X861" s="410"/>
      <c r="Y861" s="410"/>
      <c r="Z861" s="410"/>
      <c r="AA861" s="410"/>
      <c r="AB861" s="410"/>
      <c r="AC861" s="420"/>
      <c r="AE861" s="441" t="s">
        <v>402</v>
      </c>
    </row>
    <row r="862" spans="1:35" ht="15.75" x14ac:dyDescent="0.25">
      <c r="A862" s="1935"/>
      <c r="B862" s="430"/>
      <c r="C862" s="431"/>
      <c r="D862" s="714"/>
      <c r="E862" s="709"/>
      <c r="F862" s="709"/>
      <c r="G862" s="719">
        <f>(B862/B853)*G853</f>
        <v>0</v>
      </c>
      <c r="H862" s="716">
        <f t="shared" si="34"/>
        <v>0</v>
      </c>
      <c r="I862" s="407"/>
      <c r="J862" s="407"/>
      <c r="K862" s="407"/>
      <c r="L862" s="407"/>
      <c r="M862" s="407"/>
      <c r="N862" s="418"/>
      <c r="P862" s="1935"/>
      <c r="Q862" s="430"/>
      <c r="R862" s="431"/>
      <c r="S862" s="717"/>
      <c r="T862" s="421"/>
      <c r="U862" s="421"/>
      <c r="V862" s="442">
        <f>(Q862/Q853)*V853</f>
        <v>0</v>
      </c>
      <c r="W862" s="437">
        <f t="shared" si="35"/>
        <v>0</v>
      </c>
      <c r="X862" s="410"/>
      <c r="Y862" s="410"/>
      <c r="Z862" s="410"/>
      <c r="AA862" s="410"/>
      <c r="AB862" s="410"/>
      <c r="AC862" s="420"/>
      <c r="AE862" s="441" t="s">
        <v>402</v>
      </c>
    </row>
    <row r="863" spans="1:35" ht="15.75" x14ac:dyDescent="0.25">
      <c r="A863" s="1935"/>
      <c r="B863" s="430"/>
      <c r="C863" s="431"/>
      <c r="D863" s="714"/>
      <c r="E863" s="709"/>
      <c r="F863" s="709"/>
      <c r="G863" s="719">
        <f>(B863/B853)*G853</f>
        <v>0</v>
      </c>
      <c r="H863" s="716">
        <f t="shared" si="34"/>
        <v>0</v>
      </c>
      <c r="I863" s="407"/>
      <c r="J863" s="407"/>
      <c r="K863" s="407"/>
      <c r="L863" s="407"/>
      <c r="M863" s="407"/>
      <c r="N863" s="418"/>
      <c r="P863" s="1935"/>
      <c r="Q863" s="430"/>
      <c r="R863" s="431"/>
      <c r="S863" s="717"/>
      <c r="T863" s="421"/>
      <c r="U863" s="421"/>
      <c r="V863" s="442">
        <f>(Q863/Q853)*V853</f>
        <v>0</v>
      </c>
      <c r="W863" s="437">
        <f t="shared" si="35"/>
        <v>0</v>
      </c>
      <c r="X863" s="410"/>
      <c r="Y863" s="410"/>
      <c r="Z863" s="410"/>
      <c r="AA863" s="410"/>
      <c r="AB863" s="410"/>
      <c r="AC863" s="420"/>
      <c r="AE863" s="441" t="s">
        <v>402</v>
      </c>
    </row>
    <row r="864" spans="1:35" ht="15.75" x14ac:dyDescent="0.25">
      <c r="A864" s="1935"/>
      <c r="B864" s="430"/>
      <c r="C864" s="431"/>
      <c r="D864" s="714"/>
      <c r="E864" s="709"/>
      <c r="F864" s="709"/>
      <c r="G864" s="719">
        <f>(B864/B853)*G853</f>
        <v>0</v>
      </c>
      <c r="H864" s="716">
        <f t="shared" si="34"/>
        <v>0</v>
      </c>
      <c r="I864" s="407"/>
      <c r="J864" s="407"/>
      <c r="K864" s="407"/>
      <c r="L864" s="407"/>
      <c r="M864" s="407"/>
      <c r="N864" s="418"/>
      <c r="P864" s="1935"/>
      <c r="Q864" s="430"/>
      <c r="R864" s="431"/>
      <c r="S864" s="717"/>
      <c r="T864" s="421"/>
      <c r="U864" s="421"/>
      <c r="V864" s="442">
        <f>(Q864/Q853)*V853</f>
        <v>0</v>
      </c>
      <c r="W864" s="437">
        <f t="shared" si="35"/>
        <v>0</v>
      </c>
      <c r="X864" s="410"/>
      <c r="Y864" s="410"/>
      <c r="Z864" s="410"/>
      <c r="AA864" s="410"/>
      <c r="AB864" s="410"/>
      <c r="AC864" s="420"/>
      <c r="AE864" s="441" t="s">
        <v>402</v>
      </c>
    </row>
    <row r="865" spans="1:35" ht="15.75" x14ac:dyDescent="0.25">
      <c r="A865" s="1935"/>
      <c r="B865" s="430"/>
      <c r="C865" s="431"/>
      <c r="D865" s="714"/>
      <c r="E865" s="709"/>
      <c r="F865" s="709"/>
      <c r="G865" s="719">
        <f>(B865/B853)*G853</f>
        <v>0</v>
      </c>
      <c r="H865" s="716">
        <f t="shared" si="34"/>
        <v>0</v>
      </c>
      <c r="I865" s="407"/>
      <c r="J865" s="407"/>
      <c r="K865" s="407"/>
      <c r="L865" s="407"/>
      <c r="M865" s="407"/>
      <c r="N865" s="418"/>
      <c r="P865" s="1935"/>
      <c r="Q865" s="430"/>
      <c r="R865" s="431"/>
      <c r="S865" s="717"/>
      <c r="T865" s="421"/>
      <c r="U865" s="421"/>
      <c r="V865" s="442">
        <f>(Q865/Q853)*V853</f>
        <v>0</v>
      </c>
      <c r="W865" s="437">
        <f t="shared" si="35"/>
        <v>0</v>
      </c>
      <c r="X865" s="410"/>
      <c r="Y865" s="410"/>
      <c r="Z865" s="410"/>
      <c r="AA865" s="410"/>
      <c r="AB865" s="410"/>
      <c r="AC865" s="420"/>
      <c r="AE865" s="441" t="s">
        <v>402</v>
      </c>
    </row>
    <row r="866" spans="1:35" ht="15.75" x14ac:dyDescent="0.25">
      <c r="A866" s="1935"/>
      <c r="B866" s="430"/>
      <c r="C866" s="431"/>
      <c r="D866" s="714"/>
      <c r="E866" s="709"/>
      <c r="F866" s="709"/>
      <c r="G866" s="719">
        <f>(B866/B853)*G853</f>
        <v>0</v>
      </c>
      <c r="H866" s="716">
        <f t="shared" si="34"/>
        <v>0</v>
      </c>
      <c r="I866" s="407"/>
      <c r="J866" s="407"/>
      <c r="K866" s="407"/>
      <c r="L866" s="407"/>
      <c r="M866" s="407"/>
      <c r="N866" s="418"/>
      <c r="P866" s="1935"/>
      <c r="Q866" s="430"/>
      <c r="R866" s="431"/>
      <c r="S866" s="717"/>
      <c r="T866" s="421"/>
      <c r="U866" s="421"/>
      <c r="V866" s="442">
        <f>(Q866/Q853)*V853</f>
        <v>0</v>
      </c>
      <c r="W866" s="437">
        <f t="shared" si="35"/>
        <v>0</v>
      </c>
      <c r="X866" s="410"/>
      <c r="Y866" s="410"/>
      <c r="Z866" s="410"/>
      <c r="AA866" s="410"/>
      <c r="AB866" s="410"/>
      <c r="AC866" s="420"/>
      <c r="AE866" s="441" t="s">
        <v>402</v>
      </c>
    </row>
    <row r="867" spans="1:35" ht="15.75" x14ac:dyDescent="0.25">
      <c r="A867" s="1935"/>
      <c r="B867" s="430"/>
      <c r="C867" s="431"/>
      <c r="D867" s="714"/>
      <c r="E867" s="709"/>
      <c r="F867" s="709"/>
      <c r="G867" s="719">
        <f>(B867/B853)*G853</f>
        <v>0</v>
      </c>
      <c r="H867" s="716">
        <f t="shared" si="34"/>
        <v>0</v>
      </c>
      <c r="I867" s="407"/>
      <c r="J867" s="407"/>
      <c r="K867" s="407"/>
      <c r="L867" s="407"/>
      <c r="M867" s="407"/>
      <c r="N867" s="418"/>
      <c r="P867" s="1935"/>
      <c r="Q867" s="430"/>
      <c r="R867" s="431"/>
      <c r="S867" s="717"/>
      <c r="T867" s="421"/>
      <c r="U867" s="421"/>
      <c r="V867" s="442">
        <f>(Q867/Q853)*V853</f>
        <v>0</v>
      </c>
      <c r="W867" s="437">
        <f t="shared" si="35"/>
        <v>0</v>
      </c>
      <c r="X867" s="410"/>
      <c r="Y867" s="410"/>
      <c r="Z867" s="410"/>
      <c r="AA867" s="410"/>
      <c r="AB867" s="410"/>
      <c r="AC867" s="420"/>
      <c r="AE867" s="441" t="s">
        <v>402</v>
      </c>
    </row>
    <row r="868" spans="1:35" ht="15.75" x14ac:dyDescent="0.25">
      <c r="A868" s="1935"/>
      <c r="B868" s="430"/>
      <c r="C868" s="431"/>
      <c r="D868" s="714"/>
      <c r="E868" s="709"/>
      <c r="F868" s="709"/>
      <c r="G868" s="719">
        <f>(B868/B853)*G853</f>
        <v>0</v>
      </c>
      <c r="H868" s="716">
        <f t="shared" si="34"/>
        <v>0</v>
      </c>
      <c r="I868" s="407"/>
      <c r="J868" s="407"/>
      <c r="K868" s="407"/>
      <c r="L868" s="407"/>
      <c r="M868" s="407"/>
      <c r="N868" s="418"/>
      <c r="P868" s="1935"/>
      <c r="Q868" s="430"/>
      <c r="R868" s="431"/>
      <c r="S868" s="717"/>
      <c r="T868" s="421"/>
      <c r="U868" s="421"/>
      <c r="V868" s="442">
        <f>(Q868/Q853)*V853</f>
        <v>0</v>
      </c>
      <c r="W868" s="437">
        <f t="shared" si="35"/>
        <v>0</v>
      </c>
      <c r="X868" s="410"/>
      <c r="Y868" s="410"/>
      <c r="Z868" s="410"/>
      <c r="AA868" s="410"/>
      <c r="AB868" s="410"/>
      <c r="AC868" s="420"/>
      <c r="AE868" s="441" t="s">
        <v>402</v>
      </c>
    </row>
    <row r="869" spans="1:35" ht="15.75" x14ac:dyDescent="0.25">
      <c r="A869" s="1935"/>
      <c r="B869" s="430"/>
      <c r="C869" s="431"/>
      <c r="D869" s="714"/>
      <c r="E869" s="709"/>
      <c r="F869" s="709"/>
      <c r="G869" s="719">
        <f>(B869/B853)*G853</f>
        <v>0</v>
      </c>
      <c r="H869" s="716">
        <f t="shared" si="34"/>
        <v>0</v>
      </c>
      <c r="I869" s="407"/>
      <c r="J869" s="407"/>
      <c r="K869" s="407"/>
      <c r="L869" s="407"/>
      <c r="M869" s="407"/>
      <c r="N869" s="418"/>
      <c r="P869" s="1935"/>
      <c r="Q869" s="430"/>
      <c r="R869" s="431"/>
      <c r="S869" s="717"/>
      <c r="T869" s="421"/>
      <c r="U869" s="421"/>
      <c r="V869" s="442">
        <f>(Q869/Q853)*V853</f>
        <v>0</v>
      </c>
      <c r="W869" s="437">
        <f t="shared" si="35"/>
        <v>0</v>
      </c>
      <c r="X869" s="410"/>
      <c r="Y869" s="410"/>
      <c r="Z869" s="410"/>
      <c r="AA869" s="410"/>
      <c r="AB869" s="410"/>
      <c r="AC869" s="420"/>
      <c r="AE869" s="441" t="s">
        <v>402</v>
      </c>
    </row>
    <row r="870" spans="1:35" ht="15.75" x14ac:dyDescent="0.25">
      <c r="A870" s="1935"/>
      <c r="B870" s="430"/>
      <c r="C870" s="431"/>
      <c r="D870" s="714"/>
      <c r="E870" s="709"/>
      <c r="F870" s="709"/>
      <c r="G870" s="719">
        <f>(B870/B853)*G853</f>
        <v>0</v>
      </c>
      <c r="H870" s="716">
        <f t="shared" si="34"/>
        <v>0</v>
      </c>
      <c r="I870" s="407"/>
      <c r="J870" s="407"/>
      <c r="K870" s="407"/>
      <c r="L870" s="407"/>
      <c r="M870" s="407"/>
      <c r="N870" s="418"/>
      <c r="P870" s="1935"/>
      <c r="Q870" s="430"/>
      <c r="R870" s="431"/>
      <c r="S870" s="717"/>
      <c r="T870" s="421"/>
      <c r="U870" s="421"/>
      <c r="V870" s="442">
        <f>(Q870/Q853)*V853</f>
        <v>0</v>
      </c>
      <c r="W870" s="437">
        <f t="shared" si="35"/>
        <v>0</v>
      </c>
      <c r="X870" s="410"/>
      <c r="Y870" s="410"/>
      <c r="Z870" s="410"/>
      <c r="AA870" s="410"/>
      <c r="AB870" s="410"/>
      <c r="AC870" s="420"/>
      <c r="AE870" s="441" t="s">
        <v>402</v>
      </c>
    </row>
    <row r="871" spans="1:35" ht="15.75" x14ac:dyDescent="0.25">
      <c r="A871" s="1935"/>
      <c r="B871" s="430"/>
      <c r="C871" s="431"/>
      <c r="D871" s="714"/>
      <c r="E871" s="709"/>
      <c r="F871" s="709"/>
      <c r="G871" s="719">
        <f>(B871/B853)*G853</f>
        <v>0</v>
      </c>
      <c r="H871" s="716">
        <f t="shared" si="34"/>
        <v>0</v>
      </c>
      <c r="I871" s="407"/>
      <c r="J871" s="407"/>
      <c r="K871" s="407"/>
      <c r="L871" s="407"/>
      <c r="M871" s="407"/>
      <c r="N871" s="418"/>
      <c r="P871" s="1935"/>
      <c r="Q871" s="430"/>
      <c r="R871" s="431"/>
      <c r="S871" s="717"/>
      <c r="T871" s="421"/>
      <c r="U871" s="421"/>
      <c r="V871" s="442">
        <f>(Q871/Q853)*V853</f>
        <v>0</v>
      </c>
      <c r="W871" s="437">
        <f t="shared" si="35"/>
        <v>0</v>
      </c>
      <c r="X871" s="410"/>
      <c r="Y871" s="410"/>
      <c r="Z871" s="410"/>
      <c r="AA871" s="410"/>
      <c r="AB871" s="410"/>
      <c r="AC871" s="420"/>
      <c r="AE871" s="441" t="s">
        <v>402</v>
      </c>
    </row>
    <row r="872" spans="1:35" ht="15.75" x14ac:dyDescent="0.25">
      <c r="A872" s="1935"/>
      <c r="B872" s="430"/>
      <c r="C872" s="431"/>
      <c r="D872" s="714"/>
      <c r="E872" s="709"/>
      <c r="F872" s="709"/>
      <c r="G872" s="719">
        <f>(B872/B853)*G853</f>
        <v>0</v>
      </c>
      <c r="H872" s="716">
        <f t="shared" si="34"/>
        <v>0</v>
      </c>
      <c r="I872" s="407"/>
      <c r="J872" s="407"/>
      <c r="K872" s="407"/>
      <c r="L872" s="407"/>
      <c r="M872" s="407"/>
      <c r="N872" s="418"/>
      <c r="P872" s="1935"/>
      <c r="Q872" s="430"/>
      <c r="R872" s="431"/>
      <c r="S872" s="717"/>
      <c r="T872" s="421"/>
      <c r="U872" s="421"/>
      <c r="V872" s="442">
        <f>(Q872/Q853)*V853</f>
        <v>0</v>
      </c>
      <c r="W872" s="437">
        <f t="shared" si="35"/>
        <v>0</v>
      </c>
      <c r="X872" s="410"/>
      <c r="Y872" s="410"/>
      <c r="Z872" s="410"/>
      <c r="AA872" s="410"/>
      <c r="AB872" s="410"/>
      <c r="AC872" s="420"/>
      <c r="AE872" s="441" t="s">
        <v>402</v>
      </c>
    </row>
    <row r="873" spans="1:35" ht="15.75" x14ac:dyDescent="0.25">
      <c r="A873" s="1935"/>
      <c r="B873" s="430"/>
      <c r="C873" s="431"/>
      <c r="D873" s="714"/>
      <c r="E873" s="709"/>
      <c r="F873" s="709"/>
      <c r="G873" s="719">
        <f>(B873/B853)*G853</f>
        <v>0</v>
      </c>
      <c r="H873" s="716">
        <f t="shared" si="34"/>
        <v>0</v>
      </c>
      <c r="I873" s="407"/>
      <c r="J873" s="407"/>
      <c r="K873" s="407"/>
      <c r="L873" s="407"/>
      <c r="M873" s="407"/>
      <c r="N873" s="418"/>
      <c r="P873" s="1935"/>
      <c r="Q873" s="430"/>
      <c r="R873" s="431"/>
      <c r="S873" s="717"/>
      <c r="T873" s="421"/>
      <c r="U873" s="421"/>
      <c r="V873" s="442">
        <f>(Q873/Q853)*V853</f>
        <v>0</v>
      </c>
      <c r="W873" s="437">
        <f t="shared" si="35"/>
        <v>0</v>
      </c>
      <c r="X873" s="410"/>
      <c r="Y873" s="410"/>
      <c r="Z873" s="410"/>
      <c r="AA873" s="410"/>
      <c r="AB873" s="410"/>
      <c r="AC873" s="420"/>
      <c r="AE873" s="441" t="s">
        <v>402</v>
      </c>
    </row>
    <row r="874" spans="1:35" ht="15.75" x14ac:dyDescent="0.25">
      <c r="A874" s="1935"/>
      <c r="B874" s="430"/>
      <c r="C874" s="431"/>
      <c r="D874" s="714"/>
      <c r="E874" s="709"/>
      <c r="F874" s="709"/>
      <c r="G874" s="719">
        <f>(B874/B853)*G853</f>
        <v>0</v>
      </c>
      <c r="H874" s="716">
        <f t="shared" si="34"/>
        <v>0</v>
      </c>
      <c r="I874" s="407"/>
      <c r="J874" s="407"/>
      <c r="K874" s="407"/>
      <c r="L874" s="407"/>
      <c r="M874" s="407"/>
      <c r="N874" s="418"/>
      <c r="P874" s="1935"/>
      <c r="Q874" s="430"/>
      <c r="R874" s="431"/>
      <c r="S874" s="717"/>
      <c r="T874" s="421"/>
      <c r="U874" s="421"/>
      <c r="V874" s="442">
        <f>(Q874/Q853)*V853</f>
        <v>0</v>
      </c>
      <c r="W874" s="437">
        <f t="shared" si="35"/>
        <v>0</v>
      </c>
      <c r="X874" s="410"/>
      <c r="Y874" s="410"/>
      <c r="Z874" s="410"/>
      <c r="AA874" s="410"/>
      <c r="AB874" s="410"/>
      <c r="AC874" s="420"/>
      <c r="AE874" s="441" t="s">
        <v>402</v>
      </c>
    </row>
    <row r="875" spans="1:35" ht="15.75" x14ac:dyDescent="0.25">
      <c r="A875" s="1935"/>
      <c r="B875" s="430"/>
      <c r="C875" s="431"/>
      <c r="D875" s="714"/>
      <c r="E875" s="709"/>
      <c r="F875" s="709"/>
      <c r="G875" s="719">
        <f>(B875/B853)*G853</f>
        <v>0</v>
      </c>
      <c r="H875" s="716">
        <f t="shared" si="34"/>
        <v>0</v>
      </c>
      <c r="I875" s="407"/>
      <c r="J875" s="407"/>
      <c r="K875" s="407"/>
      <c r="L875" s="407"/>
      <c r="M875" s="407"/>
      <c r="N875" s="418"/>
      <c r="P875" s="1935"/>
      <c r="Q875" s="430"/>
      <c r="R875" s="431"/>
      <c r="S875" s="717"/>
      <c r="T875" s="421"/>
      <c r="U875" s="421"/>
      <c r="V875" s="442">
        <f>(Q875/Q853)*V853</f>
        <v>0</v>
      </c>
      <c r="W875" s="437">
        <f t="shared" si="35"/>
        <v>0</v>
      </c>
      <c r="X875" s="410"/>
      <c r="Y875" s="410"/>
      <c r="Z875" s="410"/>
      <c r="AA875" s="410"/>
      <c r="AB875" s="410"/>
      <c r="AC875" s="420"/>
      <c r="AE875" s="441" t="s">
        <v>402</v>
      </c>
    </row>
    <row r="876" spans="1:35" ht="15.75" x14ac:dyDescent="0.25">
      <c r="A876" s="1935"/>
      <c r="B876" s="430"/>
      <c r="C876" s="431"/>
      <c r="D876" s="714"/>
      <c r="E876" s="709"/>
      <c r="F876" s="709"/>
      <c r="G876" s="719">
        <f>(B876/B853)*G853</f>
        <v>0</v>
      </c>
      <c r="H876" s="716">
        <f t="shared" si="34"/>
        <v>0</v>
      </c>
      <c r="I876" s="407"/>
      <c r="J876" s="407"/>
      <c r="K876" s="407"/>
      <c r="L876" s="407"/>
      <c r="M876" s="407"/>
      <c r="N876" s="418"/>
      <c r="P876" s="1935"/>
      <c r="Q876" s="430"/>
      <c r="R876" s="431"/>
      <c r="S876" s="717"/>
      <c r="T876" s="421"/>
      <c r="U876" s="421"/>
      <c r="V876" s="442">
        <f>(Q876/Q853)*V853</f>
        <v>0</v>
      </c>
      <c r="W876" s="437">
        <f t="shared" si="35"/>
        <v>0</v>
      </c>
      <c r="X876" s="410"/>
      <c r="Y876" s="410"/>
      <c r="Z876" s="410"/>
      <c r="AA876" s="410"/>
      <c r="AB876" s="410"/>
      <c r="AC876" s="420"/>
      <c r="AE876" s="441" t="s">
        <v>402</v>
      </c>
    </row>
    <row r="877" spans="1:35" ht="15.75" customHeight="1" x14ac:dyDescent="0.25">
      <c r="A877" s="1935"/>
      <c r="B877" s="1928" t="s">
        <v>491</v>
      </c>
      <c r="C877" s="1928"/>
      <c r="D877" s="1928"/>
      <c r="E877" s="1928"/>
      <c r="F877" s="1928"/>
      <c r="G877" s="1928"/>
      <c r="H877" s="1928"/>
      <c r="I877" s="1928"/>
      <c r="J877" s="1928"/>
      <c r="K877" s="1928"/>
      <c r="L877" s="1928"/>
      <c r="M877" s="1928"/>
      <c r="N877" s="1929"/>
      <c r="P877" s="1935"/>
      <c r="Q877" s="1928" t="s">
        <v>491</v>
      </c>
      <c r="R877" s="1928"/>
      <c r="S877" s="1928"/>
      <c r="T877" s="1928"/>
      <c r="U877" s="1928"/>
      <c r="V877" s="1928"/>
      <c r="W877" s="1928"/>
      <c r="X877" s="1928"/>
      <c r="Y877" s="1928"/>
      <c r="Z877" s="1928"/>
      <c r="AA877" s="1928"/>
      <c r="AB877" s="1928"/>
      <c r="AC877" s="1929"/>
      <c r="AE877" s="1870" t="s">
        <v>100</v>
      </c>
      <c r="AF877" s="1871" t="s">
        <v>384</v>
      </c>
      <c r="AG877" s="1871"/>
      <c r="AH877" s="1871"/>
      <c r="AI877" s="1871"/>
    </row>
    <row r="878" spans="1:35" ht="18.75" x14ac:dyDescent="0.25">
      <c r="A878" s="1935"/>
      <c r="B878" s="720" t="s">
        <v>24</v>
      </c>
      <c r="C878" s="444" t="s">
        <v>127</v>
      </c>
      <c r="D878" s="1915"/>
      <c r="E878" s="1916"/>
      <c r="F878" s="1916"/>
      <c r="G878" s="1916"/>
      <c r="H878" s="1916"/>
      <c r="I878" s="1916"/>
      <c r="J878" s="1916"/>
      <c r="K878" s="1916"/>
      <c r="L878" s="1916"/>
      <c r="M878" s="1916"/>
      <c r="N878" s="1917"/>
      <c r="P878" s="1935"/>
      <c r="Q878" s="445" t="s">
        <v>24</v>
      </c>
      <c r="R878" s="444" t="s">
        <v>127</v>
      </c>
      <c r="S878" s="1915"/>
      <c r="T878" s="1916"/>
      <c r="U878" s="1916"/>
      <c r="V878" s="1916"/>
      <c r="W878" s="1916"/>
      <c r="X878" s="1916"/>
      <c r="Y878" s="1916"/>
      <c r="Z878" s="1916"/>
      <c r="AA878" s="1916"/>
      <c r="AB878" s="1916"/>
      <c r="AC878" s="1917"/>
      <c r="AE878" s="1870"/>
      <c r="AF878" s="1871"/>
      <c r="AG878" s="1871"/>
      <c r="AH878" s="1871"/>
      <c r="AI878" s="1871"/>
    </row>
    <row r="879" spans="1:35" ht="15" customHeight="1" x14ac:dyDescent="0.25">
      <c r="A879" s="1935"/>
      <c r="B879" s="1918" t="s">
        <v>288</v>
      </c>
      <c r="C879" s="1918"/>
      <c r="D879" s="1918"/>
      <c r="E879" s="1918"/>
      <c r="F879" s="1918"/>
      <c r="G879" s="1918"/>
      <c r="H879" s="1918"/>
      <c r="I879" s="1918"/>
      <c r="J879" s="1918"/>
      <c r="K879" s="1918"/>
      <c r="L879" s="1918"/>
      <c r="M879" s="1918"/>
      <c r="N879" s="1919"/>
      <c r="P879" s="1935"/>
      <c r="Q879" s="1918" t="s">
        <v>288</v>
      </c>
      <c r="R879" s="1918"/>
      <c r="S879" s="1918"/>
      <c r="T879" s="1918"/>
      <c r="U879" s="1918"/>
      <c r="V879" s="1918"/>
      <c r="W879" s="1918"/>
      <c r="X879" s="1918"/>
      <c r="Y879" s="1918"/>
      <c r="Z879" s="1918"/>
      <c r="AA879" s="1918"/>
      <c r="AB879" s="1918"/>
      <c r="AC879" s="1919"/>
      <c r="AE879" s="1870"/>
      <c r="AF879" s="1871"/>
      <c r="AG879" s="1871"/>
      <c r="AH879" s="1871"/>
      <c r="AI879" s="1871"/>
    </row>
    <row r="880" spans="1:35" ht="15" customHeight="1" x14ac:dyDescent="0.25">
      <c r="A880" s="1935"/>
      <c r="B880" s="1918"/>
      <c r="C880" s="1918"/>
      <c r="D880" s="1918"/>
      <c r="E880" s="1918"/>
      <c r="F880" s="1918"/>
      <c r="G880" s="1918"/>
      <c r="H880" s="1918"/>
      <c r="I880" s="1918"/>
      <c r="J880" s="1918"/>
      <c r="K880" s="1918"/>
      <c r="L880" s="1918"/>
      <c r="M880" s="1918"/>
      <c r="N880" s="1919"/>
      <c r="P880" s="1935"/>
      <c r="Q880" s="1918"/>
      <c r="R880" s="1918"/>
      <c r="S880" s="1918"/>
      <c r="T880" s="1918"/>
      <c r="U880" s="1918"/>
      <c r="V880" s="1918"/>
      <c r="W880" s="1918"/>
      <c r="X880" s="1918"/>
      <c r="Y880" s="1918"/>
      <c r="Z880" s="1918"/>
      <c r="AA880" s="1918"/>
      <c r="AB880" s="1918"/>
      <c r="AC880" s="1919"/>
      <c r="AE880" s="441" t="s">
        <v>402</v>
      </c>
    </row>
    <row r="881" spans="1:31" ht="18.75" x14ac:dyDescent="0.25">
      <c r="A881" s="1935"/>
      <c r="B881" s="1920" t="s">
        <v>375</v>
      </c>
      <c r="C881" s="1920"/>
      <c r="D881" s="1920"/>
      <c r="E881" s="1920"/>
      <c r="F881" s="1920"/>
      <c r="G881" s="1920"/>
      <c r="H881" s="1920"/>
      <c r="I881" s="1920"/>
      <c r="J881" s="1920"/>
      <c r="K881" s="1920"/>
      <c r="L881" s="1920"/>
      <c r="M881" s="1920"/>
      <c r="N881" s="1921"/>
      <c r="P881" s="1935"/>
      <c r="Q881" s="1922" t="s">
        <v>375</v>
      </c>
      <c r="R881" s="1922"/>
      <c r="S881" s="1922"/>
      <c r="T881" s="1922"/>
      <c r="U881" s="1922"/>
      <c r="V881" s="1922"/>
      <c r="W881" s="1922"/>
      <c r="X881" s="1922"/>
      <c r="Y881" s="1922"/>
      <c r="Z881" s="1922"/>
      <c r="AA881" s="1922"/>
      <c r="AB881" s="1922"/>
      <c r="AC881" s="1923"/>
      <c r="AE881" s="441" t="s">
        <v>402</v>
      </c>
    </row>
    <row r="882" spans="1:31" ht="15.75" x14ac:dyDescent="0.25">
      <c r="A882" s="1935"/>
      <c r="B882" s="44"/>
      <c r="C882" s="44"/>
      <c r="D882" s="715">
        <v>10</v>
      </c>
      <c r="E882" s="446"/>
      <c r="F882" s="719">
        <v>2.5</v>
      </c>
      <c r="G882" s="447"/>
      <c r="H882" s="718">
        <v>0.25</v>
      </c>
      <c r="I882" s="448"/>
      <c r="J882" s="448"/>
      <c r="K882" s="448"/>
      <c r="L882" s="448"/>
      <c r="M882" s="448"/>
      <c r="N882" s="449"/>
      <c r="P882" s="1935"/>
      <c r="Q882" s="44"/>
      <c r="R882" s="44"/>
      <c r="S882" s="436">
        <v>10</v>
      </c>
      <c r="T882" s="446"/>
      <c r="U882" s="442">
        <v>2.5</v>
      </c>
      <c r="V882" s="447"/>
      <c r="W882" s="450">
        <v>0.25</v>
      </c>
      <c r="X882" s="448"/>
      <c r="Y882" s="448"/>
      <c r="Z882" s="448"/>
      <c r="AA882" s="448"/>
      <c r="AB882" s="448"/>
      <c r="AC882" s="449"/>
      <c r="AE882" s="441" t="s">
        <v>402</v>
      </c>
    </row>
    <row r="883" spans="1:31" ht="15.75" x14ac:dyDescent="0.25">
      <c r="A883" s="1935"/>
      <c r="B883" s="44"/>
      <c r="C883" s="44"/>
      <c r="D883" s="430">
        <v>150</v>
      </c>
      <c r="E883" s="448"/>
      <c r="F883" s="451">
        <v>2.5</v>
      </c>
      <c r="G883" s="448"/>
      <c r="H883" s="452">
        <v>0.25</v>
      </c>
      <c r="I883" s="448"/>
      <c r="J883" s="448"/>
      <c r="K883" s="448"/>
      <c r="L883" s="448"/>
      <c r="M883" s="448"/>
      <c r="N883" s="449"/>
      <c r="P883" s="1935"/>
      <c r="Q883" s="44"/>
      <c r="R883" s="44"/>
      <c r="S883" s="430">
        <v>150</v>
      </c>
      <c r="T883" s="448"/>
      <c r="U883" s="451">
        <v>2.5</v>
      </c>
      <c r="V883" s="448"/>
      <c r="W883" s="452">
        <v>0.25</v>
      </c>
      <c r="X883" s="448"/>
      <c r="Y883" s="448"/>
      <c r="Z883" s="448"/>
      <c r="AA883" s="448"/>
      <c r="AB883" s="448"/>
      <c r="AC883" s="449"/>
      <c r="AE883" s="441" t="s">
        <v>402</v>
      </c>
    </row>
    <row r="884" spans="1:31" ht="15" customHeight="1" x14ac:dyDescent="0.25">
      <c r="A884" s="1935"/>
      <c r="B884" s="1911" t="s">
        <v>36</v>
      </c>
      <c r="C884" s="1912" t="s">
        <v>97</v>
      </c>
      <c r="D884" s="1912"/>
      <c r="E884" s="1912"/>
      <c r="F884" s="1912"/>
      <c r="G884" s="1912"/>
      <c r="H884" s="1912"/>
      <c r="I884" s="1913" t="s">
        <v>21</v>
      </c>
      <c r="J884" s="1912" t="s">
        <v>23</v>
      </c>
      <c r="K884" s="1912"/>
      <c r="L884" s="1912"/>
      <c r="M884" s="1912"/>
      <c r="N884" s="1912"/>
      <c r="P884" s="1935"/>
      <c r="Q884" s="1914" t="s">
        <v>36</v>
      </c>
      <c r="R884" s="1905" t="s">
        <v>97</v>
      </c>
      <c r="S884" s="1905"/>
      <c r="T884" s="1905"/>
      <c r="U884" s="1905"/>
      <c r="V884" s="1905"/>
      <c r="W884" s="1905"/>
      <c r="X884" s="1904" t="s">
        <v>21</v>
      </c>
      <c r="Y884" s="1905" t="s">
        <v>23</v>
      </c>
      <c r="Z884" s="1905"/>
      <c r="AA884" s="1905"/>
      <c r="AB884" s="1905"/>
      <c r="AC884" s="1906"/>
      <c r="AE884" s="441" t="s">
        <v>402</v>
      </c>
    </row>
    <row r="885" spans="1:31" ht="15" customHeight="1" x14ac:dyDescent="0.25">
      <c r="A885" s="1935"/>
      <c r="B885" s="1911"/>
      <c r="C885" s="1912"/>
      <c r="D885" s="1912"/>
      <c r="E885" s="1912"/>
      <c r="F885" s="1912"/>
      <c r="G885" s="1912"/>
      <c r="H885" s="1912"/>
      <c r="I885" s="1913"/>
      <c r="J885" s="1912"/>
      <c r="K885" s="1912"/>
      <c r="L885" s="1912"/>
      <c r="M885" s="1912"/>
      <c r="N885" s="1912"/>
      <c r="P885" s="1935"/>
      <c r="Q885" s="1914"/>
      <c r="R885" s="1905"/>
      <c r="S885" s="1905"/>
      <c r="T885" s="1905"/>
      <c r="U885" s="1905"/>
      <c r="V885" s="1905"/>
      <c r="W885" s="1905"/>
      <c r="X885" s="1904"/>
      <c r="Y885" s="1905"/>
      <c r="Z885" s="1905"/>
      <c r="AA885" s="1905"/>
      <c r="AB885" s="1905"/>
      <c r="AC885" s="1906"/>
      <c r="AE885" s="441" t="s">
        <v>402</v>
      </c>
    </row>
    <row r="886" spans="1:31" ht="15" customHeight="1" x14ac:dyDescent="0.25">
      <c r="A886" s="1935"/>
      <c r="B886" s="1911" t="s">
        <v>39</v>
      </c>
      <c r="C886" s="1912" t="s">
        <v>369</v>
      </c>
      <c r="D886" s="1912"/>
      <c r="E886" s="1912"/>
      <c r="F886" s="1912"/>
      <c r="G886" s="1912"/>
      <c r="H886" s="1912"/>
      <c r="I886" s="1913" t="s">
        <v>22</v>
      </c>
      <c r="J886" s="1912" t="s">
        <v>265</v>
      </c>
      <c r="K886" s="1912"/>
      <c r="L886" s="1912"/>
      <c r="M886" s="1912"/>
      <c r="N886" s="1912"/>
      <c r="P886" s="1935"/>
      <c r="Q886" s="1914" t="s">
        <v>39</v>
      </c>
      <c r="R886" s="1905" t="s">
        <v>369</v>
      </c>
      <c r="S886" s="1905"/>
      <c r="T886" s="1905"/>
      <c r="U886" s="1905"/>
      <c r="V886" s="1905"/>
      <c r="W886" s="1905"/>
      <c r="X886" s="1904" t="s">
        <v>22</v>
      </c>
      <c r="Y886" s="1905" t="s">
        <v>265</v>
      </c>
      <c r="Z886" s="1905"/>
      <c r="AA886" s="1905"/>
      <c r="AB886" s="1905"/>
      <c r="AC886" s="1906"/>
      <c r="AE886" s="441" t="s">
        <v>402</v>
      </c>
    </row>
    <row r="887" spans="1:31" ht="15" customHeight="1" x14ac:dyDescent="0.25">
      <c r="A887" s="1935"/>
      <c r="B887" s="1911"/>
      <c r="C887" s="1912"/>
      <c r="D887" s="1912"/>
      <c r="E887" s="1912"/>
      <c r="F887" s="1912"/>
      <c r="G887" s="1912"/>
      <c r="H887" s="1912"/>
      <c r="I887" s="1913"/>
      <c r="J887" s="1912"/>
      <c r="K887" s="1912"/>
      <c r="L887" s="1912"/>
      <c r="M887" s="1912"/>
      <c r="N887" s="1912"/>
      <c r="P887" s="1935"/>
      <c r="Q887" s="1914"/>
      <c r="R887" s="1905"/>
      <c r="S887" s="1905"/>
      <c r="T887" s="1905"/>
      <c r="U887" s="1905"/>
      <c r="V887" s="1905"/>
      <c r="W887" s="1905"/>
      <c r="X887" s="1904"/>
      <c r="Y887" s="1905"/>
      <c r="Z887" s="1905"/>
      <c r="AA887" s="1905"/>
      <c r="AB887" s="1905"/>
      <c r="AC887" s="1906"/>
      <c r="AE887" s="441" t="s">
        <v>402</v>
      </c>
    </row>
    <row r="888" spans="1:31" ht="15" customHeight="1" x14ac:dyDescent="0.25">
      <c r="A888" s="1935"/>
      <c r="B888" s="1911" t="s">
        <v>103</v>
      </c>
      <c r="C888" s="1912" t="s">
        <v>104</v>
      </c>
      <c r="D888" s="1912"/>
      <c r="E888" s="1912"/>
      <c r="F888" s="1912"/>
      <c r="G888" s="1912"/>
      <c r="H888" s="1912"/>
      <c r="I888" s="1913" t="s">
        <v>24</v>
      </c>
      <c r="J888" s="1912" t="s">
        <v>105</v>
      </c>
      <c r="K888" s="1912"/>
      <c r="L888" s="1912"/>
      <c r="M888" s="1912"/>
      <c r="N888" s="1912"/>
      <c r="P888" s="1935"/>
      <c r="Q888" s="1914" t="s">
        <v>103</v>
      </c>
      <c r="R888" s="1905" t="s">
        <v>104</v>
      </c>
      <c r="S888" s="1905"/>
      <c r="T888" s="1905"/>
      <c r="U888" s="1905"/>
      <c r="V888" s="1905"/>
      <c r="W888" s="1905"/>
      <c r="X888" s="1904" t="s">
        <v>24</v>
      </c>
      <c r="Y888" s="1905" t="s">
        <v>105</v>
      </c>
      <c r="Z888" s="1905"/>
      <c r="AA888" s="1905"/>
      <c r="AB888" s="1905"/>
      <c r="AC888" s="1906"/>
      <c r="AE888" s="441" t="s">
        <v>402</v>
      </c>
    </row>
    <row r="889" spans="1:31" ht="15" customHeight="1" x14ac:dyDescent="0.25">
      <c r="A889" s="1935"/>
      <c r="B889" s="1911"/>
      <c r="C889" s="1912"/>
      <c r="D889" s="1912"/>
      <c r="E889" s="1912"/>
      <c r="F889" s="1912"/>
      <c r="G889" s="1912"/>
      <c r="H889" s="1912"/>
      <c r="I889" s="1913"/>
      <c r="J889" s="1912"/>
      <c r="K889" s="1912"/>
      <c r="L889" s="1912"/>
      <c r="M889" s="1912"/>
      <c r="N889" s="1912"/>
      <c r="P889" s="1935"/>
      <c r="Q889" s="1914"/>
      <c r="R889" s="1905"/>
      <c r="S889" s="1905"/>
      <c r="T889" s="1905"/>
      <c r="U889" s="1905"/>
      <c r="V889" s="1905"/>
      <c r="W889" s="1905"/>
      <c r="X889" s="1904"/>
      <c r="Y889" s="1905"/>
      <c r="Z889" s="1905"/>
      <c r="AA889" s="1905"/>
      <c r="AB889" s="1905"/>
      <c r="AC889" s="1906"/>
      <c r="AE889" s="441" t="s">
        <v>402</v>
      </c>
    </row>
    <row r="890" spans="1:31" ht="15.75" x14ac:dyDescent="0.25">
      <c r="A890" s="1935"/>
      <c r="B890" s="453" t="s">
        <v>108</v>
      </c>
      <c r="C890" s="454" t="str">
        <f ca="1">CELL("nomfichier")</f>
        <v>C:\Users\Joël Leboucher\Desktop\UPRT a faire\EN CHANTIER\fait\PORTION\[ff-14.B-restauration-10.postits-portions.xlsx]Nota</v>
      </c>
      <c r="D890" s="454"/>
      <c r="E890" s="454"/>
      <c r="F890" s="454"/>
      <c r="G890" s="454"/>
      <c r="H890" s="454"/>
      <c r="I890" s="454"/>
      <c r="J890" s="454"/>
      <c r="K890" s="454"/>
      <c r="L890" s="454"/>
      <c r="M890" s="454"/>
      <c r="N890" s="455"/>
      <c r="P890" s="1935"/>
      <c r="Q890" s="453" t="s">
        <v>108</v>
      </c>
      <c r="R890" s="454" t="str">
        <f ca="1">CELL("nomfichier")</f>
        <v>C:\Users\Joël Leboucher\Desktop\UPRT a faire\EN CHANTIER\fait\PORTION\[ff-14.B-restauration-10.postits-portions.xlsx]Nota</v>
      </c>
      <c r="S890" s="454"/>
      <c r="T890" s="454"/>
      <c r="U890" s="454"/>
      <c r="V890" s="454"/>
      <c r="W890" s="454"/>
      <c r="X890" s="454"/>
      <c r="Y890" s="454"/>
      <c r="Z890" s="454"/>
      <c r="AA890" s="454"/>
      <c r="AB890" s="454"/>
      <c r="AC890" s="455"/>
      <c r="AE890" s="441" t="s">
        <v>402</v>
      </c>
    </row>
    <row r="891" spans="1:31" ht="15.75" x14ac:dyDescent="0.25">
      <c r="A891" s="1935"/>
      <c r="B891" s="456" t="s">
        <v>110</v>
      </c>
      <c r="C891" s="454" t="s">
        <v>371</v>
      </c>
      <c r="D891" s="454"/>
      <c r="E891" s="454"/>
      <c r="F891" s="454"/>
      <c r="G891" s="454"/>
      <c r="H891" s="454"/>
      <c r="I891" s="454"/>
      <c r="J891" s="454"/>
      <c r="K891" s="454"/>
      <c r="L891" s="454"/>
      <c r="M891" s="454"/>
      <c r="N891" s="455"/>
      <c r="P891" s="1935"/>
      <c r="Q891" s="456" t="s">
        <v>110</v>
      </c>
      <c r="R891" s="454" t="s">
        <v>371</v>
      </c>
      <c r="S891" s="454"/>
      <c r="T891" s="454"/>
      <c r="U891" s="454"/>
      <c r="V891" s="454"/>
      <c r="W891" s="454"/>
      <c r="X891" s="454"/>
      <c r="Y891" s="454"/>
      <c r="Z891" s="454"/>
      <c r="AA891" s="454"/>
      <c r="AB891" s="454"/>
      <c r="AC891" s="455"/>
      <c r="AE891" s="441" t="s">
        <v>402</v>
      </c>
    </row>
    <row r="892" spans="1:31" ht="16.5" thickBot="1" x14ac:dyDescent="0.3">
      <c r="A892" s="1935"/>
      <c r="B892" s="1907" t="s">
        <v>113</v>
      </c>
      <c r="C892" s="1907"/>
      <c r="D892" s="1907"/>
      <c r="E892" s="1907"/>
      <c r="F892" s="1907"/>
      <c r="G892" s="1907"/>
      <c r="H892" s="1907"/>
      <c r="I892" s="1907"/>
      <c r="J892" s="1907"/>
      <c r="K892" s="1907"/>
      <c r="L892" s="1907"/>
      <c r="M892" s="1907"/>
      <c r="N892" s="1908"/>
      <c r="P892" s="1935"/>
      <c r="Q892" s="1907" t="s">
        <v>113</v>
      </c>
      <c r="R892" s="1907"/>
      <c r="S892" s="1907"/>
      <c r="T892" s="1907"/>
      <c r="U892" s="1907"/>
      <c r="V892" s="1907"/>
      <c r="W892" s="1907"/>
      <c r="X892" s="1907"/>
      <c r="Y892" s="1907"/>
      <c r="Z892" s="1907"/>
      <c r="AA892" s="1907"/>
      <c r="AB892" s="1907"/>
      <c r="AC892" s="1908"/>
      <c r="AE892" s="441" t="s">
        <v>402</v>
      </c>
    </row>
  </sheetData>
  <mergeCells count="1219">
    <mergeCell ref="B10:N11"/>
    <mergeCell ref="Q10:AC11"/>
    <mergeCell ref="B14:G15"/>
    <mergeCell ref="H14:H15"/>
    <mergeCell ref="I14:N15"/>
    <mergeCell ref="Q14:V15"/>
    <mergeCell ref="W14:W15"/>
    <mergeCell ref="X14:AC15"/>
    <mergeCell ref="S20:S21"/>
    <mergeCell ref="V20:W21"/>
    <mergeCell ref="G22:H22"/>
    <mergeCell ref="V22:W22"/>
    <mergeCell ref="B44:N44"/>
    <mergeCell ref="Q44:AC44"/>
    <mergeCell ref="D45:N45"/>
    <mergeCell ref="S45:AC45"/>
    <mergeCell ref="B20:B21"/>
    <mergeCell ref="C20:C21"/>
    <mergeCell ref="D20:D21"/>
    <mergeCell ref="G20:H21"/>
    <mergeCell ref="Q20:Q21"/>
    <mergeCell ref="R20:R21"/>
    <mergeCell ref="G18:H18"/>
    <mergeCell ref="V18:W18"/>
    <mergeCell ref="B19:C19"/>
    <mergeCell ref="G19:H19"/>
    <mergeCell ref="Q19:R19"/>
    <mergeCell ref="V19:W19"/>
    <mergeCell ref="X51:X52"/>
    <mergeCell ref="Y51:AC52"/>
    <mergeCell ref="B53:B54"/>
    <mergeCell ref="C53:H54"/>
    <mergeCell ref="I53:I54"/>
    <mergeCell ref="J53:N54"/>
    <mergeCell ref="Q53:Q54"/>
    <mergeCell ref="R53:W54"/>
    <mergeCell ref="X53:X54"/>
    <mergeCell ref="Y53:AC54"/>
    <mergeCell ref="B46:N47"/>
    <mergeCell ref="Q46:AC47"/>
    <mergeCell ref="B48:N48"/>
    <mergeCell ref="Q48:AC48"/>
    <mergeCell ref="B51:B52"/>
    <mergeCell ref="C51:H52"/>
    <mergeCell ref="I51:I52"/>
    <mergeCell ref="J51:N52"/>
    <mergeCell ref="Q51:Q52"/>
    <mergeCell ref="R51:W52"/>
    <mergeCell ref="G67:H67"/>
    <mergeCell ref="V67:W67"/>
    <mergeCell ref="W63:W64"/>
    <mergeCell ref="X63:AC64"/>
    <mergeCell ref="A64:A108"/>
    <mergeCell ref="P64:P108"/>
    <mergeCell ref="B65:G66"/>
    <mergeCell ref="Q65:W66"/>
    <mergeCell ref="B63:G64"/>
    <mergeCell ref="H63:H64"/>
    <mergeCell ref="I63:N64"/>
    <mergeCell ref="Q63:V64"/>
    <mergeCell ref="X55:X56"/>
    <mergeCell ref="Y55:AC56"/>
    <mergeCell ref="B59:N59"/>
    <mergeCell ref="Q59:AC59"/>
    <mergeCell ref="B61:D61"/>
    <mergeCell ref="Q61:S61"/>
    <mergeCell ref="B55:B56"/>
    <mergeCell ref="C55:H56"/>
    <mergeCell ref="I55:I56"/>
    <mergeCell ref="J55:N56"/>
    <mergeCell ref="Q55:Q56"/>
    <mergeCell ref="R55:W56"/>
    <mergeCell ref="B95:N96"/>
    <mergeCell ref="Q95:AC96"/>
    <mergeCell ref="B97:N97"/>
    <mergeCell ref="Q97:AC97"/>
    <mergeCell ref="A15:A59"/>
    <mergeCell ref="P15:P59"/>
    <mergeCell ref="B16:H17"/>
    <mergeCell ref="Q16:W17"/>
    <mergeCell ref="B93:N93"/>
    <mergeCell ref="Q93:AC93"/>
    <mergeCell ref="D94:N94"/>
    <mergeCell ref="S94:AC94"/>
    <mergeCell ref="G71:H71"/>
    <mergeCell ref="V71:W71"/>
    <mergeCell ref="Q69:Q70"/>
    <mergeCell ref="R69:R70"/>
    <mergeCell ref="S69:S70"/>
    <mergeCell ref="V69:W70"/>
    <mergeCell ref="B69:B70"/>
    <mergeCell ref="C69:C70"/>
    <mergeCell ref="D69:D70"/>
    <mergeCell ref="G69:H70"/>
    <mergeCell ref="B68:C68"/>
    <mergeCell ref="G68:H68"/>
    <mergeCell ref="Q68:R68"/>
    <mergeCell ref="V68:W68"/>
    <mergeCell ref="X104:X105"/>
    <mergeCell ref="Y104:AC105"/>
    <mergeCell ref="B108:N108"/>
    <mergeCell ref="Q108:AC108"/>
    <mergeCell ref="B110:D110"/>
    <mergeCell ref="Q110:S110"/>
    <mergeCell ref="B104:B105"/>
    <mergeCell ref="C104:H105"/>
    <mergeCell ref="I104:I105"/>
    <mergeCell ref="J104:N105"/>
    <mergeCell ref="Q104:Q105"/>
    <mergeCell ref="R104:W105"/>
    <mergeCell ref="X100:X101"/>
    <mergeCell ref="Y100:AC101"/>
    <mergeCell ref="B102:B103"/>
    <mergeCell ref="C102:H103"/>
    <mergeCell ref="I102:I103"/>
    <mergeCell ref="J102:N103"/>
    <mergeCell ref="Q102:Q103"/>
    <mergeCell ref="R102:W103"/>
    <mergeCell ref="X102:X103"/>
    <mergeCell ref="Y102:AC103"/>
    <mergeCell ref="B100:B101"/>
    <mergeCell ref="C100:H101"/>
    <mergeCell ref="I100:I101"/>
    <mergeCell ref="J100:N101"/>
    <mergeCell ref="Q100:Q101"/>
    <mergeCell ref="R100:W101"/>
    <mergeCell ref="S118:S119"/>
    <mergeCell ref="V118:W119"/>
    <mergeCell ref="G120:H120"/>
    <mergeCell ref="V120:W120"/>
    <mergeCell ref="B142:N142"/>
    <mergeCell ref="Q142:AC142"/>
    <mergeCell ref="B118:B119"/>
    <mergeCell ref="C118:C119"/>
    <mergeCell ref="D118:D119"/>
    <mergeCell ref="G118:H119"/>
    <mergeCell ref="Q118:Q119"/>
    <mergeCell ref="R118:R119"/>
    <mergeCell ref="A113:A157"/>
    <mergeCell ref="P113:P157"/>
    <mergeCell ref="B114:G115"/>
    <mergeCell ref="Q114:W115"/>
    <mergeCell ref="G116:H116"/>
    <mergeCell ref="V116:W116"/>
    <mergeCell ref="B117:C117"/>
    <mergeCell ref="G117:H117"/>
    <mergeCell ref="Q117:R117"/>
    <mergeCell ref="V117:W117"/>
    <mergeCell ref="B112:G113"/>
    <mergeCell ref="H112:H113"/>
    <mergeCell ref="I112:N113"/>
    <mergeCell ref="Q112:V113"/>
    <mergeCell ref="W112:W113"/>
    <mergeCell ref="X112:AC113"/>
    <mergeCell ref="X149:X150"/>
    <mergeCell ref="Y149:AC150"/>
    <mergeCell ref="B151:B152"/>
    <mergeCell ref="C151:H152"/>
    <mergeCell ref="I151:I152"/>
    <mergeCell ref="J151:N152"/>
    <mergeCell ref="Q151:Q152"/>
    <mergeCell ref="R151:W152"/>
    <mergeCell ref="X151:X152"/>
    <mergeCell ref="Y151:AC152"/>
    <mergeCell ref="B149:B150"/>
    <mergeCell ref="C149:H150"/>
    <mergeCell ref="I149:I150"/>
    <mergeCell ref="J149:N150"/>
    <mergeCell ref="Q149:Q150"/>
    <mergeCell ref="R149:W150"/>
    <mergeCell ref="D143:N143"/>
    <mergeCell ref="S143:AC143"/>
    <mergeCell ref="B144:N145"/>
    <mergeCell ref="Q144:AC145"/>
    <mergeCell ref="B146:N146"/>
    <mergeCell ref="Q146:AC146"/>
    <mergeCell ref="A162:A206"/>
    <mergeCell ref="P162:P206"/>
    <mergeCell ref="B163:G164"/>
    <mergeCell ref="Q163:W164"/>
    <mergeCell ref="G165:H165"/>
    <mergeCell ref="V165:W165"/>
    <mergeCell ref="B166:C166"/>
    <mergeCell ref="G166:H166"/>
    <mergeCell ref="Q166:R166"/>
    <mergeCell ref="V166:W166"/>
    <mergeCell ref="B161:G162"/>
    <mergeCell ref="H161:H162"/>
    <mergeCell ref="I161:N162"/>
    <mergeCell ref="Q161:V162"/>
    <mergeCell ref="W161:W162"/>
    <mergeCell ref="X161:AC162"/>
    <mergeCell ref="X153:X154"/>
    <mergeCell ref="Y153:AC154"/>
    <mergeCell ref="B157:N157"/>
    <mergeCell ref="Q157:AC157"/>
    <mergeCell ref="B159:D159"/>
    <mergeCell ref="Q159:S159"/>
    <mergeCell ref="B153:B154"/>
    <mergeCell ref="C153:H154"/>
    <mergeCell ref="I153:I154"/>
    <mergeCell ref="J153:N154"/>
    <mergeCell ref="Q153:Q154"/>
    <mergeCell ref="R153:W154"/>
    <mergeCell ref="D192:N192"/>
    <mergeCell ref="S192:AC192"/>
    <mergeCell ref="B193:N194"/>
    <mergeCell ref="Q193:AC194"/>
    <mergeCell ref="B195:N195"/>
    <mergeCell ref="Q195:AC195"/>
    <mergeCell ref="S167:S168"/>
    <mergeCell ref="V167:W168"/>
    <mergeCell ref="G169:H169"/>
    <mergeCell ref="V169:W169"/>
    <mergeCell ref="B191:N191"/>
    <mergeCell ref="Q191:AC191"/>
    <mergeCell ref="B167:B168"/>
    <mergeCell ref="C167:C168"/>
    <mergeCell ref="D167:D168"/>
    <mergeCell ref="G167:H168"/>
    <mergeCell ref="Q167:Q168"/>
    <mergeCell ref="R167:R168"/>
    <mergeCell ref="X202:X203"/>
    <mergeCell ref="Y202:AC203"/>
    <mergeCell ref="B206:N206"/>
    <mergeCell ref="Q206:AC206"/>
    <mergeCell ref="B208:D208"/>
    <mergeCell ref="Q208:S208"/>
    <mergeCell ref="B202:B203"/>
    <mergeCell ref="C202:H203"/>
    <mergeCell ref="I202:I203"/>
    <mergeCell ref="J202:N203"/>
    <mergeCell ref="Q202:Q203"/>
    <mergeCell ref="R202:W203"/>
    <mergeCell ref="X198:X199"/>
    <mergeCell ref="Y198:AC199"/>
    <mergeCell ref="B200:B201"/>
    <mergeCell ref="C200:H201"/>
    <mergeCell ref="I200:I201"/>
    <mergeCell ref="J200:N201"/>
    <mergeCell ref="Q200:Q201"/>
    <mergeCell ref="R200:W201"/>
    <mergeCell ref="X200:X201"/>
    <mergeCell ref="Y200:AC201"/>
    <mergeCell ref="B198:B199"/>
    <mergeCell ref="C198:H199"/>
    <mergeCell ref="I198:I199"/>
    <mergeCell ref="J198:N199"/>
    <mergeCell ref="Q198:Q199"/>
    <mergeCell ref="R198:W199"/>
    <mergeCell ref="S216:S217"/>
    <mergeCell ref="V216:W217"/>
    <mergeCell ref="G218:H218"/>
    <mergeCell ref="V218:W218"/>
    <mergeCell ref="B240:N240"/>
    <mergeCell ref="Q240:AC240"/>
    <mergeCell ref="B216:B217"/>
    <mergeCell ref="C216:C217"/>
    <mergeCell ref="D216:D217"/>
    <mergeCell ref="G216:H217"/>
    <mergeCell ref="Q216:Q217"/>
    <mergeCell ref="R216:R217"/>
    <mergeCell ref="A211:A255"/>
    <mergeCell ref="P211:P255"/>
    <mergeCell ref="B212:G213"/>
    <mergeCell ref="Q212:W213"/>
    <mergeCell ref="G214:H214"/>
    <mergeCell ref="V214:W214"/>
    <mergeCell ref="B215:C215"/>
    <mergeCell ref="G215:H215"/>
    <mergeCell ref="Q215:R215"/>
    <mergeCell ref="V215:W215"/>
    <mergeCell ref="B210:G211"/>
    <mergeCell ref="H210:H211"/>
    <mergeCell ref="I210:N211"/>
    <mergeCell ref="Q210:V211"/>
    <mergeCell ref="W210:W211"/>
    <mergeCell ref="X210:AC211"/>
    <mergeCell ref="X247:X248"/>
    <mergeCell ref="Y247:AC248"/>
    <mergeCell ref="B249:B250"/>
    <mergeCell ref="C249:H250"/>
    <mergeCell ref="I249:I250"/>
    <mergeCell ref="J249:N250"/>
    <mergeCell ref="Q249:Q250"/>
    <mergeCell ref="R249:W250"/>
    <mergeCell ref="X249:X250"/>
    <mergeCell ref="Y249:AC250"/>
    <mergeCell ref="B247:B248"/>
    <mergeCell ref="C247:H248"/>
    <mergeCell ref="I247:I248"/>
    <mergeCell ref="J247:N248"/>
    <mergeCell ref="Q247:Q248"/>
    <mergeCell ref="R247:W248"/>
    <mergeCell ref="D241:N241"/>
    <mergeCell ref="S241:AC241"/>
    <mergeCell ref="B242:N243"/>
    <mergeCell ref="Q242:AC243"/>
    <mergeCell ref="B244:N244"/>
    <mergeCell ref="Q244:AC244"/>
    <mergeCell ref="A260:A304"/>
    <mergeCell ref="P260:P304"/>
    <mergeCell ref="B261:G262"/>
    <mergeCell ref="Q261:W262"/>
    <mergeCell ref="G263:H263"/>
    <mergeCell ref="V263:W263"/>
    <mergeCell ref="B264:C264"/>
    <mergeCell ref="G264:H264"/>
    <mergeCell ref="Q264:R264"/>
    <mergeCell ref="V264:W264"/>
    <mergeCell ref="B259:G260"/>
    <mergeCell ref="H259:H260"/>
    <mergeCell ref="I259:N260"/>
    <mergeCell ref="Q259:V260"/>
    <mergeCell ref="W259:W260"/>
    <mergeCell ref="X259:AC260"/>
    <mergeCell ref="X251:X252"/>
    <mergeCell ref="Y251:AC252"/>
    <mergeCell ref="B255:N255"/>
    <mergeCell ref="Q255:AC255"/>
    <mergeCell ref="B257:D257"/>
    <mergeCell ref="Q257:S257"/>
    <mergeCell ref="B251:B252"/>
    <mergeCell ref="C251:H252"/>
    <mergeCell ref="I251:I252"/>
    <mergeCell ref="J251:N252"/>
    <mergeCell ref="Q251:Q252"/>
    <mergeCell ref="R251:W252"/>
    <mergeCell ref="D290:N290"/>
    <mergeCell ref="S290:AC290"/>
    <mergeCell ref="B291:N292"/>
    <mergeCell ref="Q291:AC292"/>
    <mergeCell ref="B293:N293"/>
    <mergeCell ref="Q293:AC293"/>
    <mergeCell ref="S265:S266"/>
    <mergeCell ref="V265:W266"/>
    <mergeCell ref="G267:H267"/>
    <mergeCell ref="V267:W267"/>
    <mergeCell ref="B289:N289"/>
    <mergeCell ref="Q289:AC289"/>
    <mergeCell ref="B265:B266"/>
    <mergeCell ref="C265:C266"/>
    <mergeCell ref="D265:D266"/>
    <mergeCell ref="G265:H266"/>
    <mergeCell ref="Q265:Q266"/>
    <mergeCell ref="R265:R266"/>
    <mergeCell ref="X300:X301"/>
    <mergeCell ref="Y300:AC301"/>
    <mergeCell ref="B304:N304"/>
    <mergeCell ref="Q304:AC304"/>
    <mergeCell ref="B306:D306"/>
    <mergeCell ref="Q306:S306"/>
    <mergeCell ref="B300:B301"/>
    <mergeCell ref="C300:H301"/>
    <mergeCell ref="I300:I301"/>
    <mergeCell ref="J300:N301"/>
    <mergeCell ref="Q300:Q301"/>
    <mergeCell ref="R300:W301"/>
    <mergeCell ref="X296:X297"/>
    <mergeCell ref="Y296:AC297"/>
    <mergeCell ref="B298:B299"/>
    <mergeCell ref="C298:H299"/>
    <mergeCell ref="I298:I299"/>
    <mergeCell ref="J298:N299"/>
    <mergeCell ref="Q298:Q299"/>
    <mergeCell ref="R298:W299"/>
    <mergeCell ref="X298:X299"/>
    <mergeCell ref="Y298:AC299"/>
    <mergeCell ref="B296:B297"/>
    <mergeCell ref="C296:H297"/>
    <mergeCell ref="I296:I297"/>
    <mergeCell ref="J296:N297"/>
    <mergeCell ref="Q296:Q297"/>
    <mergeCell ref="R296:W297"/>
    <mergeCell ref="S314:S315"/>
    <mergeCell ref="V314:W315"/>
    <mergeCell ref="G316:H316"/>
    <mergeCell ref="V316:W316"/>
    <mergeCell ref="B338:N338"/>
    <mergeCell ref="Q338:AC338"/>
    <mergeCell ref="B314:B315"/>
    <mergeCell ref="C314:C315"/>
    <mergeCell ref="D314:D315"/>
    <mergeCell ref="G314:H315"/>
    <mergeCell ref="Q314:Q315"/>
    <mergeCell ref="R314:R315"/>
    <mergeCell ref="A309:A353"/>
    <mergeCell ref="P309:P353"/>
    <mergeCell ref="B310:G311"/>
    <mergeCell ref="Q310:W311"/>
    <mergeCell ref="G312:H312"/>
    <mergeCell ref="V312:W312"/>
    <mergeCell ref="B313:C313"/>
    <mergeCell ref="G313:H313"/>
    <mergeCell ref="Q313:R313"/>
    <mergeCell ref="V313:W313"/>
    <mergeCell ref="B308:G309"/>
    <mergeCell ref="H308:H309"/>
    <mergeCell ref="I308:N309"/>
    <mergeCell ref="Q308:V309"/>
    <mergeCell ref="W308:W309"/>
    <mergeCell ref="X308:AC309"/>
    <mergeCell ref="X345:X346"/>
    <mergeCell ref="Y345:AC346"/>
    <mergeCell ref="B347:B348"/>
    <mergeCell ref="C347:H348"/>
    <mergeCell ref="I347:I348"/>
    <mergeCell ref="J347:N348"/>
    <mergeCell ref="Q347:Q348"/>
    <mergeCell ref="R347:W348"/>
    <mergeCell ref="X347:X348"/>
    <mergeCell ref="Y347:AC348"/>
    <mergeCell ref="B345:B346"/>
    <mergeCell ref="C345:H346"/>
    <mergeCell ref="I345:I346"/>
    <mergeCell ref="J345:N346"/>
    <mergeCell ref="Q345:Q346"/>
    <mergeCell ref="R345:W346"/>
    <mergeCell ref="D339:N339"/>
    <mergeCell ref="S339:AC339"/>
    <mergeCell ref="B340:N341"/>
    <mergeCell ref="Q340:AC341"/>
    <mergeCell ref="B342:N342"/>
    <mergeCell ref="Q342:AC342"/>
    <mergeCell ref="A358:A402"/>
    <mergeCell ref="P358:P402"/>
    <mergeCell ref="B359:G360"/>
    <mergeCell ref="Q359:W360"/>
    <mergeCell ref="G361:H361"/>
    <mergeCell ref="V361:W361"/>
    <mergeCell ref="B362:C362"/>
    <mergeCell ref="G362:H362"/>
    <mergeCell ref="Q362:R362"/>
    <mergeCell ref="V362:W362"/>
    <mergeCell ref="B357:G358"/>
    <mergeCell ref="H357:H358"/>
    <mergeCell ref="I357:N358"/>
    <mergeCell ref="Q357:V358"/>
    <mergeCell ref="W357:W358"/>
    <mergeCell ref="X357:AC358"/>
    <mergeCell ref="X349:X350"/>
    <mergeCell ref="Y349:AC350"/>
    <mergeCell ref="B353:N353"/>
    <mergeCell ref="Q353:AC353"/>
    <mergeCell ref="B355:D355"/>
    <mergeCell ref="Q355:S355"/>
    <mergeCell ref="B349:B350"/>
    <mergeCell ref="C349:H350"/>
    <mergeCell ref="I349:I350"/>
    <mergeCell ref="J349:N350"/>
    <mergeCell ref="Q349:Q350"/>
    <mergeCell ref="R349:W350"/>
    <mergeCell ref="D388:N388"/>
    <mergeCell ref="S388:AC388"/>
    <mergeCell ref="B389:N390"/>
    <mergeCell ref="Q389:AC390"/>
    <mergeCell ref="B391:N391"/>
    <mergeCell ref="Q391:AC391"/>
    <mergeCell ref="S363:S364"/>
    <mergeCell ref="V363:W364"/>
    <mergeCell ref="G365:H365"/>
    <mergeCell ref="V365:W365"/>
    <mergeCell ref="B387:N387"/>
    <mergeCell ref="Q387:AC387"/>
    <mergeCell ref="B363:B364"/>
    <mergeCell ref="C363:C364"/>
    <mergeCell ref="D363:D364"/>
    <mergeCell ref="G363:H364"/>
    <mergeCell ref="Q363:Q364"/>
    <mergeCell ref="R363:R364"/>
    <mergeCell ref="X398:X399"/>
    <mergeCell ref="Y398:AC399"/>
    <mergeCell ref="B402:N402"/>
    <mergeCell ref="Q402:AC402"/>
    <mergeCell ref="B404:D404"/>
    <mergeCell ref="Q404:S404"/>
    <mergeCell ref="B398:B399"/>
    <mergeCell ref="C398:H399"/>
    <mergeCell ref="I398:I399"/>
    <mergeCell ref="J398:N399"/>
    <mergeCell ref="Q398:Q399"/>
    <mergeCell ref="R398:W399"/>
    <mergeCell ref="X394:X395"/>
    <mergeCell ref="Y394:AC395"/>
    <mergeCell ref="B396:B397"/>
    <mergeCell ref="C396:H397"/>
    <mergeCell ref="I396:I397"/>
    <mergeCell ref="J396:N397"/>
    <mergeCell ref="Q396:Q397"/>
    <mergeCell ref="R396:W397"/>
    <mergeCell ref="X396:X397"/>
    <mergeCell ref="Y396:AC397"/>
    <mergeCell ref="B394:B395"/>
    <mergeCell ref="C394:H395"/>
    <mergeCell ref="I394:I395"/>
    <mergeCell ref="J394:N395"/>
    <mergeCell ref="Q394:Q395"/>
    <mergeCell ref="R394:W395"/>
    <mergeCell ref="S412:S413"/>
    <mergeCell ref="V412:W413"/>
    <mergeCell ref="G414:H414"/>
    <mergeCell ref="V414:W414"/>
    <mergeCell ref="B436:N436"/>
    <mergeCell ref="Q436:AC436"/>
    <mergeCell ref="B412:B413"/>
    <mergeCell ref="C412:C413"/>
    <mergeCell ref="D412:D413"/>
    <mergeCell ref="G412:H413"/>
    <mergeCell ref="Q412:Q413"/>
    <mergeCell ref="R412:R413"/>
    <mergeCell ref="A407:A451"/>
    <mergeCell ref="P407:P451"/>
    <mergeCell ref="B408:G409"/>
    <mergeCell ref="Q408:W409"/>
    <mergeCell ref="G410:H410"/>
    <mergeCell ref="V410:W410"/>
    <mergeCell ref="B411:C411"/>
    <mergeCell ref="G411:H411"/>
    <mergeCell ref="Q411:R411"/>
    <mergeCell ref="V411:W411"/>
    <mergeCell ref="B406:G407"/>
    <mergeCell ref="H406:H407"/>
    <mergeCell ref="I406:N407"/>
    <mergeCell ref="Q406:V407"/>
    <mergeCell ref="W406:W407"/>
    <mergeCell ref="X406:AC407"/>
    <mergeCell ref="X443:X444"/>
    <mergeCell ref="Y443:AC444"/>
    <mergeCell ref="B445:B446"/>
    <mergeCell ref="C445:H446"/>
    <mergeCell ref="I445:I446"/>
    <mergeCell ref="J445:N446"/>
    <mergeCell ref="Q445:Q446"/>
    <mergeCell ref="R445:W446"/>
    <mergeCell ref="X445:X446"/>
    <mergeCell ref="Y445:AC446"/>
    <mergeCell ref="B443:B444"/>
    <mergeCell ref="C443:H444"/>
    <mergeCell ref="I443:I444"/>
    <mergeCell ref="J443:N444"/>
    <mergeCell ref="Q443:Q444"/>
    <mergeCell ref="R443:W444"/>
    <mergeCell ref="D437:N437"/>
    <mergeCell ref="S437:AC437"/>
    <mergeCell ref="B438:N439"/>
    <mergeCell ref="Q438:AC439"/>
    <mergeCell ref="B440:N440"/>
    <mergeCell ref="Q440:AC440"/>
    <mergeCell ref="A456:A500"/>
    <mergeCell ref="P456:P500"/>
    <mergeCell ref="B457:G458"/>
    <mergeCell ref="Q457:W458"/>
    <mergeCell ref="G459:H459"/>
    <mergeCell ref="V459:W459"/>
    <mergeCell ref="B460:C460"/>
    <mergeCell ref="G460:H460"/>
    <mergeCell ref="Q460:R460"/>
    <mergeCell ref="V460:W460"/>
    <mergeCell ref="B455:G456"/>
    <mergeCell ref="H455:H456"/>
    <mergeCell ref="I455:N456"/>
    <mergeCell ref="Q455:V456"/>
    <mergeCell ref="W455:W456"/>
    <mergeCell ref="X455:AC456"/>
    <mergeCell ref="X447:X448"/>
    <mergeCell ref="Y447:AC448"/>
    <mergeCell ref="B451:N451"/>
    <mergeCell ref="Q451:AC451"/>
    <mergeCell ref="B453:D453"/>
    <mergeCell ref="Q453:S453"/>
    <mergeCell ref="B447:B448"/>
    <mergeCell ref="C447:H448"/>
    <mergeCell ref="I447:I448"/>
    <mergeCell ref="J447:N448"/>
    <mergeCell ref="Q447:Q448"/>
    <mergeCell ref="R447:W448"/>
    <mergeCell ref="D486:N486"/>
    <mergeCell ref="S486:AC486"/>
    <mergeCell ref="B487:N488"/>
    <mergeCell ref="Q487:AC488"/>
    <mergeCell ref="B489:N489"/>
    <mergeCell ref="Q489:AC489"/>
    <mergeCell ref="S461:S462"/>
    <mergeCell ref="V461:W462"/>
    <mergeCell ref="G463:H463"/>
    <mergeCell ref="V463:W463"/>
    <mergeCell ref="B485:N485"/>
    <mergeCell ref="Q485:AC485"/>
    <mergeCell ref="B461:B462"/>
    <mergeCell ref="C461:C462"/>
    <mergeCell ref="D461:D462"/>
    <mergeCell ref="G461:H462"/>
    <mergeCell ref="Q461:Q462"/>
    <mergeCell ref="R461:R462"/>
    <mergeCell ref="X496:X497"/>
    <mergeCell ref="Y496:AC497"/>
    <mergeCell ref="B500:N500"/>
    <mergeCell ref="Q500:AC500"/>
    <mergeCell ref="B502:D502"/>
    <mergeCell ref="Q502:S502"/>
    <mergeCell ref="B496:B497"/>
    <mergeCell ref="C496:H497"/>
    <mergeCell ref="I496:I497"/>
    <mergeCell ref="J496:N497"/>
    <mergeCell ref="Q496:Q497"/>
    <mergeCell ref="R496:W497"/>
    <mergeCell ref="X492:X493"/>
    <mergeCell ref="Y492:AC493"/>
    <mergeCell ref="B494:B495"/>
    <mergeCell ref="C494:H495"/>
    <mergeCell ref="I494:I495"/>
    <mergeCell ref="J494:N495"/>
    <mergeCell ref="Q494:Q495"/>
    <mergeCell ref="R494:W495"/>
    <mergeCell ref="X494:X495"/>
    <mergeCell ref="Y494:AC495"/>
    <mergeCell ref="B492:B493"/>
    <mergeCell ref="C492:H493"/>
    <mergeCell ref="I492:I493"/>
    <mergeCell ref="J492:N493"/>
    <mergeCell ref="Q492:Q493"/>
    <mergeCell ref="R492:W493"/>
    <mergeCell ref="S510:S511"/>
    <mergeCell ref="V510:W511"/>
    <mergeCell ref="G512:H512"/>
    <mergeCell ref="V512:W512"/>
    <mergeCell ref="B534:N534"/>
    <mergeCell ref="Q534:AC534"/>
    <mergeCell ref="B510:B511"/>
    <mergeCell ref="C510:C511"/>
    <mergeCell ref="D510:D511"/>
    <mergeCell ref="G510:H511"/>
    <mergeCell ref="Q510:Q511"/>
    <mergeCell ref="R510:R511"/>
    <mergeCell ref="A505:A549"/>
    <mergeCell ref="P505:P549"/>
    <mergeCell ref="B506:G507"/>
    <mergeCell ref="Q506:W507"/>
    <mergeCell ref="G508:H508"/>
    <mergeCell ref="V508:W508"/>
    <mergeCell ref="B509:C509"/>
    <mergeCell ref="G509:H509"/>
    <mergeCell ref="Q509:R509"/>
    <mergeCell ref="V509:W509"/>
    <mergeCell ref="B504:G505"/>
    <mergeCell ref="H504:H505"/>
    <mergeCell ref="I504:N505"/>
    <mergeCell ref="Q504:V505"/>
    <mergeCell ref="W504:W505"/>
    <mergeCell ref="X504:AC505"/>
    <mergeCell ref="X541:X542"/>
    <mergeCell ref="Y541:AC542"/>
    <mergeCell ref="B543:B544"/>
    <mergeCell ref="C543:H544"/>
    <mergeCell ref="I543:I544"/>
    <mergeCell ref="J543:N544"/>
    <mergeCell ref="Q543:Q544"/>
    <mergeCell ref="R543:W544"/>
    <mergeCell ref="X543:X544"/>
    <mergeCell ref="Y543:AC544"/>
    <mergeCell ref="B541:B542"/>
    <mergeCell ref="C541:H542"/>
    <mergeCell ref="I541:I542"/>
    <mergeCell ref="J541:N542"/>
    <mergeCell ref="Q541:Q542"/>
    <mergeCell ref="R541:W542"/>
    <mergeCell ref="D535:N535"/>
    <mergeCell ref="S535:AC535"/>
    <mergeCell ref="B536:N537"/>
    <mergeCell ref="Q536:AC537"/>
    <mergeCell ref="B538:N538"/>
    <mergeCell ref="Q538:AC538"/>
    <mergeCell ref="A554:A598"/>
    <mergeCell ref="P554:P598"/>
    <mergeCell ref="B555:G556"/>
    <mergeCell ref="Q555:W556"/>
    <mergeCell ref="G557:H557"/>
    <mergeCell ref="V557:W557"/>
    <mergeCell ref="B558:C558"/>
    <mergeCell ref="G558:H558"/>
    <mergeCell ref="Q558:R558"/>
    <mergeCell ref="V558:W558"/>
    <mergeCell ref="B553:G554"/>
    <mergeCell ref="H553:H554"/>
    <mergeCell ref="I553:N554"/>
    <mergeCell ref="Q553:V554"/>
    <mergeCell ref="W553:W554"/>
    <mergeCell ref="X553:AC554"/>
    <mergeCell ref="X545:X546"/>
    <mergeCell ref="Y545:AC546"/>
    <mergeCell ref="B549:N549"/>
    <mergeCell ref="Q549:AC549"/>
    <mergeCell ref="B551:D551"/>
    <mergeCell ref="Q551:S551"/>
    <mergeCell ref="B545:B546"/>
    <mergeCell ref="C545:H546"/>
    <mergeCell ref="I545:I546"/>
    <mergeCell ref="J545:N546"/>
    <mergeCell ref="Q545:Q546"/>
    <mergeCell ref="R545:W546"/>
    <mergeCell ref="D584:N584"/>
    <mergeCell ref="S584:AC584"/>
    <mergeCell ref="B585:N586"/>
    <mergeCell ref="Q585:AC586"/>
    <mergeCell ref="B587:N587"/>
    <mergeCell ref="Q587:AC587"/>
    <mergeCell ref="S559:S560"/>
    <mergeCell ref="V559:W560"/>
    <mergeCell ref="G561:H561"/>
    <mergeCell ref="V561:W561"/>
    <mergeCell ref="B583:N583"/>
    <mergeCell ref="Q583:AC583"/>
    <mergeCell ref="B559:B560"/>
    <mergeCell ref="C559:C560"/>
    <mergeCell ref="D559:D560"/>
    <mergeCell ref="G559:H560"/>
    <mergeCell ref="Q559:Q560"/>
    <mergeCell ref="R559:R560"/>
    <mergeCell ref="X594:X595"/>
    <mergeCell ref="Y594:AC595"/>
    <mergeCell ref="B598:N598"/>
    <mergeCell ref="Q598:AC598"/>
    <mergeCell ref="B600:D600"/>
    <mergeCell ref="Q600:S600"/>
    <mergeCell ref="B594:B595"/>
    <mergeCell ref="C594:H595"/>
    <mergeCell ref="I594:I595"/>
    <mergeCell ref="J594:N595"/>
    <mergeCell ref="Q594:Q595"/>
    <mergeCell ref="R594:W595"/>
    <mergeCell ref="X590:X591"/>
    <mergeCell ref="Y590:AC591"/>
    <mergeCell ref="B592:B593"/>
    <mergeCell ref="C592:H593"/>
    <mergeCell ref="I592:I593"/>
    <mergeCell ref="J592:N593"/>
    <mergeCell ref="Q592:Q593"/>
    <mergeCell ref="R592:W593"/>
    <mergeCell ref="X592:X593"/>
    <mergeCell ref="Y592:AC593"/>
    <mergeCell ref="B590:B591"/>
    <mergeCell ref="C590:H591"/>
    <mergeCell ref="I590:I591"/>
    <mergeCell ref="J590:N591"/>
    <mergeCell ref="Q590:Q591"/>
    <mergeCell ref="R590:W591"/>
    <mergeCell ref="S608:S609"/>
    <mergeCell ref="V608:W609"/>
    <mergeCell ref="G610:H610"/>
    <mergeCell ref="V610:W610"/>
    <mergeCell ref="B632:N632"/>
    <mergeCell ref="Q632:AC632"/>
    <mergeCell ref="B608:B609"/>
    <mergeCell ref="C608:C609"/>
    <mergeCell ref="D608:D609"/>
    <mergeCell ref="G608:H609"/>
    <mergeCell ref="Q608:Q609"/>
    <mergeCell ref="R608:R609"/>
    <mergeCell ref="A603:A647"/>
    <mergeCell ref="P603:P647"/>
    <mergeCell ref="B604:G605"/>
    <mergeCell ref="Q604:W605"/>
    <mergeCell ref="G606:H606"/>
    <mergeCell ref="V606:W606"/>
    <mergeCell ref="B607:C607"/>
    <mergeCell ref="G607:H607"/>
    <mergeCell ref="Q607:R607"/>
    <mergeCell ref="V607:W607"/>
    <mergeCell ref="B602:G603"/>
    <mergeCell ref="H602:H603"/>
    <mergeCell ref="I602:N603"/>
    <mergeCell ref="Q602:V603"/>
    <mergeCell ref="W602:W603"/>
    <mergeCell ref="X602:AC603"/>
    <mergeCell ref="X639:X640"/>
    <mergeCell ref="Y639:AC640"/>
    <mergeCell ref="B641:B642"/>
    <mergeCell ref="C641:H642"/>
    <mergeCell ref="I641:I642"/>
    <mergeCell ref="J641:N642"/>
    <mergeCell ref="Q641:Q642"/>
    <mergeCell ref="R641:W642"/>
    <mergeCell ref="X641:X642"/>
    <mergeCell ref="Y641:AC642"/>
    <mergeCell ref="B639:B640"/>
    <mergeCell ref="C639:H640"/>
    <mergeCell ref="I639:I640"/>
    <mergeCell ref="J639:N640"/>
    <mergeCell ref="Q639:Q640"/>
    <mergeCell ref="R639:W640"/>
    <mergeCell ref="D633:N633"/>
    <mergeCell ref="S633:AC633"/>
    <mergeCell ref="B634:N635"/>
    <mergeCell ref="Q634:AC635"/>
    <mergeCell ref="B636:N636"/>
    <mergeCell ref="Q636:AC636"/>
    <mergeCell ref="A652:A696"/>
    <mergeCell ref="P652:P696"/>
    <mergeCell ref="B653:G654"/>
    <mergeCell ref="Q653:W654"/>
    <mergeCell ref="G655:H655"/>
    <mergeCell ref="V655:W655"/>
    <mergeCell ref="B656:C656"/>
    <mergeCell ref="G656:H656"/>
    <mergeCell ref="Q656:R656"/>
    <mergeCell ref="V656:W656"/>
    <mergeCell ref="B651:G652"/>
    <mergeCell ref="H651:H652"/>
    <mergeCell ref="I651:N652"/>
    <mergeCell ref="Q651:V652"/>
    <mergeCell ref="W651:W652"/>
    <mergeCell ref="X651:AC652"/>
    <mergeCell ref="X643:X644"/>
    <mergeCell ref="Y643:AC644"/>
    <mergeCell ref="B647:N647"/>
    <mergeCell ref="Q647:AC647"/>
    <mergeCell ref="B649:D649"/>
    <mergeCell ref="Q649:S649"/>
    <mergeCell ref="B643:B644"/>
    <mergeCell ref="C643:H644"/>
    <mergeCell ref="I643:I644"/>
    <mergeCell ref="J643:N644"/>
    <mergeCell ref="Q643:Q644"/>
    <mergeCell ref="R643:W644"/>
    <mergeCell ref="D682:N682"/>
    <mergeCell ref="S682:AC682"/>
    <mergeCell ref="B683:N684"/>
    <mergeCell ref="Q683:AC684"/>
    <mergeCell ref="B685:N685"/>
    <mergeCell ref="Q685:AC685"/>
    <mergeCell ref="S657:S658"/>
    <mergeCell ref="V657:W658"/>
    <mergeCell ref="G659:H659"/>
    <mergeCell ref="V659:W659"/>
    <mergeCell ref="B681:N681"/>
    <mergeCell ref="Q681:AC681"/>
    <mergeCell ref="B657:B658"/>
    <mergeCell ref="C657:C658"/>
    <mergeCell ref="D657:D658"/>
    <mergeCell ref="G657:H658"/>
    <mergeCell ref="Q657:Q658"/>
    <mergeCell ref="R657:R658"/>
    <mergeCell ref="X692:X693"/>
    <mergeCell ref="Y692:AC693"/>
    <mergeCell ref="B696:N696"/>
    <mergeCell ref="Q696:AC696"/>
    <mergeCell ref="B698:D698"/>
    <mergeCell ref="Q698:S698"/>
    <mergeCell ref="B692:B693"/>
    <mergeCell ref="C692:H693"/>
    <mergeCell ref="I692:I693"/>
    <mergeCell ref="J692:N693"/>
    <mergeCell ref="Q692:Q693"/>
    <mergeCell ref="R692:W693"/>
    <mergeCell ref="X688:X689"/>
    <mergeCell ref="Y688:AC689"/>
    <mergeCell ref="B690:B691"/>
    <mergeCell ref="C690:H691"/>
    <mergeCell ref="I690:I691"/>
    <mergeCell ref="J690:N691"/>
    <mergeCell ref="Q690:Q691"/>
    <mergeCell ref="R690:W691"/>
    <mergeCell ref="X690:X691"/>
    <mergeCell ref="Y690:AC691"/>
    <mergeCell ref="B688:B689"/>
    <mergeCell ref="C688:H689"/>
    <mergeCell ref="I688:I689"/>
    <mergeCell ref="J688:N689"/>
    <mergeCell ref="Q688:Q689"/>
    <mergeCell ref="R688:W689"/>
    <mergeCell ref="S706:S707"/>
    <mergeCell ref="V706:W707"/>
    <mergeCell ref="G708:H708"/>
    <mergeCell ref="V708:W708"/>
    <mergeCell ref="B730:N730"/>
    <mergeCell ref="Q730:AC730"/>
    <mergeCell ref="B706:B707"/>
    <mergeCell ref="C706:C707"/>
    <mergeCell ref="D706:D707"/>
    <mergeCell ref="G706:H707"/>
    <mergeCell ref="Q706:Q707"/>
    <mergeCell ref="R706:R707"/>
    <mergeCell ref="A701:A745"/>
    <mergeCell ref="P701:P745"/>
    <mergeCell ref="B702:G703"/>
    <mergeCell ref="Q702:W703"/>
    <mergeCell ref="G704:H704"/>
    <mergeCell ref="V704:W704"/>
    <mergeCell ref="B705:C705"/>
    <mergeCell ref="G705:H705"/>
    <mergeCell ref="Q705:R705"/>
    <mergeCell ref="V705:W705"/>
    <mergeCell ref="B700:G701"/>
    <mergeCell ref="H700:H701"/>
    <mergeCell ref="I700:N701"/>
    <mergeCell ref="Q700:V701"/>
    <mergeCell ref="W700:W701"/>
    <mergeCell ref="X700:AC701"/>
    <mergeCell ref="X737:X738"/>
    <mergeCell ref="Y737:AC738"/>
    <mergeCell ref="B739:B740"/>
    <mergeCell ref="C739:H740"/>
    <mergeCell ref="I739:I740"/>
    <mergeCell ref="J739:N740"/>
    <mergeCell ref="Q739:Q740"/>
    <mergeCell ref="R739:W740"/>
    <mergeCell ref="X739:X740"/>
    <mergeCell ref="Y739:AC740"/>
    <mergeCell ref="B737:B738"/>
    <mergeCell ref="C737:H738"/>
    <mergeCell ref="I737:I738"/>
    <mergeCell ref="J737:N738"/>
    <mergeCell ref="Q737:Q738"/>
    <mergeCell ref="R737:W738"/>
    <mergeCell ref="D731:N731"/>
    <mergeCell ref="S731:AC731"/>
    <mergeCell ref="B732:N733"/>
    <mergeCell ref="Q732:AC733"/>
    <mergeCell ref="B734:N734"/>
    <mergeCell ref="Q734:AC734"/>
    <mergeCell ref="A750:A794"/>
    <mergeCell ref="P750:P794"/>
    <mergeCell ref="B751:G752"/>
    <mergeCell ref="Q751:W752"/>
    <mergeCell ref="G753:H753"/>
    <mergeCell ref="V753:W753"/>
    <mergeCell ref="B754:C754"/>
    <mergeCell ref="G754:H754"/>
    <mergeCell ref="Q754:R754"/>
    <mergeCell ref="V754:W754"/>
    <mergeCell ref="B749:G750"/>
    <mergeCell ref="H749:H750"/>
    <mergeCell ref="I749:N750"/>
    <mergeCell ref="Q749:V750"/>
    <mergeCell ref="W749:W750"/>
    <mergeCell ref="X749:AC750"/>
    <mergeCell ref="X741:X742"/>
    <mergeCell ref="Y741:AC742"/>
    <mergeCell ref="B745:N745"/>
    <mergeCell ref="Q745:AC745"/>
    <mergeCell ref="B747:D747"/>
    <mergeCell ref="Q747:S747"/>
    <mergeCell ref="B741:B742"/>
    <mergeCell ref="C741:H742"/>
    <mergeCell ref="I741:I742"/>
    <mergeCell ref="J741:N742"/>
    <mergeCell ref="Q741:Q742"/>
    <mergeCell ref="R741:W742"/>
    <mergeCell ref="D780:N780"/>
    <mergeCell ref="S780:AC780"/>
    <mergeCell ref="B781:N782"/>
    <mergeCell ref="Q781:AC782"/>
    <mergeCell ref="B783:N783"/>
    <mergeCell ref="Q783:AC783"/>
    <mergeCell ref="S755:S756"/>
    <mergeCell ref="V755:W756"/>
    <mergeCell ref="G757:H757"/>
    <mergeCell ref="V757:W757"/>
    <mergeCell ref="B779:N779"/>
    <mergeCell ref="Q779:AC779"/>
    <mergeCell ref="B755:B756"/>
    <mergeCell ref="C755:C756"/>
    <mergeCell ref="D755:D756"/>
    <mergeCell ref="G755:H756"/>
    <mergeCell ref="Q755:Q756"/>
    <mergeCell ref="R755:R756"/>
    <mergeCell ref="X790:X791"/>
    <mergeCell ref="Y790:AC791"/>
    <mergeCell ref="B794:N794"/>
    <mergeCell ref="Q794:AC794"/>
    <mergeCell ref="B796:D796"/>
    <mergeCell ref="Q796:S796"/>
    <mergeCell ref="B790:B791"/>
    <mergeCell ref="C790:H791"/>
    <mergeCell ref="I790:I791"/>
    <mergeCell ref="J790:N791"/>
    <mergeCell ref="Q790:Q791"/>
    <mergeCell ref="R790:W791"/>
    <mergeCell ref="X786:X787"/>
    <mergeCell ref="Y786:AC787"/>
    <mergeCell ref="B788:B789"/>
    <mergeCell ref="C788:H789"/>
    <mergeCell ref="I788:I789"/>
    <mergeCell ref="J788:N789"/>
    <mergeCell ref="Q788:Q789"/>
    <mergeCell ref="R788:W789"/>
    <mergeCell ref="X788:X789"/>
    <mergeCell ref="Y788:AC789"/>
    <mergeCell ref="B786:B787"/>
    <mergeCell ref="C786:H787"/>
    <mergeCell ref="I786:I787"/>
    <mergeCell ref="J786:N787"/>
    <mergeCell ref="Q786:Q787"/>
    <mergeCell ref="R786:W787"/>
    <mergeCell ref="S804:S805"/>
    <mergeCell ref="V804:W805"/>
    <mergeCell ref="G806:H806"/>
    <mergeCell ref="V806:W806"/>
    <mergeCell ref="B828:N828"/>
    <mergeCell ref="Q828:AC828"/>
    <mergeCell ref="B804:B805"/>
    <mergeCell ref="C804:C805"/>
    <mergeCell ref="D804:D805"/>
    <mergeCell ref="G804:H805"/>
    <mergeCell ref="Q804:Q805"/>
    <mergeCell ref="R804:R805"/>
    <mergeCell ref="A799:A843"/>
    <mergeCell ref="P799:P843"/>
    <mergeCell ref="B800:G801"/>
    <mergeCell ref="Q800:W801"/>
    <mergeCell ref="G802:H802"/>
    <mergeCell ref="V802:W802"/>
    <mergeCell ref="B803:C803"/>
    <mergeCell ref="G803:H803"/>
    <mergeCell ref="Q803:R803"/>
    <mergeCell ref="V803:W803"/>
    <mergeCell ref="B798:G799"/>
    <mergeCell ref="H798:H799"/>
    <mergeCell ref="I798:N799"/>
    <mergeCell ref="Q798:V799"/>
    <mergeCell ref="W798:W799"/>
    <mergeCell ref="X798:AC799"/>
    <mergeCell ref="X835:X836"/>
    <mergeCell ref="Y835:AC836"/>
    <mergeCell ref="B837:B838"/>
    <mergeCell ref="C837:H838"/>
    <mergeCell ref="I837:I838"/>
    <mergeCell ref="J837:N838"/>
    <mergeCell ref="Q837:Q838"/>
    <mergeCell ref="R837:W838"/>
    <mergeCell ref="X837:X838"/>
    <mergeCell ref="Y837:AC838"/>
    <mergeCell ref="B835:B836"/>
    <mergeCell ref="C835:H836"/>
    <mergeCell ref="I835:I836"/>
    <mergeCell ref="J835:N836"/>
    <mergeCell ref="Q835:Q836"/>
    <mergeCell ref="R835:W836"/>
    <mergeCell ref="D829:N829"/>
    <mergeCell ref="S829:AC829"/>
    <mergeCell ref="B830:N831"/>
    <mergeCell ref="Q830:AC831"/>
    <mergeCell ref="B832:N832"/>
    <mergeCell ref="Q832:AC832"/>
    <mergeCell ref="A848:A892"/>
    <mergeCell ref="P848:P892"/>
    <mergeCell ref="B849:G850"/>
    <mergeCell ref="Q849:W850"/>
    <mergeCell ref="G851:H851"/>
    <mergeCell ref="V851:W851"/>
    <mergeCell ref="B852:C852"/>
    <mergeCell ref="G852:H852"/>
    <mergeCell ref="Q852:R852"/>
    <mergeCell ref="V852:W852"/>
    <mergeCell ref="B847:G848"/>
    <mergeCell ref="H847:H848"/>
    <mergeCell ref="I847:N848"/>
    <mergeCell ref="Q847:V848"/>
    <mergeCell ref="W847:W848"/>
    <mergeCell ref="X847:AC848"/>
    <mergeCell ref="X839:X840"/>
    <mergeCell ref="Y839:AC840"/>
    <mergeCell ref="B843:N843"/>
    <mergeCell ref="Q843:AC843"/>
    <mergeCell ref="B845:D845"/>
    <mergeCell ref="Q845:S845"/>
    <mergeCell ref="B839:B840"/>
    <mergeCell ref="C839:H840"/>
    <mergeCell ref="I839:I840"/>
    <mergeCell ref="J839:N840"/>
    <mergeCell ref="Q839:Q840"/>
    <mergeCell ref="R839:W840"/>
    <mergeCell ref="B884:B885"/>
    <mergeCell ref="C884:H885"/>
    <mergeCell ref="I884:I885"/>
    <mergeCell ref="J884:N885"/>
    <mergeCell ref="I886:I887"/>
    <mergeCell ref="J886:N887"/>
    <mergeCell ref="Q886:Q887"/>
    <mergeCell ref="R886:W887"/>
    <mergeCell ref="X886:X887"/>
    <mergeCell ref="Y886:AC887"/>
    <mergeCell ref="Q884:Q885"/>
    <mergeCell ref="R884:W885"/>
    <mergeCell ref="D878:N878"/>
    <mergeCell ref="S878:AC878"/>
    <mergeCell ref="B879:N880"/>
    <mergeCell ref="Q879:AC880"/>
    <mergeCell ref="B881:N881"/>
    <mergeCell ref="Q881:AC881"/>
    <mergeCell ref="S853:S854"/>
    <mergeCell ref="V853:W854"/>
    <mergeCell ref="G855:H855"/>
    <mergeCell ref="V855:W855"/>
    <mergeCell ref="B877:N877"/>
    <mergeCell ref="Q877:AC877"/>
    <mergeCell ref="B853:B854"/>
    <mergeCell ref="C853:C854"/>
    <mergeCell ref="D853:D854"/>
    <mergeCell ref="G853:H854"/>
    <mergeCell ref="Q853:Q854"/>
    <mergeCell ref="R853:R854"/>
    <mergeCell ref="AE67:AG67"/>
    <mergeCell ref="AI67:AJ67"/>
    <mergeCell ref="AE68:AG68"/>
    <mergeCell ref="AI68:AJ68"/>
    <mergeCell ref="AE69:AG69"/>
    <mergeCell ref="AI69:AJ69"/>
    <mergeCell ref="AE64:AG64"/>
    <mergeCell ref="AI64:AJ64"/>
    <mergeCell ref="AE65:AG65"/>
    <mergeCell ref="AI65:AJ65"/>
    <mergeCell ref="AE66:AG66"/>
    <mergeCell ref="AI66:AJ66"/>
    <mergeCell ref="X888:X889"/>
    <mergeCell ref="Y888:AC889"/>
    <mergeCell ref="B892:N892"/>
    <mergeCell ref="Q892:AC892"/>
    <mergeCell ref="AE14:AE26"/>
    <mergeCell ref="AF14:AI26"/>
    <mergeCell ref="AE44:AE46"/>
    <mergeCell ref="AF44:AI46"/>
    <mergeCell ref="AE63:AG63"/>
    <mergeCell ref="AI63:AJ63"/>
    <mergeCell ref="B888:B889"/>
    <mergeCell ref="C888:H889"/>
    <mergeCell ref="I888:I889"/>
    <mergeCell ref="J888:N889"/>
    <mergeCell ref="Q888:Q889"/>
    <mergeCell ref="R888:W889"/>
    <mergeCell ref="X884:X885"/>
    <mergeCell ref="Y884:AC885"/>
    <mergeCell ref="B886:B887"/>
    <mergeCell ref="C886:H887"/>
    <mergeCell ref="AE76:AG76"/>
    <mergeCell ref="AI76:AJ76"/>
    <mergeCell ref="AE77:AG77"/>
    <mergeCell ref="AI77:AJ77"/>
    <mergeCell ref="AE78:AG78"/>
    <mergeCell ref="AI78:AJ78"/>
    <mergeCell ref="AE73:AG73"/>
    <mergeCell ref="AI73:AJ73"/>
    <mergeCell ref="AE74:AG74"/>
    <mergeCell ref="AI74:AJ74"/>
    <mergeCell ref="AE75:AG75"/>
    <mergeCell ref="AI75:AJ75"/>
    <mergeCell ref="AE70:AG70"/>
    <mergeCell ref="AI70:AJ70"/>
    <mergeCell ref="AE71:AG71"/>
    <mergeCell ref="AI71:AJ71"/>
    <mergeCell ref="AE72:AG72"/>
    <mergeCell ref="AI72:AJ72"/>
    <mergeCell ref="AE240:AE242"/>
    <mergeCell ref="AF240:AI242"/>
    <mergeCell ref="AE259:AE271"/>
    <mergeCell ref="AF259:AI271"/>
    <mergeCell ref="AE289:AE291"/>
    <mergeCell ref="AF289:AI291"/>
    <mergeCell ref="AE161:AE173"/>
    <mergeCell ref="AF161:AI173"/>
    <mergeCell ref="AE191:AE193"/>
    <mergeCell ref="AF191:AI193"/>
    <mergeCell ref="AE210:AE222"/>
    <mergeCell ref="AF210:AI222"/>
    <mergeCell ref="AE79:AG79"/>
    <mergeCell ref="AI79:AJ79"/>
    <mergeCell ref="AE112:AE124"/>
    <mergeCell ref="AF112:AI124"/>
    <mergeCell ref="AE142:AE144"/>
    <mergeCell ref="AF142:AI144"/>
    <mergeCell ref="AF455:AI467"/>
    <mergeCell ref="AE485:AE487"/>
    <mergeCell ref="AF485:AI487"/>
    <mergeCell ref="AE504:AE516"/>
    <mergeCell ref="AF504:AI516"/>
    <mergeCell ref="AE387:AE389"/>
    <mergeCell ref="AF387:AI389"/>
    <mergeCell ref="AE406:AE418"/>
    <mergeCell ref="AF406:AI418"/>
    <mergeCell ref="AE436:AE438"/>
    <mergeCell ref="AF436:AI438"/>
    <mergeCell ref="AE308:AE320"/>
    <mergeCell ref="AF308:AI320"/>
    <mergeCell ref="AE338:AE340"/>
    <mergeCell ref="AF338:AI340"/>
    <mergeCell ref="AE357:AE369"/>
    <mergeCell ref="AF357:AI369"/>
    <mergeCell ref="B3:N6"/>
    <mergeCell ref="AE828:AE830"/>
    <mergeCell ref="AF828:AI830"/>
    <mergeCell ref="AE847:AE859"/>
    <mergeCell ref="AF847:AI859"/>
    <mergeCell ref="AE877:AE879"/>
    <mergeCell ref="AF877:AI879"/>
    <mergeCell ref="AE749:AE761"/>
    <mergeCell ref="AF749:AI761"/>
    <mergeCell ref="AE779:AE781"/>
    <mergeCell ref="AF779:AI781"/>
    <mergeCell ref="AE798:AE810"/>
    <mergeCell ref="AF798:AI810"/>
    <mergeCell ref="AE681:AE683"/>
    <mergeCell ref="AF681:AI683"/>
    <mergeCell ref="AE700:AE712"/>
    <mergeCell ref="AF700:AI712"/>
    <mergeCell ref="AE730:AE732"/>
    <mergeCell ref="AF730:AI732"/>
    <mergeCell ref="AE602:AE614"/>
    <mergeCell ref="AF602:AI614"/>
    <mergeCell ref="AE632:AE634"/>
    <mergeCell ref="AF632:AI634"/>
    <mergeCell ref="AE651:AE663"/>
    <mergeCell ref="AF651:AI663"/>
    <mergeCell ref="AE534:AE536"/>
    <mergeCell ref="AF534:AI536"/>
    <mergeCell ref="AE553:AE565"/>
    <mergeCell ref="AF553:AI565"/>
    <mergeCell ref="AE583:AE585"/>
    <mergeCell ref="AF583:AI585"/>
    <mergeCell ref="AE455:AE46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9FF3B-7EA1-41EF-BBAE-BE4C030BB264}">
  <dimension ref="A1:AR1490"/>
  <sheetViews>
    <sheetView showZeros="0" topLeftCell="B265" zoomScale="75" zoomScaleNormal="75" workbookViewId="0">
      <selection activeCell="M331" sqref="M331"/>
    </sheetView>
  </sheetViews>
  <sheetFormatPr baseColWidth="10" defaultRowHeight="15" x14ac:dyDescent="0.25"/>
  <cols>
    <col min="1" max="1" width="3.7109375" style="830" customWidth="1"/>
    <col min="2" max="14" width="11.7109375" style="830" customWidth="1"/>
    <col min="15" max="15" width="30.85546875" style="830" customWidth="1"/>
    <col min="16" max="16" width="48.140625" style="830" customWidth="1"/>
    <col min="17" max="17" width="35" style="830" customWidth="1"/>
    <col min="18" max="18" width="33.7109375" style="830" customWidth="1"/>
    <col min="19" max="20" width="11.7109375" style="830" customWidth="1"/>
    <col min="21" max="21" width="45.5703125" style="830" customWidth="1"/>
    <col min="22" max="37" width="11.7109375" style="830" customWidth="1"/>
    <col min="38" max="16384" width="11.42578125" style="830"/>
  </cols>
  <sheetData>
    <row r="1" spans="1:25" x14ac:dyDescent="0.25">
      <c r="A1" s="828">
        <v>3</v>
      </c>
      <c r="B1" s="828">
        <v>11</v>
      </c>
      <c r="C1" s="828">
        <v>11</v>
      </c>
      <c r="D1" s="828">
        <v>11</v>
      </c>
      <c r="E1" s="828">
        <v>11</v>
      </c>
      <c r="F1" s="828">
        <v>11</v>
      </c>
      <c r="G1" s="828">
        <v>11</v>
      </c>
      <c r="H1" s="828">
        <v>11</v>
      </c>
      <c r="I1" s="828">
        <v>11</v>
      </c>
      <c r="J1" s="828">
        <v>11</v>
      </c>
      <c r="K1" s="828">
        <v>11</v>
      </c>
      <c r="L1" s="828">
        <v>11</v>
      </c>
      <c r="M1" s="828">
        <v>11</v>
      </c>
      <c r="N1" s="828">
        <v>11</v>
      </c>
      <c r="O1" s="829"/>
      <c r="P1" s="723"/>
      <c r="Q1" s="723"/>
      <c r="R1" s="828">
        <v>11</v>
      </c>
      <c r="S1" s="828">
        <v>11</v>
      </c>
      <c r="T1" s="828">
        <v>11</v>
      </c>
      <c r="U1" s="828">
        <v>11</v>
      </c>
      <c r="V1" s="828">
        <v>11</v>
      </c>
      <c r="Y1" s="831"/>
    </row>
    <row r="2" spans="1:25" x14ac:dyDescent="0.25">
      <c r="A2" s="902"/>
      <c r="B2" s="902"/>
      <c r="C2" s="902"/>
      <c r="D2" s="902"/>
      <c r="E2" s="902"/>
      <c r="F2" s="902"/>
      <c r="G2" s="902"/>
      <c r="H2" s="902"/>
      <c r="I2" s="902"/>
      <c r="J2" s="902"/>
      <c r="K2" s="902"/>
      <c r="L2" s="902"/>
      <c r="M2" s="902"/>
      <c r="N2" s="902"/>
      <c r="O2" s="902"/>
      <c r="P2" s="902"/>
      <c r="Q2" s="902"/>
      <c r="R2" s="902"/>
      <c r="S2" s="902"/>
      <c r="T2" s="902"/>
      <c r="U2" s="902"/>
      <c r="V2" s="902"/>
      <c r="Y2" s="831"/>
    </row>
    <row r="3" spans="1:25" x14ac:dyDescent="0.25">
      <c r="A3" s="902"/>
      <c r="B3" s="902"/>
      <c r="C3" s="902"/>
      <c r="D3" s="902"/>
      <c r="E3" s="902"/>
      <c r="F3" s="902"/>
      <c r="G3" s="902"/>
      <c r="H3" s="902"/>
      <c r="I3" s="902"/>
      <c r="J3" s="902"/>
      <c r="K3" s="902"/>
      <c r="L3" s="902"/>
      <c r="M3" s="902"/>
      <c r="N3" s="902"/>
      <c r="O3" s="902"/>
      <c r="P3" s="902"/>
      <c r="Q3" s="902"/>
      <c r="R3" s="902"/>
      <c r="S3" s="902"/>
      <c r="T3" s="902"/>
      <c r="U3" s="902"/>
      <c r="V3" s="902"/>
      <c r="Y3" s="831"/>
    </row>
    <row r="4" spans="1:25" ht="23.25" customHeight="1" x14ac:dyDescent="0.25">
      <c r="A4" s="832"/>
      <c r="B4" s="2736" t="s">
        <v>840</v>
      </c>
      <c r="C4" s="2736"/>
      <c r="D4" s="2736"/>
      <c r="E4" s="2736"/>
      <c r="F4" s="2736"/>
      <c r="G4" s="2736"/>
      <c r="H4" s="2736"/>
      <c r="I4" s="2736"/>
      <c r="J4" s="2736"/>
      <c r="K4" s="2736"/>
      <c r="L4" s="2736"/>
      <c r="M4" s="2736"/>
      <c r="N4" s="2736"/>
      <c r="O4" s="1291"/>
      <c r="P4" s="1291"/>
      <c r="Q4" s="1291"/>
      <c r="R4" s="722"/>
      <c r="S4" s="722"/>
      <c r="T4" s="722"/>
      <c r="U4" s="722"/>
      <c r="V4" s="722"/>
      <c r="Y4" s="831"/>
    </row>
    <row r="5" spans="1:25" ht="24" customHeight="1" thickBot="1" x14ac:dyDescent="0.3">
      <c r="A5" s="832"/>
      <c r="B5" s="2737"/>
      <c r="C5" s="2737"/>
      <c r="D5" s="2737"/>
      <c r="E5" s="2737"/>
      <c r="F5" s="2737"/>
      <c r="G5" s="2737"/>
      <c r="H5" s="2737"/>
      <c r="I5" s="2737"/>
      <c r="J5" s="2737"/>
      <c r="K5" s="2737"/>
      <c r="L5" s="2737"/>
      <c r="M5" s="2737"/>
      <c r="N5" s="2737"/>
      <c r="O5" s="1291"/>
      <c r="P5" s="1291"/>
      <c r="Q5" s="1291"/>
      <c r="R5" s="722"/>
      <c r="S5" s="722"/>
      <c r="T5" s="722"/>
      <c r="U5" s="722"/>
      <c r="V5" s="722"/>
      <c r="Y5" s="831"/>
    </row>
    <row r="6" spans="1:25" ht="24" customHeight="1" x14ac:dyDescent="0.25">
      <c r="A6" s="832"/>
      <c r="B6" s="2738" t="s">
        <v>673</v>
      </c>
      <c r="C6" s="2740" t="s">
        <v>681</v>
      </c>
      <c r="D6" s="2740"/>
      <c r="E6" s="2740"/>
      <c r="F6" s="2740"/>
      <c r="G6" s="2740"/>
      <c r="H6" s="2740"/>
      <c r="I6" s="2740"/>
      <c r="J6" s="2740"/>
      <c r="K6" s="2740"/>
      <c r="L6" s="2740"/>
      <c r="M6" s="2740"/>
      <c r="N6" s="2741"/>
      <c r="O6" s="2223" t="s">
        <v>94</v>
      </c>
      <c r="P6" s="2223"/>
      <c r="Q6" s="2223"/>
      <c r="R6" s="722"/>
      <c r="S6" s="722"/>
      <c r="T6" s="722"/>
      <c r="U6" s="722"/>
      <c r="V6" s="722"/>
      <c r="Y6" s="831"/>
    </row>
    <row r="7" spans="1:25" ht="24" customHeight="1" x14ac:dyDescent="0.25">
      <c r="A7" s="832"/>
      <c r="B7" s="2739"/>
      <c r="C7" s="2742"/>
      <c r="D7" s="2742"/>
      <c r="E7" s="2742"/>
      <c r="F7" s="2742"/>
      <c r="G7" s="2742"/>
      <c r="H7" s="2742"/>
      <c r="I7" s="2742"/>
      <c r="J7" s="2742"/>
      <c r="K7" s="2742"/>
      <c r="L7" s="2742"/>
      <c r="M7" s="2742"/>
      <c r="N7" s="2743"/>
      <c r="O7" s="2223"/>
      <c r="P7" s="2223"/>
      <c r="Q7" s="2223"/>
      <c r="R7" s="722"/>
      <c r="S7" s="722"/>
      <c r="T7" s="722"/>
      <c r="U7" s="722"/>
      <c r="V7" s="722"/>
      <c r="Y7" s="831"/>
    </row>
    <row r="8" spans="1:25" ht="24" customHeight="1" x14ac:dyDescent="0.25">
      <c r="A8" s="832"/>
      <c r="B8" s="2744">
        <v>15</v>
      </c>
      <c r="C8" s="1675" t="s">
        <v>674</v>
      </c>
      <c r="D8" s="1675"/>
      <c r="E8" s="1675"/>
      <c r="F8" s="1675"/>
      <c r="G8" s="1675"/>
      <c r="H8" s="1675"/>
      <c r="I8" s="1675"/>
      <c r="J8" s="1675"/>
      <c r="K8" s="1675"/>
      <c r="L8" s="1675"/>
      <c r="M8" s="1676" t="s">
        <v>675</v>
      </c>
      <c r="N8" s="1286">
        <f>ROW(B35)</f>
        <v>35</v>
      </c>
      <c r="O8" s="2223"/>
      <c r="P8" s="2223"/>
      <c r="Q8" s="2223"/>
      <c r="R8" s="722"/>
      <c r="S8" s="722"/>
      <c r="T8" s="722"/>
      <c r="U8" s="722"/>
      <c r="V8" s="722"/>
      <c r="Y8" s="831"/>
    </row>
    <row r="9" spans="1:25" ht="24" customHeight="1" x14ac:dyDescent="0.25">
      <c r="A9" s="832"/>
      <c r="B9" s="2748"/>
      <c r="C9" s="1277"/>
      <c r="D9" s="1277"/>
      <c r="E9" s="1277"/>
      <c r="F9" s="1277"/>
      <c r="G9" s="1277"/>
      <c r="H9" s="1277"/>
      <c r="I9" s="1277"/>
      <c r="J9" s="1277"/>
      <c r="K9" s="1277"/>
      <c r="L9" s="1278"/>
      <c r="M9" s="1280" t="s">
        <v>676</v>
      </c>
      <c r="N9" s="1677" t="str">
        <f>ADDRESS(ROW(B98),COLUMN(B98),4)</f>
        <v>B98</v>
      </c>
      <c r="O9" s="1291"/>
      <c r="P9" s="1291"/>
      <c r="Q9" s="1291"/>
      <c r="R9" s="722"/>
      <c r="S9" s="722"/>
      <c r="T9" s="722"/>
      <c r="U9" s="722"/>
      <c r="V9" s="722"/>
      <c r="Y9" s="831"/>
    </row>
    <row r="10" spans="1:25" ht="24" customHeight="1" x14ac:dyDescent="0.25">
      <c r="A10" s="832"/>
      <c r="B10" s="2744">
        <v>16</v>
      </c>
      <c r="C10" s="2750" t="s">
        <v>31</v>
      </c>
      <c r="D10" s="2750"/>
      <c r="E10" s="2750"/>
      <c r="F10" s="2750"/>
      <c r="G10" s="2750"/>
      <c r="H10" s="2750"/>
      <c r="I10" s="2750"/>
      <c r="J10" s="2750"/>
      <c r="K10" s="1283"/>
      <c r="L10" s="1284"/>
      <c r="M10" s="1285" t="s">
        <v>675</v>
      </c>
      <c r="N10" s="1279">
        <f>ROW(N11)</f>
        <v>11</v>
      </c>
      <c r="O10" s="2224" t="s">
        <v>11</v>
      </c>
      <c r="P10" s="2225"/>
      <c r="Q10" s="2226"/>
      <c r="R10" s="722"/>
      <c r="S10" s="722"/>
      <c r="T10" s="722"/>
      <c r="U10" s="722"/>
      <c r="V10" s="722"/>
      <c r="Y10" s="831"/>
    </row>
    <row r="11" spans="1:25" ht="24" customHeight="1" x14ac:dyDescent="0.25">
      <c r="A11" s="832"/>
      <c r="B11" s="2749"/>
      <c r="C11" s="2751"/>
      <c r="D11" s="2751"/>
      <c r="E11" s="2751"/>
      <c r="F11" s="2751"/>
      <c r="G11" s="2751"/>
      <c r="H11" s="2751"/>
      <c r="I11" s="2751"/>
      <c r="J11" s="2751"/>
      <c r="K11" s="1277"/>
      <c r="L11" s="1287"/>
      <c r="M11" s="1280" t="s">
        <v>676</v>
      </c>
      <c r="N11" s="1279" t="str">
        <f>ADDRESS(ROW(B193),COLUMN(B193),4)</f>
        <v>B193</v>
      </c>
      <c r="O11" s="2227" t="s">
        <v>12</v>
      </c>
      <c r="P11" s="2228"/>
      <c r="Q11" s="2223"/>
      <c r="R11" s="722"/>
      <c r="S11" s="722"/>
      <c r="T11" s="722"/>
      <c r="U11" s="722"/>
      <c r="V11" s="722"/>
      <c r="Y11" s="831"/>
    </row>
    <row r="12" spans="1:25" ht="24" customHeight="1" x14ac:dyDescent="0.25">
      <c r="A12" s="832"/>
      <c r="B12" s="2744">
        <v>17</v>
      </c>
      <c r="C12" s="2746" t="s">
        <v>677</v>
      </c>
      <c r="D12" s="2746"/>
      <c r="E12" s="2746"/>
      <c r="F12" s="2746"/>
      <c r="G12" s="2746"/>
      <c r="H12" s="2746"/>
      <c r="I12" s="2746"/>
      <c r="J12" s="2746"/>
      <c r="K12" s="1675"/>
      <c r="L12" s="1760"/>
      <c r="M12" s="1761" t="s">
        <v>675</v>
      </c>
      <c r="N12" s="1677">
        <f>ROW(B214)</f>
        <v>214</v>
      </c>
      <c r="O12" s="2227"/>
      <c r="P12" s="2228"/>
      <c r="Q12" s="2223"/>
      <c r="R12" s="722"/>
      <c r="S12" s="722"/>
      <c r="T12" s="722"/>
      <c r="U12" s="722"/>
      <c r="V12" s="722"/>
      <c r="Y12" s="831"/>
    </row>
    <row r="13" spans="1:25" ht="24" customHeight="1" x14ac:dyDescent="0.25">
      <c r="A13" s="832"/>
      <c r="B13" s="2745"/>
      <c r="C13" s="2747"/>
      <c r="D13" s="2747"/>
      <c r="E13" s="2747"/>
      <c r="F13" s="2747"/>
      <c r="G13" s="2747"/>
      <c r="H13" s="2747"/>
      <c r="I13" s="2747"/>
      <c r="J13" s="2747"/>
      <c r="K13" s="1281"/>
      <c r="L13" s="1762"/>
      <c r="M13" s="1288" t="s">
        <v>676</v>
      </c>
      <c r="N13" s="1289" t="str">
        <f>ADDRESS(ROW(B266),COLUMN(B196),4)</f>
        <v>B266</v>
      </c>
      <c r="O13" s="2227"/>
      <c r="P13" s="2228"/>
      <c r="Q13" s="2223"/>
      <c r="R13" s="722"/>
      <c r="S13" s="722"/>
      <c r="T13" s="722"/>
      <c r="U13" s="722"/>
      <c r="V13" s="722"/>
      <c r="Y13" s="831"/>
    </row>
    <row r="14" spans="1:25" ht="24" customHeight="1" x14ac:dyDescent="0.25">
      <c r="A14" s="832"/>
      <c r="B14" s="2748">
        <v>18</v>
      </c>
      <c r="C14" s="2754" t="s">
        <v>679</v>
      </c>
      <c r="D14" s="2754"/>
      <c r="E14" s="2754"/>
      <c r="F14" s="2754"/>
      <c r="G14" s="2754"/>
      <c r="H14" s="2754"/>
      <c r="I14" s="2754"/>
      <c r="J14" s="2754"/>
      <c r="K14" s="1277"/>
      <c r="L14" s="1277"/>
      <c r="M14" s="1278" t="s">
        <v>675</v>
      </c>
      <c r="N14" s="1677">
        <f>ROW(B310)</f>
        <v>310</v>
      </c>
      <c r="O14" s="2227"/>
      <c r="P14" s="2228"/>
      <c r="Q14" s="2223"/>
      <c r="R14" s="722"/>
      <c r="S14" s="722"/>
      <c r="T14" s="722"/>
      <c r="U14" s="722"/>
      <c r="V14" s="722"/>
      <c r="Y14" s="831"/>
    </row>
    <row r="15" spans="1:25" ht="24" customHeight="1" x14ac:dyDescent="0.25">
      <c r="A15" s="832"/>
      <c r="B15" s="2749"/>
      <c r="C15" s="2754"/>
      <c r="D15" s="2754"/>
      <c r="E15" s="2754"/>
      <c r="F15" s="2754"/>
      <c r="G15" s="2754"/>
      <c r="H15" s="2754"/>
      <c r="I15" s="2754"/>
      <c r="J15" s="2754"/>
      <c r="K15" s="1277"/>
      <c r="L15" s="1277"/>
      <c r="M15" s="1280" t="s">
        <v>676</v>
      </c>
      <c r="N15" s="1279" t="str">
        <f>ADDRESS(ROW(B445),COLUMN(B445),4)</f>
        <v>B445</v>
      </c>
      <c r="O15" s="2227"/>
      <c r="P15" s="2228"/>
      <c r="Q15" s="2223"/>
      <c r="R15" s="722"/>
      <c r="S15" s="722"/>
      <c r="T15" s="722"/>
      <c r="U15" s="722"/>
      <c r="V15" s="722"/>
      <c r="Y15" s="831"/>
    </row>
    <row r="16" spans="1:25" ht="24" customHeight="1" x14ac:dyDescent="0.25">
      <c r="A16" s="832"/>
      <c r="B16" s="2745"/>
      <c r="C16" s="2753"/>
      <c r="D16" s="2753"/>
      <c r="E16" s="2753"/>
      <c r="F16" s="2753"/>
      <c r="G16" s="2753"/>
      <c r="H16" s="2753"/>
      <c r="I16" s="2753"/>
      <c r="J16" s="2753"/>
      <c r="K16" s="1281"/>
      <c r="L16" s="1281"/>
      <c r="M16" s="1288"/>
      <c r="N16" s="1282"/>
      <c r="O16" s="2229" t="s">
        <v>682</v>
      </c>
      <c r="P16" s="2228"/>
      <c r="Q16" s="2228"/>
      <c r="R16" s="722"/>
      <c r="S16" s="722"/>
      <c r="T16" s="722"/>
      <c r="U16" s="722"/>
      <c r="V16" s="722"/>
      <c r="Y16" s="831"/>
    </row>
    <row r="17" spans="1:25" ht="23.25" x14ac:dyDescent="0.25">
      <c r="A17" s="832"/>
      <c r="B17" s="2744">
        <v>19</v>
      </c>
      <c r="C17" s="2752" t="s">
        <v>678</v>
      </c>
      <c r="D17" s="2752"/>
      <c r="E17" s="2752"/>
      <c r="F17" s="2752"/>
      <c r="G17" s="2752"/>
      <c r="H17" s="2752"/>
      <c r="I17" s="2752"/>
      <c r="J17" s="2752"/>
      <c r="K17" s="1675"/>
      <c r="L17" s="1675"/>
      <c r="M17" s="1676" t="s">
        <v>675</v>
      </c>
      <c r="N17" s="1286">
        <f>ROW(B515)</f>
        <v>515</v>
      </c>
      <c r="O17" s="2229"/>
      <c r="P17" s="2228"/>
      <c r="Q17" s="2228"/>
      <c r="R17" s="722"/>
      <c r="S17" s="722"/>
      <c r="T17" s="722"/>
      <c r="U17" s="722"/>
      <c r="V17" s="722"/>
      <c r="Y17" s="831"/>
    </row>
    <row r="18" spans="1:25" ht="23.25" x14ac:dyDescent="0.25">
      <c r="A18" s="832"/>
      <c r="B18" s="2745"/>
      <c r="C18" s="2753"/>
      <c r="D18" s="2753"/>
      <c r="E18" s="2753"/>
      <c r="F18" s="2753"/>
      <c r="G18" s="2753"/>
      <c r="H18" s="2753"/>
      <c r="I18" s="2753"/>
      <c r="J18" s="2753"/>
      <c r="K18" s="1281"/>
      <c r="L18" s="1281"/>
      <c r="M18" s="1288" t="s">
        <v>676</v>
      </c>
      <c r="N18" s="1289" t="str">
        <f>ADDRESS(ROW(B629),COLUMN(B629),4)</f>
        <v>B629</v>
      </c>
      <c r="O18" s="2229"/>
      <c r="P18" s="2228"/>
      <c r="Q18" s="2228"/>
      <c r="R18" s="722"/>
      <c r="S18" s="722"/>
      <c r="T18" s="722"/>
      <c r="U18" s="722"/>
      <c r="V18" s="722"/>
      <c r="Y18" s="831"/>
    </row>
    <row r="19" spans="1:25" ht="23.25" x14ac:dyDescent="0.25">
      <c r="A19" s="832"/>
      <c r="B19" s="2744">
        <v>20</v>
      </c>
      <c r="C19" s="2746" t="s">
        <v>337</v>
      </c>
      <c r="D19" s="2746"/>
      <c r="E19" s="2746"/>
      <c r="F19" s="2746"/>
      <c r="G19" s="2746"/>
      <c r="H19" s="2746"/>
      <c r="I19" s="2746"/>
      <c r="J19" s="2746"/>
      <c r="K19" s="1675"/>
      <c r="L19" s="1676"/>
      <c r="M19" s="1676" t="s">
        <v>675</v>
      </c>
      <c r="N19" s="1286">
        <f>ROW(B703)</f>
        <v>703</v>
      </c>
      <c r="O19" s="2229"/>
      <c r="P19" s="2228"/>
      <c r="Q19" s="2228"/>
      <c r="R19" s="722"/>
      <c r="S19" s="722"/>
      <c r="T19" s="722"/>
      <c r="U19" s="722"/>
      <c r="V19" s="722"/>
      <c r="Y19" s="831"/>
    </row>
    <row r="20" spans="1:25" ht="23.25" x14ac:dyDescent="0.25">
      <c r="A20" s="832"/>
      <c r="B20" s="2745"/>
      <c r="C20" s="2747"/>
      <c r="D20" s="2747"/>
      <c r="E20" s="2747"/>
      <c r="F20" s="2747"/>
      <c r="G20" s="2747"/>
      <c r="H20" s="2747"/>
      <c r="I20" s="2747"/>
      <c r="J20" s="2747"/>
      <c r="K20" s="1281"/>
      <c r="L20" s="1288"/>
      <c r="M20" s="1288" t="s">
        <v>676</v>
      </c>
      <c r="N20" s="1289" t="str">
        <f>ADDRESS(ROW(B886),COLUMN(B886),4)</f>
        <v>B886</v>
      </c>
      <c r="O20" s="2229"/>
      <c r="P20" s="2228"/>
      <c r="Q20" s="2228"/>
      <c r="R20" s="722"/>
      <c r="S20" s="722"/>
      <c r="T20" s="722"/>
      <c r="U20" s="722"/>
      <c r="V20" s="722"/>
      <c r="Y20" s="831"/>
    </row>
    <row r="21" spans="1:25" ht="23.25" x14ac:dyDescent="0.25">
      <c r="A21" s="832"/>
      <c r="B21" s="2744">
        <v>21</v>
      </c>
      <c r="C21" s="2752" t="s">
        <v>839</v>
      </c>
      <c r="D21" s="2752"/>
      <c r="E21" s="2752"/>
      <c r="F21" s="2752"/>
      <c r="G21" s="2752"/>
      <c r="H21" s="2752"/>
      <c r="I21" s="2752"/>
      <c r="J21" s="2752"/>
      <c r="K21" s="1675"/>
      <c r="L21" s="1675"/>
      <c r="M21" s="1676" t="s">
        <v>675</v>
      </c>
      <c r="N21" s="1286">
        <f>ROW(B943)</f>
        <v>943</v>
      </c>
      <c r="O21" s="2229"/>
      <c r="P21" s="2228"/>
      <c r="Q21" s="2228"/>
      <c r="R21" s="722"/>
      <c r="S21" s="722"/>
      <c r="T21" s="722"/>
      <c r="U21" s="722"/>
      <c r="V21" s="722"/>
      <c r="Y21" s="831"/>
    </row>
    <row r="22" spans="1:25" ht="23.25" x14ac:dyDescent="0.25">
      <c r="A22" s="832"/>
      <c r="B22" s="2745"/>
      <c r="C22" s="2753"/>
      <c r="D22" s="2753"/>
      <c r="E22" s="2753"/>
      <c r="F22" s="2753"/>
      <c r="G22" s="2753"/>
      <c r="H22" s="2753"/>
      <c r="I22" s="2753"/>
      <c r="J22" s="2753"/>
      <c r="K22" s="1281"/>
      <c r="L22" s="1281"/>
      <c r="M22" s="1288" t="s">
        <v>676</v>
      </c>
      <c r="N22" s="1289" t="str">
        <f>ADDRESS(ROW(B1216),COLUMN(B1216),4)</f>
        <v>B1216</v>
      </c>
      <c r="O22" s="722"/>
      <c r="P22" s="722"/>
      <c r="Q22" s="722"/>
      <c r="R22" s="722"/>
      <c r="S22" s="722"/>
      <c r="T22" s="722"/>
      <c r="U22" s="722"/>
      <c r="V22" s="722"/>
      <c r="Y22" s="831"/>
    </row>
    <row r="23" spans="1:25" x14ac:dyDescent="0.25">
      <c r="A23" s="834"/>
      <c r="B23" s="835"/>
      <c r="C23" s="835"/>
      <c r="D23" s="835"/>
      <c r="E23" s="835"/>
      <c r="F23" s="835"/>
      <c r="G23" s="835"/>
      <c r="H23" s="835"/>
      <c r="I23" s="835"/>
      <c r="J23" s="835"/>
      <c r="K23" s="835"/>
      <c r="L23" s="835"/>
      <c r="M23" s="835"/>
      <c r="N23" s="835"/>
      <c r="O23" s="722"/>
      <c r="P23" s="722"/>
      <c r="Q23" s="722"/>
      <c r="R23" s="722"/>
      <c r="S23" s="722"/>
      <c r="T23" s="722"/>
      <c r="U23" s="722"/>
      <c r="V23" s="722"/>
      <c r="Y23" s="831"/>
    </row>
    <row r="24" spans="1:25" ht="15" customHeight="1" x14ac:dyDescent="0.25">
      <c r="A24" s="836"/>
      <c r="B24" s="836"/>
      <c r="C24" s="836"/>
      <c r="D24" s="836"/>
      <c r="E24" s="836"/>
      <c r="F24" s="836"/>
      <c r="G24" s="836"/>
      <c r="H24" s="836"/>
      <c r="I24" s="836"/>
      <c r="J24" s="836"/>
      <c r="K24" s="836"/>
      <c r="L24" s="836"/>
      <c r="M24" s="820">
        <f>ROW()</f>
        <v>24</v>
      </c>
      <c r="N24" s="837" t="s">
        <v>19</v>
      </c>
      <c r="O24" s="936"/>
      <c r="P24" s="839" t="s">
        <v>19</v>
      </c>
      <c r="Q24" s="722"/>
      <c r="R24" s="722"/>
      <c r="S24" s="722"/>
      <c r="T24" s="722"/>
      <c r="U24" s="722"/>
      <c r="V24" s="722"/>
      <c r="Y24" s="831"/>
    </row>
    <row r="25" spans="1:25" ht="26.25" x14ac:dyDescent="0.4">
      <c r="A25" s="836"/>
      <c r="B25" s="2650" t="s">
        <v>20</v>
      </c>
      <c r="C25" s="2650"/>
      <c r="D25" s="2650"/>
      <c r="E25" s="2650"/>
      <c r="F25" s="2650"/>
      <c r="G25" s="2650"/>
      <c r="H25" s="2650"/>
      <c r="I25" s="2650"/>
      <c r="J25" s="2650"/>
      <c r="K25" s="2650"/>
      <c r="L25" s="2650"/>
      <c r="M25" s="2650"/>
      <c r="N25" s="2756">
        <v>15</v>
      </c>
      <c r="O25" s="936"/>
      <c r="P25" s="2769">
        <f>N25</f>
        <v>15</v>
      </c>
      <c r="Q25" s="722"/>
      <c r="R25" s="722"/>
      <c r="S25" s="722"/>
      <c r="T25" s="722"/>
      <c r="U25" s="722"/>
      <c r="V25" s="722"/>
      <c r="Y25" s="831"/>
    </row>
    <row r="26" spans="1:25" ht="15" customHeight="1" x14ac:dyDescent="0.25">
      <c r="A26" s="841"/>
      <c r="B26" s="841"/>
      <c r="C26" s="841"/>
      <c r="D26" s="841"/>
      <c r="E26" s="841"/>
      <c r="F26" s="841"/>
      <c r="G26" s="841"/>
      <c r="H26" s="841"/>
      <c r="I26" s="841"/>
      <c r="J26" s="841"/>
      <c r="K26" s="841"/>
      <c r="L26" s="841"/>
      <c r="M26" s="841"/>
      <c r="N26" s="2756"/>
      <c r="O26" s="936"/>
      <c r="P26" s="2769"/>
      <c r="Q26" s="722"/>
      <c r="R26" s="722"/>
      <c r="S26" s="722"/>
      <c r="T26" s="722"/>
      <c r="U26" s="722"/>
      <c r="V26" s="722"/>
      <c r="Y26" s="831"/>
    </row>
    <row r="27" spans="1:25" ht="15.75" customHeight="1" x14ac:dyDescent="0.25">
      <c r="A27" s="846"/>
      <c r="B27" s="846"/>
      <c r="C27" s="846"/>
      <c r="D27" s="846"/>
      <c r="E27" s="846"/>
      <c r="F27" s="846"/>
      <c r="G27" s="846"/>
      <c r="H27" s="846"/>
      <c r="I27" s="846"/>
      <c r="J27" s="846"/>
      <c r="K27" s="846"/>
      <c r="L27" s="846"/>
      <c r="M27" s="846"/>
      <c r="N27" s="846"/>
      <c r="O27" s="936"/>
      <c r="P27" s="991"/>
      <c r="Q27" s="722"/>
      <c r="R27" s="722"/>
      <c r="S27" s="722"/>
      <c r="T27" s="722"/>
      <c r="U27" s="722"/>
      <c r="V27" s="722"/>
      <c r="Y27" s="831"/>
    </row>
    <row r="28" spans="1:25" ht="15.75" customHeight="1" x14ac:dyDescent="0.25">
      <c r="A28" s="846"/>
      <c r="B28" s="2757" t="s">
        <v>21</v>
      </c>
      <c r="C28" s="2758" t="s">
        <v>23</v>
      </c>
      <c r="D28" s="2758"/>
      <c r="E28" s="2758"/>
      <c r="F28" s="2758"/>
      <c r="G28" s="2758"/>
      <c r="H28" s="846"/>
      <c r="I28" s="2757" t="s">
        <v>24</v>
      </c>
      <c r="J28" s="2758" t="s">
        <v>25</v>
      </c>
      <c r="K28" s="2758"/>
      <c r="L28" s="2758"/>
      <c r="M28" s="2758"/>
      <c r="N28" s="2758"/>
      <c r="O28" s="936"/>
      <c r="P28" s="991"/>
      <c r="Q28" s="722"/>
      <c r="R28" s="722"/>
      <c r="S28" s="722"/>
      <c r="T28" s="722"/>
      <c r="U28" s="722"/>
      <c r="V28" s="722"/>
      <c r="Y28" s="831"/>
    </row>
    <row r="29" spans="1:25" ht="18" customHeight="1" x14ac:dyDescent="0.25">
      <c r="A29" s="846"/>
      <c r="B29" s="2757"/>
      <c r="C29" s="2758"/>
      <c r="D29" s="2758"/>
      <c r="E29" s="2758"/>
      <c r="F29" s="2758"/>
      <c r="G29" s="2758"/>
      <c r="H29" s="846"/>
      <c r="I29" s="2757"/>
      <c r="J29" s="2758"/>
      <c r="K29" s="2758"/>
      <c r="L29" s="2758"/>
      <c r="M29" s="2758"/>
      <c r="N29" s="2758"/>
      <c r="O29" s="936"/>
      <c r="P29" s="991"/>
      <c r="Q29" s="722"/>
      <c r="R29" s="722"/>
      <c r="S29" s="722"/>
      <c r="T29" s="722"/>
      <c r="U29" s="722"/>
      <c r="V29" s="722"/>
      <c r="Y29" s="831"/>
    </row>
    <row r="30" spans="1:25" ht="15.75" customHeight="1" x14ac:dyDescent="0.25">
      <c r="A30" s="846"/>
      <c r="B30" s="846"/>
      <c r="C30" s="846"/>
      <c r="D30" s="846"/>
      <c r="E30" s="846"/>
      <c r="F30" s="846"/>
      <c r="G30" s="846"/>
      <c r="H30" s="846"/>
      <c r="I30" s="846"/>
      <c r="J30" s="846"/>
      <c r="K30" s="846"/>
      <c r="L30" s="846"/>
      <c r="M30" s="846"/>
      <c r="N30" s="846"/>
      <c r="O30" s="936"/>
      <c r="P30" s="991"/>
      <c r="Q30" s="722"/>
      <c r="R30" s="722"/>
      <c r="S30" s="722"/>
      <c r="T30" s="722"/>
      <c r="U30" s="722"/>
      <c r="V30" s="722"/>
      <c r="Y30" s="831"/>
    </row>
    <row r="31" spans="1:25" ht="22.5" customHeight="1" x14ac:dyDescent="0.25">
      <c r="A31" s="846"/>
      <c r="B31" s="846"/>
      <c r="C31" s="846"/>
      <c r="D31" s="846"/>
      <c r="E31" s="846"/>
      <c r="F31" s="846"/>
      <c r="G31" s="846"/>
      <c r="H31" s="846"/>
      <c r="I31" s="846"/>
      <c r="J31" s="846"/>
      <c r="K31" s="846"/>
      <c r="L31" s="855"/>
      <c r="M31" s="856" t="s">
        <v>27</v>
      </c>
      <c r="N31" s="857"/>
      <c r="O31" s="936"/>
      <c r="P31" s="991"/>
      <c r="Q31" s="722"/>
      <c r="R31" s="722"/>
      <c r="S31" s="722"/>
      <c r="T31" s="722"/>
      <c r="U31" s="722"/>
      <c r="V31" s="722"/>
      <c r="Y31" s="831"/>
    </row>
    <row r="32" spans="1:25" ht="20.25" customHeight="1" x14ac:dyDescent="0.25">
      <c r="A32" s="846"/>
      <c r="B32" s="2763" t="s">
        <v>29</v>
      </c>
      <c r="C32" s="2763"/>
      <c r="D32" s="2764">
        <v>4</v>
      </c>
      <c r="E32" s="2729" t="s">
        <v>30</v>
      </c>
      <c r="F32" s="846"/>
      <c r="G32" s="846"/>
      <c r="H32" s="846"/>
      <c r="I32" s="846"/>
      <c r="J32" s="846"/>
      <c r="K32" s="846"/>
      <c r="L32" s="864"/>
      <c r="M32" s="2730">
        <v>10</v>
      </c>
      <c r="N32" s="2731" t="s">
        <v>30</v>
      </c>
      <c r="O32" s="936"/>
      <c r="P32" s="991"/>
      <c r="Q32" s="722"/>
      <c r="R32" s="722"/>
      <c r="S32" s="722"/>
      <c r="T32" s="722"/>
      <c r="U32" s="722"/>
      <c r="V32" s="722"/>
      <c r="Y32" s="831"/>
    </row>
    <row r="33" spans="1:25" x14ac:dyDescent="0.25">
      <c r="A33" s="846"/>
      <c r="B33" s="2763"/>
      <c r="C33" s="2763"/>
      <c r="D33" s="2764"/>
      <c r="E33" s="2729"/>
      <c r="F33" s="846"/>
      <c r="G33" s="846"/>
      <c r="H33" s="846"/>
      <c r="I33" s="846"/>
      <c r="J33" s="846"/>
      <c r="K33" s="846"/>
      <c r="L33" s="864"/>
      <c r="M33" s="2730"/>
      <c r="N33" s="2731"/>
      <c r="O33" s="936"/>
      <c r="P33" s="991"/>
      <c r="Q33" s="722"/>
      <c r="R33" s="722"/>
      <c r="S33" s="722"/>
      <c r="T33" s="722"/>
      <c r="U33" s="722"/>
      <c r="V33" s="722"/>
      <c r="Y33" s="831"/>
    </row>
    <row r="34" spans="1:25" x14ac:dyDescent="0.25">
      <c r="A34" s="846"/>
      <c r="B34" s="846"/>
      <c r="C34" s="846"/>
      <c r="D34" s="846"/>
      <c r="E34" s="846"/>
      <c r="F34" s="846"/>
      <c r="G34" s="846"/>
      <c r="H34" s="846"/>
      <c r="I34" s="846"/>
      <c r="J34" s="846"/>
      <c r="K34" s="846"/>
      <c r="L34" s="846"/>
      <c r="M34" s="846"/>
      <c r="N34" s="846"/>
      <c r="O34" s="936"/>
      <c r="P34" s="991"/>
      <c r="Q34" s="722"/>
      <c r="R34" s="722"/>
      <c r="S34" s="722"/>
      <c r="T34" s="722"/>
      <c r="U34" s="722"/>
      <c r="V34" s="722"/>
      <c r="Y34" s="831"/>
    </row>
    <row r="35" spans="1:25" ht="15" customHeight="1" x14ac:dyDescent="0.25">
      <c r="A35" s="2571" t="s">
        <v>98</v>
      </c>
      <c r="B35" s="2759" t="s">
        <v>175</v>
      </c>
      <c r="C35" s="2759"/>
      <c r="D35" s="2759"/>
      <c r="E35" s="2759"/>
      <c r="F35" s="2759"/>
      <c r="G35" s="2759"/>
      <c r="H35" s="2759"/>
      <c r="I35" s="2759"/>
      <c r="J35" s="2759"/>
      <c r="K35" s="2759"/>
      <c r="L35" s="2759"/>
      <c r="M35" s="2759"/>
      <c r="N35" s="2761">
        <v>15</v>
      </c>
      <c r="O35" s="831"/>
      <c r="P35" s="1380" t="s">
        <v>710</v>
      </c>
      <c r="Q35" s="994"/>
      <c r="R35" s="722"/>
      <c r="S35" s="722"/>
      <c r="T35" s="722"/>
      <c r="U35" s="722"/>
      <c r="V35" s="722"/>
      <c r="Y35" s="831"/>
    </row>
    <row r="36" spans="1:25" ht="15" customHeight="1" x14ac:dyDescent="0.25">
      <c r="A36" s="2519"/>
      <c r="B36" s="2760"/>
      <c r="C36" s="2760"/>
      <c r="D36" s="2760"/>
      <c r="E36" s="2760"/>
      <c r="F36" s="2760"/>
      <c r="G36" s="2760"/>
      <c r="H36" s="2760"/>
      <c r="I36" s="2760"/>
      <c r="J36" s="2760"/>
      <c r="K36" s="2760"/>
      <c r="L36" s="2760"/>
      <c r="M36" s="2760"/>
      <c r="N36" s="2762"/>
      <c r="O36" s="831"/>
      <c r="P36" s="1380" t="s">
        <v>710</v>
      </c>
      <c r="Q36" s="994"/>
      <c r="R36" s="722"/>
      <c r="S36" s="722"/>
      <c r="T36" s="722"/>
      <c r="U36" s="722"/>
      <c r="V36" s="722"/>
      <c r="Y36" s="831"/>
    </row>
    <row r="37" spans="1:25" ht="15" customHeight="1" x14ac:dyDescent="0.25">
      <c r="A37" s="2519"/>
      <c r="B37" s="2760"/>
      <c r="C37" s="2760"/>
      <c r="D37" s="2760"/>
      <c r="E37" s="2760"/>
      <c r="F37" s="2760"/>
      <c r="G37" s="2760"/>
      <c r="H37" s="2760"/>
      <c r="I37" s="2760"/>
      <c r="J37" s="2760"/>
      <c r="K37" s="2760"/>
      <c r="L37" s="2760"/>
      <c r="M37" s="2760"/>
      <c r="N37" s="2762"/>
      <c r="O37" s="831"/>
      <c r="P37" s="1380" t="s">
        <v>710</v>
      </c>
      <c r="Q37" s="994"/>
      <c r="R37" s="722"/>
      <c r="S37" s="722"/>
      <c r="T37" s="722"/>
      <c r="U37" s="722"/>
      <c r="V37" s="722"/>
      <c r="Y37" s="831"/>
    </row>
    <row r="38" spans="1:25" ht="23.25" x14ac:dyDescent="0.25">
      <c r="A38" s="2781" t="str">
        <f>B35</f>
        <v>NOM de la recette a saisir ICI</v>
      </c>
      <c r="B38" s="2765" t="s">
        <v>178</v>
      </c>
      <c r="C38" s="2765"/>
      <c r="D38" s="2765"/>
      <c r="E38" s="2765"/>
      <c r="F38" s="2765"/>
      <c r="G38" s="2765"/>
      <c r="H38" s="2765"/>
      <c r="I38" s="2765"/>
      <c r="J38" s="2765"/>
      <c r="K38" s="2765"/>
      <c r="L38" s="2765"/>
      <c r="M38" s="2766" t="s">
        <v>24</v>
      </c>
      <c r="N38" s="869"/>
      <c r="O38" s="831"/>
      <c r="P38" s="1380" t="s">
        <v>710</v>
      </c>
      <c r="Q38" s="994"/>
      <c r="R38" s="722"/>
      <c r="S38" s="722"/>
      <c r="T38" s="722"/>
      <c r="U38" s="722"/>
      <c r="V38" s="722"/>
      <c r="Y38" s="831"/>
    </row>
    <row r="39" spans="1:25" ht="23.25" x14ac:dyDescent="0.25">
      <c r="A39" s="2781"/>
      <c r="B39" s="2765"/>
      <c r="C39" s="2765"/>
      <c r="D39" s="2765"/>
      <c r="E39" s="2765"/>
      <c r="F39" s="2765"/>
      <c r="G39" s="2765"/>
      <c r="H39" s="2765"/>
      <c r="I39" s="2765"/>
      <c r="J39" s="2765"/>
      <c r="K39" s="2765"/>
      <c r="L39" s="2765"/>
      <c r="M39" s="2766"/>
      <c r="N39" s="869"/>
      <c r="O39" s="831"/>
      <c r="P39" s="1380" t="s">
        <v>710</v>
      </c>
      <c r="Q39" s="994"/>
      <c r="R39" s="722"/>
      <c r="S39" s="722"/>
      <c r="T39" s="722"/>
      <c r="U39" s="722"/>
      <c r="V39" s="722"/>
      <c r="Y39" s="831"/>
    </row>
    <row r="40" spans="1:25" ht="23.25" x14ac:dyDescent="0.25">
      <c r="A40" s="2781"/>
      <c r="B40" s="1246"/>
      <c r="C40" s="870"/>
      <c r="D40" s="1246" t="s">
        <v>21</v>
      </c>
      <c r="E40" s="1269"/>
      <c r="F40" s="855"/>
      <c r="G40" s="855"/>
      <c r="H40" s="855"/>
      <c r="I40" s="855"/>
      <c r="J40" s="855"/>
      <c r="K40" s="855"/>
      <c r="L40" s="855"/>
      <c r="M40" s="856" t="s">
        <v>27</v>
      </c>
      <c r="N40" s="857"/>
      <c r="O40" s="831"/>
      <c r="P40" s="1380" t="s">
        <v>710</v>
      </c>
      <c r="Q40" s="994"/>
      <c r="R40" s="722"/>
      <c r="S40" s="722"/>
      <c r="T40" s="722"/>
      <c r="U40" s="722"/>
      <c r="V40" s="722"/>
      <c r="Y40" s="831"/>
    </row>
    <row r="41" spans="1:25" ht="15" customHeight="1" x14ac:dyDescent="0.25">
      <c r="A41" s="2781"/>
      <c r="B41" s="2767" t="s">
        <v>29</v>
      </c>
      <c r="C41" s="2767"/>
      <c r="D41" s="2764">
        <v>4</v>
      </c>
      <c r="E41" s="2729" t="s">
        <v>30</v>
      </c>
      <c r="F41" s="864"/>
      <c r="G41" s="864"/>
      <c r="H41" s="864"/>
      <c r="I41" s="864"/>
      <c r="J41" s="864"/>
      <c r="K41" s="864"/>
      <c r="L41" s="864"/>
      <c r="M41" s="2730">
        <v>10</v>
      </c>
      <c r="N41" s="2731" t="s">
        <v>30</v>
      </c>
      <c r="O41" s="831"/>
      <c r="P41" s="1380" t="s">
        <v>710</v>
      </c>
      <c r="Q41" s="994"/>
      <c r="R41" s="722"/>
      <c r="S41" s="722"/>
      <c r="T41" s="722"/>
      <c r="U41" s="722"/>
      <c r="V41" s="722"/>
      <c r="Y41" s="831"/>
    </row>
    <row r="42" spans="1:25" ht="15" customHeight="1" x14ac:dyDescent="0.25">
      <c r="A42" s="2781"/>
      <c r="B42" s="2767"/>
      <c r="C42" s="2767"/>
      <c r="D42" s="2764"/>
      <c r="E42" s="2729"/>
      <c r="F42" s="864"/>
      <c r="G42" s="864"/>
      <c r="H42" s="864"/>
      <c r="I42" s="864"/>
      <c r="J42" s="864"/>
      <c r="K42" s="864"/>
      <c r="L42" s="864"/>
      <c r="M42" s="2730"/>
      <c r="N42" s="2731"/>
      <c r="O42" s="831"/>
      <c r="P42" s="1380" t="s">
        <v>710</v>
      </c>
      <c r="Q42" s="994"/>
      <c r="R42" s="722"/>
      <c r="S42" s="722"/>
      <c r="T42" s="722"/>
      <c r="U42" s="722"/>
      <c r="V42" s="722"/>
      <c r="Y42" s="831"/>
    </row>
    <row r="43" spans="1:25" ht="18.75" customHeight="1" x14ac:dyDescent="0.25">
      <c r="A43" s="2781"/>
      <c r="B43" s="1246" t="s">
        <v>39</v>
      </c>
      <c r="C43" s="871" t="s">
        <v>103</v>
      </c>
      <c r="D43" s="1246" t="s">
        <v>36</v>
      </c>
      <c r="E43" s="864"/>
      <c r="F43" s="872"/>
      <c r="G43" s="872"/>
      <c r="H43" s="872"/>
      <c r="I43" s="872"/>
      <c r="J43" s="872"/>
      <c r="K43" s="872"/>
      <c r="L43" s="1247" t="s">
        <v>22</v>
      </c>
      <c r="M43" s="873"/>
      <c r="N43" s="874"/>
      <c r="O43" s="831"/>
      <c r="P43" s="1380" t="s">
        <v>710</v>
      </c>
      <c r="Q43" s="994"/>
      <c r="R43" s="722"/>
      <c r="S43" s="722"/>
      <c r="T43" s="722"/>
      <c r="U43" s="722"/>
      <c r="V43" s="722"/>
      <c r="Y43" s="831"/>
    </row>
    <row r="44" spans="1:25" ht="21" customHeight="1" x14ac:dyDescent="0.35">
      <c r="A44" s="2781"/>
      <c r="B44" s="875">
        <v>0.01</v>
      </c>
      <c r="C44" s="875" t="s">
        <v>116</v>
      </c>
      <c r="D44" s="876" t="s">
        <v>266</v>
      </c>
      <c r="E44" s="877"/>
      <c r="F44" s="872"/>
      <c r="G44" s="872"/>
      <c r="H44" s="872"/>
      <c r="I44" s="872"/>
      <c r="J44" s="872"/>
      <c r="K44" s="872"/>
      <c r="L44" s="878" t="s">
        <v>266</v>
      </c>
      <c r="M44" s="879">
        <f>(B44/D41)*M41</f>
        <v>2.5000000000000001E-2</v>
      </c>
      <c r="N44" s="880" t="str">
        <f t="shared" ref="N44:N63" si="0">C44</f>
        <v>kg</v>
      </c>
      <c r="O44" s="831"/>
      <c r="P44" s="1380" t="s">
        <v>710</v>
      </c>
      <c r="Q44" s="994"/>
      <c r="R44" s="722"/>
      <c r="S44" s="722"/>
      <c r="T44" s="722"/>
      <c r="U44" s="722"/>
      <c r="V44" s="722"/>
      <c r="Y44" s="831"/>
    </row>
    <row r="45" spans="1:25" ht="21" x14ac:dyDescent="0.35">
      <c r="A45" s="2781"/>
      <c r="B45" s="875"/>
      <c r="C45" s="875"/>
      <c r="D45" s="876"/>
      <c r="E45" s="877"/>
      <c r="F45" s="872"/>
      <c r="G45" s="872"/>
      <c r="H45" s="872"/>
      <c r="I45" s="872"/>
      <c r="J45" s="872"/>
      <c r="K45" s="872"/>
      <c r="L45" s="878"/>
      <c r="M45" s="879">
        <f>(B45/D41)*M41</f>
        <v>0</v>
      </c>
      <c r="N45" s="880">
        <f t="shared" si="0"/>
        <v>0</v>
      </c>
      <c r="O45" s="994"/>
      <c r="P45" s="1739" t="s">
        <v>717</v>
      </c>
      <c r="Q45" s="994"/>
      <c r="R45" s="722"/>
      <c r="S45" s="722"/>
      <c r="T45" s="722"/>
      <c r="U45" s="722"/>
      <c r="V45" s="722"/>
      <c r="Y45" s="831"/>
    </row>
    <row r="46" spans="1:25" ht="21" x14ac:dyDescent="0.35">
      <c r="A46" s="2781"/>
      <c r="B46" s="875">
        <v>1</v>
      </c>
      <c r="C46" s="875" t="s">
        <v>267</v>
      </c>
      <c r="D46" s="876" t="s">
        <v>268</v>
      </c>
      <c r="E46" s="877"/>
      <c r="F46" s="872"/>
      <c r="G46" s="872"/>
      <c r="H46" s="872"/>
      <c r="I46" s="872"/>
      <c r="J46" s="872"/>
      <c r="K46" s="872"/>
      <c r="L46" s="878" t="s">
        <v>224</v>
      </c>
      <c r="M46" s="879">
        <f>(B46/D41)*M41</f>
        <v>2.5</v>
      </c>
      <c r="N46" s="880" t="str">
        <f t="shared" si="0"/>
        <v>Cà S</v>
      </c>
      <c r="O46" s="994"/>
      <c r="P46" s="1739" t="s">
        <v>717</v>
      </c>
      <c r="Q46" s="994"/>
      <c r="R46" s="722"/>
      <c r="S46" s="722"/>
      <c r="T46" s="722"/>
      <c r="U46" s="722"/>
      <c r="V46" s="722"/>
      <c r="Y46" s="831"/>
    </row>
    <row r="47" spans="1:25" ht="23.25" customHeight="1" x14ac:dyDescent="0.35">
      <c r="A47" s="2781"/>
      <c r="B47" s="882"/>
      <c r="C47" s="875"/>
      <c r="D47" s="876"/>
      <c r="E47" s="877"/>
      <c r="F47" s="872"/>
      <c r="G47" s="872"/>
      <c r="H47" s="872"/>
      <c r="I47" s="872"/>
      <c r="J47" s="872"/>
      <c r="K47" s="872"/>
      <c r="L47" s="878"/>
      <c r="M47" s="879">
        <f>(B47/D41)*M41</f>
        <v>0</v>
      </c>
      <c r="N47" s="880">
        <f t="shared" si="0"/>
        <v>0</v>
      </c>
      <c r="O47" s="994"/>
      <c r="P47" s="1739" t="s">
        <v>717</v>
      </c>
      <c r="Q47" s="994"/>
      <c r="R47" s="722"/>
      <c r="S47" s="722"/>
      <c r="T47" s="722"/>
      <c r="U47" s="722"/>
      <c r="V47" s="722"/>
      <c r="Y47" s="831"/>
    </row>
    <row r="48" spans="1:25" ht="21" x14ac:dyDescent="0.35">
      <c r="A48" s="2781"/>
      <c r="B48" s="883"/>
      <c r="C48" s="875"/>
      <c r="D48" s="876"/>
      <c r="E48" s="877"/>
      <c r="F48" s="872"/>
      <c r="G48" s="872"/>
      <c r="H48" s="872"/>
      <c r="I48" s="872"/>
      <c r="J48" s="872"/>
      <c r="K48" s="872"/>
      <c r="L48" s="878"/>
      <c r="M48" s="879">
        <f>(B48/D41)*M41</f>
        <v>0</v>
      </c>
      <c r="N48" s="880">
        <f t="shared" si="0"/>
        <v>0</v>
      </c>
      <c r="O48" s="994"/>
      <c r="P48" s="1739" t="s">
        <v>717</v>
      </c>
      <c r="Q48" s="994"/>
      <c r="R48" s="722"/>
      <c r="S48" s="722"/>
      <c r="T48" s="722"/>
      <c r="U48" s="722"/>
      <c r="V48" s="722"/>
      <c r="Y48" s="831"/>
    </row>
    <row r="49" spans="1:25" ht="21" customHeight="1" x14ac:dyDescent="0.35">
      <c r="A49" s="2781"/>
      <c r="B49" s="883"/>
      <c r="C49" s="875"/>
      <c r="D49" s="876"/>
      <c r="E49" s="877"/>
      <c r="F49" s="872"/>
      <c r="G49" s="872"/>
      <c r="H49" s="872"/>
      <c r="I49" s="872"/>
      <c r="J49" s="872"/>
      <c r="K49" s="872"/>
      <c r="L49" s="878"/>
      <c r="M49" s="879">
        <f>(B49/D41)*M41</f>
        <v>0</v>
      </c>
      <c r="N49" s="880">
        <f t="shared" si="0"/>
        <v>0</v>
      </c>
      <c r="O49" s="994"/>
      <c r="P49" s="1739" t="s">
        <v>717</v>
      </c>
      <c r="Q49" s="994"/>
      <c r="R49" s="722"/>
      <c r="S49" s="722"/>
      <c r="T49" s="722"/>
      <c r="U49" s="722"/>
      <c r="V49" s="722"/>
      <c r="Y49" s="831"/>
    </row>
    <row r="50" spans="1:25" ht="21" customHeight="1" x14ac:dyDescent="0.35">
      <c r="A50" s="2781"/>
      <c r="B50" s="883"/>
      <c r="C50" s="875"/>
      <c r="D50" s="876"/>
      <c r="E50" s="877"/>
      <c r="F50" s="872"/>
      <c r="G50" s="872"/>
      <c r="H50" s="872"/>
      <c r="I50" s="872"/>
      <c r="J50" s="872"/>
      <c r="K50" s="872"/>
      <c r="L50" s="878"/>
      <c r="M50" s="879">
        <f>(B50/D41)*M41</f>
        <v>0</v>
      </c>
      <c r="N50" s="880">
        <f t="shared" si="0"/>
        <v>0</v>
      </c>
      <c r="O50" s="994"/>
      <c r="P50" s="1739" t="s">
        <v>717</v>
      </c>
      <c r="Q50" s="994"/>
      <c r="R50" s="722"/>
      <c r="S50" s="722"/>
      <c r="T50" s="722"/>
      <c r="U50" s="722"/>
      <c r="V50" s="722"/>
      <c r="Y50" s="831"/>
    </row>
    <row r="51" spans="1:25" ht="21" x14ac:dyDescent="0.35">
      <c r="A51" s="2781"/>
      <c r="B51" s="883"/>
      <c r="C51" s="875"/>
      <c r="D51" s="876"/>
      <c r="E51" s="877"/>
      <c r="F51" s="872"/>
      <c r="G51" s="872"/>
      <c r="H51" s="872"/>
      <c r="I51" s="872"/>
      <c r="J51" s="872"/>
      <c r="K51" s="872"/>
      <c r="L51" s="878"/>
      <c r="M51" s="879">
        <f>(B51/D41)*M41</f>
        <v>0</v>
      </c>
      <c r="N51" s="880">
        <f t="shared" si="0"/>
        <v>0</v>
      </c>
      <c r="O51" s="994"/>
      <c r="P51" s="1739" t="s">
        <v>717</v>
      </c>
      <c r="Q51" s="994"/>
      <c r="R51" s="722"/>
      <c r="S51" s="722"/>
      <c r="T51" s="722"/>
      <c r="U51" s="722"/>
      <c r="V51" s="722"/>
      <c r="Y51" s="831"/>
    </row>
    <row r="52" spans="1:25" ht="21" x14ac:dyDescent="0.35">
      <c r="A52" s="2781"/>
      <c r="B52" s="883"/>
      <c r="C52" s="875"/>
      <c r="D52" s="876"/>
      <c r="E52" s="877"/>
      <c r="F52" s="872"/>
      <c r="G52" s="872"/>
      <c r="H52" s="872"/>
      <c r="I52" s="872"/>
      <c r="J52" s="872"/>
      <c r="K52" s="872"/>
      <c r="L52" s="878"/>
      <c r="M52" s="879">
        <f>(B52/D41)*M41</f>
        <v>0</v>
      </c>
      <c r="N52" s="880">
        <f t="shared" si="0"/>
        <v>0</v>
      </c>
      <c r="O52" s="994"/>
      <c r="P52" s="1739" t="s">
        <v>717</v>
      </c>
      <c r="Q52" s="994"/>
      <c r="R52" s="722"/>
      <c r="S52" s="722"/>
      <c r="T52" s="722"/>
      <c r="U52" s="722"/>
      <c r="V52" s="722"/>
      <c r="Y52" s="831"/>
    </row>
    <row r="53" spans="1:25" ht="21" x14ac:dyDescent="0.35">
      <c r="A53" s="2781"/>
      <c r="B53" s="883"/>
      <c r="C53" s="883"/>
      <c r="D53" s="876"/>
      <c r="E53" s="877"/>
      <c r="F53" s="872"/>
      <c r="G53" s="872"/>
      <c r="H53" s="872"/>
      <c r="I53" s="872"/>
      <c r="J53" s="872"/>
      <c r="K53" s="872"/>
      <c r="L53" s="878"/>
      <c r="M53" s="879">
        <f>(B53/D41)*M41</f>
        <v>0</v>
      </c>
      <c r="N53" s="880">
        <f t="shared" si="0"/>
        <v>0</v>
      </c>
      <c r="O53" s="994"/>
      <c r="P53" s="1739" t="s">
        <v>717</v>
      </c>
      <c r="Q53" s="994"/>
      <c r="R53" s="722"/>
      <c r="S53" s="722"/>
      <c r="T53" s="722"/>
      <c r="U53" s="722"/>
      <c r="V53" s="722"/>
      <c r="Y53" s="831"/>
    </row>
    <row r="54" spans="1:25" ht="21" x14ac:dyDescent="0.35">
      <c r="A54" s="2781"/>
      <c r="B54" s="883"/>
      <c r="C54" s="883"/>
      <c r="D54" s="876"/>
      <c r="E54" s="877"/>
      <c r="F54" s="872"/>
      <c r="G54" s="872"/>
      <c r="H54" s="872"/>
      <c r="I54" s="872"/>
      <c r="J54" s="872"/>
      <c r="K54" s="872"/>
      <c r="L54" s="878"/>
      <c r="M54" s="879">
        <f>(B54/D41)*M41</f>
        <v>0</v>
      </c>
      <c r="N54" s="880">
        <f t="shared" si="0"/>
        <v>0</v>
      </c>
      <c r="O54" s="994"/>
      <c r="P54" s="1739" t="s">
        <v>717</v>
      </c>
      <c r="Q54" s="994"/>
      <c r="R54" s="722"/>
      <c r="S54" s="722"/>
      <c r="T54" s="722"/>
      <c r="U54" s="722"/>
      <c r="V54" s="722"/>
      <c r="Y54" s="831"/>
    </row>
    <row r="55" spans="1:25" ht="21" x14ac:dyDescent="0.35">
      <c r="A55" s="2781"/>
      <c r="B55" s="883"/>
      <c r="C55" s="883"/>
      <c r="D55" s="876"/>
      <c r="E55" s="877"/>
      <c r="F55" s="872"/>
      <c r="G55" s="872"/>
      <c r="H55" s="872"/>
      <c r="I55" s="872"/>
      <c r="J55" s="872"/>
      <c r="K55" s="872"/>
      <c r="L55" s="878"/>
      <c r="M55" s="879">
        <f>(B55/D41)*M41</f>
        <v>0</v>
      </c>
      <c r="N55" s="880">
        <f t="shared" si="0"/>
        <v>0</v>
      </c>
      <c r="O55" s="994"/>
      <c r="P55" s="1739" t="s">
        <v>717</v>
      </c>
      <c r="Q55" s="994"/>
      <c r="R55" s="722"/>
      <c r="S55" s="722"/>
      <c r="T55" s="722"/>
      <c r="U55" s="722"/>
      <c r="V55" s="722"/>
      <c r="Y55" s="831"/>
    </row>
    <row r="56" spans="1:25" ht="21" x14ac:dyDescent="0.35">
      <c r="A56" s="2781"/>
      <c r="B56" s="883"/>
      <c r="C56" s="883"/>
      <c r="D56" s="876"/>
      <c r="E56" s="877"/>
      <c r="F56" s="872"/>
      <c r="G56" s="872"/>
      <c r="H56" s="872"/>
      <c r="I56" s="872"/>
      <c r="J56" s="872"/>
      <c r="K56" s="872"/>
      <c r="L56" s="878"/>
      <c r="M56" s="879">
        <f>(B56/D41)*M41</f>
        <v>0</v>
      </c>
      <c r="N56" s="880">
        <f t="shared" si="0"/>
        <v>0</v>
      </c>
      <c r="O56" s="994"/>
      <c r="P56" s="1739" t="s">
        <v>717</v>
      </c>
      <c r="Q56" s="994"/>
      <c r="R56" s="722"/>
      <c r="S56" s="722"/>
      <c r="T56" s="722"/>
      <c r="U56" s="722"/>
      <c r="V56" s="722"/>
      <c r="Y56" s="831"/>
    </row>
    <row r="57" spans="1:25" ht="21" x14ac:dyDescent="0.35">
      <c r="A57" s="2781"/>
      <c r="B57" s="883"/>
      <c r="C57" s="883"/>
      <c r="D57" s="876"/>
      <c r="E57" s="877"/>
      <c r="F57" s="872"/>
      <c r="G57" s="872"/>
      <c r="H57" s="872"/>
      <c r="I57" s="872"/>
      <c r="J57" s="872"/>
      <c r="K57" s="872"/>
      <c r="L57" s="878"/>
      <c r="M57" s="879">
        <f>(B57/D41)*M41</f>
        <v>0</v>
      </c>
      <c r="N57" s="880">
        <f t="shared" si="0"/>
        <v>0</v>
      </c>
      <c r="O57" s="994"/>
      <c r="P57" s="1739" t="s">
        <v>717</v>
      </c>
      <c r="Q57" s="994"/>
      <c r="R57" s="722"/>
      <c r="S57" s="722"/>
      <c r="T57" s="722"/>
      <c r="U57" s="722"/>
      <c r="V57" s="722"/>
      <c r="Y57" s="831"/>
    </row>
    <row r="58" spans="1:25" ht="21" x14ac:dyDescent="0.35">
      <c r="A58" s="2781"/>
      <c r="B58" s="883"/>
      <c r="C58" s="883"/>
      <c r="D58" s="876"/>
      <c r="E58" s="877"/>
      <c r="F58" s="872"/>
      <c r="G58" s="872"/>
      <c r="H58" s="872"/>
      <c r="I58" s="872"/>
      <c r="J58" s="872"/>
      <c r="K58" s="872"/>
      <c r="L58" s="878"/>
      <c r="M58" s="879">
        <f>(B58/D41)*M41</f>
        <v>0</v>
      </c>
      <c r="N58" s="880">
        <f t="shared" si="0"/>
        <v>0</v>
      </c>
      <c r="O58" s="994"/>
      <c r="P58" s="1739" t="s">
        <v>717</v>
      </c>
      <c r="Q58" s="994"/>
      <c r="R58" s="722"/>
      <c r="S58" s="722"/>
      <c r="T58" s="722"/>
      <c r="U58" s="722"/>
      <c r="V58" s="722"/>
      <c r="Y58" s="831"/>
    </row>
    <row r="59" spans="1:25" ht="21" x14ac:dyDescent="0.35">
      <c r="A59" s="2781"/>
      <c r="B59" s="883"/>
      <c r="C59" s="883"/>
      <c r="D59" s="876"/>
      <c r="E59" s="877"/>
      <c r="F59" s="872"/>
      <c r="G59" s="872"/>
      <c r="H59" s="872"/>
      <c r="I59" s="872"/>
      <c r="J59" s="872"/>
      <c r="K59" s="872"/>
      <c r="L59" s="878"/>
      <c r="M59" s="879">
        <f>(B59/D41)*M41</f>
        <v>0</v>
      </c>
      <c r="N59" s="880">
        <f t="shared" si="0"/>
        <v>0</v>
      </c>
      <c r="O59" s="994"/>
      <c r="P59" s="1739" t="s">
        <v>717</v>
      </c>
      <c r="Q59" s="994"/>
      <c r="R59" s="722"/>
      <c r="S59" s="722"/>
      <c r="T59" s="722"/>
      <c r="U59" s="722"/>
      <c r="V59" s="722"/>
      <c r="Y59" s="831"/>
    </row>
    <row r="60" spans="1:25" ht="21" x14ac:dyDescent="0.35">
      <c r="A60" s="2781"/>
      <c r="B60" s="875"/>
      <c r="C60" s="875"/>
      <c r="D60" s="874"/>
      <c r="E60" s="877"/>
      <c r="F60" s="872"/>
      <c r="G60" s="872"/>
      <c r="H60" s="872"/>
      <c r="I60" s="872"/>
      <c r="J60" s="872"/>
      <c r="K60" s="872"/>
      <c r="L60" s="878"/>
      <c r="M60" s="879">
        <f>(B60/D41)*M41</f>
        <v>0</v>
      </c>
      <c r="N60" s="880">
        <f t="shared" si="0"/>
        <v>0</v>
      </c>
      <c r="O60" s="994"/>
      <c r="P60" s="1739" t="s">
        <v>717</v>
      </c>
      <c r="Q60" s="994"/>
      <c r="R60" s="722"/>
      <c r="S60" s="722"/>
      <c r="T60" s="722"/>
      <c r="U60" s="722"/>
      <c r="V60" s="722"/>
      <c r="Y60" s="831"/>
    </row>
    <row r="61" spans="1:25" ht="21" x14ac:dyDescent="0.35">
      <c r="A61" s="2781"/>
      <c r="B61" s="883"/>
      <c r="C61" s="883"/>
      <c r="D61" s="874"/>
      <c r="E61" s="877"/>
      <c r="F61" s="872"/>
      <c r="G61" s="872"/>
      <c r="H61" s="872"/>
      <c r="I61" s="872"/>
      <c r="J61" s="872"/>
      <c r="K61" s="872"/>
      <c r="L61" s="878"/>
      <c r="M61" s="879">
        <f>(B61/D41)*M41</f>
        <v>0</v>
      </c>
      <c r="N61" s="880">
        <f t="shared" si="0"/>
        <v>0</v>
      </c>
      <c r="O61" s="994"/>
      <c r="P61" s="1739" t="s">
        <v>717</v>
      </c>
      <c r="Q61" s="994"/>
      <c r="R61" s="722"/>
      <c r="S61" s="722"/>
      <c r="T61" s="722"/>
      <c r="U61" s="722"/>
      <c r="V61" s="722"/>
      <c r="Y61" s="831"/>
    </row>
    <row r="62" spans="1:25" ht="21" x14ac:dyDescent="0.35">
      <c r="A62" s="2781"/>
      <c r="B62" s="883"/>
      <c r="C62" s="883"/>
      <c r="D62" s="874"/>
      <c r="E62" s="877"/>
      <c r="F62" s="872"/>
      <c r="G62" s="872"/>
      <c r="H62" s="872"/>
      <c r="I62" s="872"/>
      <c r="J62" s="872"/>
      <c r="K62" s="872"/>
      <c r="L62" s="878"/>
      <c r="M62" s="879">
        <f>(B62/D41)*M41</f>
        <v>0</v>
      </c>
      <c r="N62" s="880">
        <f t="shared" si="0"/>
        <v>0</v>
      </c>
      <c r="O62" s="994"/>
      <c r="P62" s="1739" t="s">
        <v>717</v>
      </c>
      <c r="Q62" s="994"/>
      <c r="R62" s="722"/>
      <c r="S62" s="722"/>
      <c r="T62" s="722"/>
      <c r="U62" s="722"/>
      <c r="V62" s="722"/>
      <c r="Y62" s="831"/>
    </row>
    <row r="63" spans="1:25" ht="21" x14ac:dyDescent="0.35">
      <c r="A63" s="2781"/>
      <c r="B63" s="883"/>
      <c r="C63" s="883"/>
      <c r="D63" s="874"/>
      <c r="E63" s="877"/>
      <c r="F63" s="872"/>
      <c r="G63" s="872"/>
      <c r="H63" s="872"/>
      <c r="I63" s="872"/>
      <c r="J63" s="872"/>
      <c r="K63" s="872"/>
      <c r="L63" s="878"/>
      <c r="M63" s="879">
        <f>(B63/D41)*M41</f>
        <v>0</v>
      </c>
      <c r="N63" s="880">
        <f t="shared" si="0"/>
        <v>0</v>
      </c>
      <c r="O63" s="994"/>
      <c r="P63" s="1739" t="s">
        <v>717</v>
      </c>
      <c r="Q63" s="994"/>
      <c r="R63" s="722"/>
      <c r="S63" s="722"/>
      <c r="T63" s="722"/>
      <c r="U63" s="722"/>
      <c r="V63" s="722"/>
      <c r="Y63" s="831"/>
    </row>
    <row r="64" spans="1:25" ht="19.5" customHeight="1" thickBot="1" x14ac:dyDescent="0.35">
      <c r="A64" s="2781"/>
      <c r="B64" s="884"/>
      <c r="C64" s="884"/>
      <c r="D64" s="885"/>
      <c r="E64" s="877"/>
      <c r="F64" s="872"/>
      <c r="G64" s="872"/>
      <c r="H64" s="872"/>
      <c r="I64" s="872"/>
      <c r="J64" s="872"/>
      <c r="K64" s="872"/>
      <c r="L64" s="886"/>
      <c r="M64" s="887"/>
      <c r="N64" s="887"/>
      <c r="O64" s="831"/>
      <c r="P64" s="1380" t="s">
        <v>710</v>
      </c>
      <c r="Q64" s="994"/>
      <c r="R64" s="722"/>
      <c r="S64" s="722"/>
      <c r="T64" s="722"/>
      <c r="U64" s="722"/>
      <c r="V64" s="722"/>
      <c r="Y64" s="831"/>
    </row>
    <row r="65" spans="1:25" ht="18.75" customHeight="1" x14ac:dyDescent="0.25">
      <c r="A65" s="2781"/>
      <c r="B65" s="888"/>
      <c r="C65" s="889"/>
      <c r="D65" s="889"/>
      <c r="E65" s="889"/>
      <c r="F65" s="889"/>
      <c r="G65" s="889"/>
      <c r="H65" s="890"/>
      <c r="I65" s="890"/>
      <c r="J65" s="890"/>
      <c r="K65" s="890"/>
      <c r="L65" s="890"/>
      <c r="M65" s="890"/>
      <c r="N65" s="884"/>
      <c r="O65" s="831"/>
      <c r="P65" s="1380" t="s">
        <v>710</v>
      </c>
      <c r="Q65" s="994"/>
      <c r="R65" s="722"/>
      <c r="S65" s="722"/>
      <c r="T65" s="722"/>
      <c r="U65" s="722"/>
      <c r="V65" s="722"/>
      <c r="Y65" s="831"/>
    </row>
    <row r="66" spans="1:25" ht="21" x14ac:dyDescent="0.25">
      <c r="A66" s="2781"/>
      <c r="B66" s="891"/>
      <c r="C66" s="892" t="s">
        <v>102</v>
      </c>
      <c r="D66" s="892"/>
      <c r="E66" s="892"/>
      <c r="F66" s="892"/>
      <c r="G66" s="892"/>
      <c r="H66" s="892"/>
      <c r="I66" s="892"/>
      <c r="J66" s="892"/>
      <c r="K66" s="892"/>
      <c r="L66" s="892"/>
      <c r="M66" s="892"/>
      <c r="N66" s="884"/>
      <c r="O66" s="831"/>
      <c r="P66" s="1380" t="s">
        <v>710</v>
      </c>
      <c r="Q66" s="994"/>
      <c r="R66" s="722"/>
      <c r="S66" s="722"/>
      <c r="T66" s="722"/>
      <c r="U66" s="722"/>
      <c r="V66" s="722"/>
      <c r="Y66" s="831"/>
    </row>
    <row r="67" spans="1:25" ht="18.75" customHeight="1" x14ac:dyDescent="0.25">
      <c r="A67" s="2781"/>
      <c r="B67" s="891"/>
      <c r="C67" s="893"/>
      <c r="D67" s="893"/>
      <c r="E67" s="893"/>
      <c r="F67" s="893"/>
      <c r="G67" s="893"/>
      <c r="H67" s="893"/>
      <c r="I67" s="893"/>
      <c r="J67" s="893"/>
      <c r="K67" s="893"/>
      <c r="L67" s="893"/>
      <c r="M67" s="893"/>
      <c r="N67" s="884"/>
      <c r="O67" s="831"/>
      <c r="P67" s="1380" t="s">
        <v>710</v>
      </c>
      <c r="Q67" s="994"/>
      <c r="R67" s="722"/>
      <c r="S67" s="722"/>
      <c r="T67" s="722"/>
      <c r="U67" s="722"/>
      <c r="V67" s="722"/>
      <c r="Y67" s="831"/>
    </row>
    <row r="68" spans="1:25" ht="15.75" x14ac:dyDescent="0.25">
      <c r="A68" s="2781"/>
      <c r="B68" s="894" t="s">
        <v>36</v>
      </c>
      <c r="C68" s="893"/>
      <c r="D68" s="893"/>
      <c r="E68" s="893"/>
      <c r="F68" s="893"/>
      <c r="G68" s="893"/>
      <c r="H68" s="893"/>
      <c r="I68" s="893"/>
      <c r="J68" s="893"/>
      <c r="K68" s="893"/>
      <c r="L68" s="893"/>
      <c r="M68" s="893"/>
      <c r="N68" s="884"/>
      <c r="O68" s="994"/>
      <c r="P68" s="1739" t="s">
        <v>717</v>
      </c>
      <c r="Q68" s="994"/>
      <c r="R68" s="722"/>
      <c r="S68" s="722"/>
      <c r="T68" s="722"/>
      <c r="U68" s="722"/>
      <c r="V68" s="722"/>
      <c r="Y68" s="831"/>
    </row>
    <row r="69" spans="1:25" ht="15.75" x14ac:dyDescent="0.25">
      <c r="A69" s="2781"/>
      <c r="B69" s="894" t="s">
        <v>39</v>
      </c>
      <c r="C69" s="893"/>
      <c r="D69" s="893"/>
      <c r="E69" s="893"/>
      <c r="F69" s="893"/>
      <c r="G69" s="893"/>
      <c r="H69" s="893"/>
      <c r="I69" s="893"/>
      <c r="J69" s="893"/>
      <c r="K69" s="893"/>
      <c r="L69" s="893"/>
      <c r="M69" s="893"/>
      <c r="N69" s="884"/>
      <c r="O69" s="994"/>
      <c r="P69" s="1739" t="s">
        <v>717</v>
      </c>
      <c r="Q69" s="994"/>
      <c r="R69" s="722"/>
      <c r="S69" s="722"/>
      <c r="T69" s="722"/>
      <c r="U69" s="722"/>
      <c r="V69" s="722"/>
      <c r="Y69" s="831"/>
    </row>
    <row r="70" spans="1:25" ht="15.75" x14ac:dyDescent="0.25">
      <c r="A70" s="2781"/>
      <c r="B70" s="894" t="s">
        <v>103</v>
      </c>
      <c r="C70" s="893"/>
      <c r="D70" s="893"/>
      <c r="E70" s="893"/>
      <c r="F70" s="893"/>
      <c r="G70" s="893"/>
      <c r="H70" s="893"/>
      <c r="I70" s="893"/>
      <c r="J70" s="893"/>
      <c r="K70" s="893"/>
      <c r="L70" s="893"/>
      <c r="M70" s="893"/>
      <c r="N70" s="884"/>
      <c r="O70" s="994"/>
      <c r="P70" s="1739" t="s">
        <v>717</v>
      </c>
      <c r="Q70" s="994"/>
      <c r="R70" s="722"/>
      <c r="S70" s="722"/>
      <c r="T70" s="722"/>
      <c r="U70" s="722"/>
      <c r="V70" s="722"/>
      <c r="Y70" s="831"/>
    </row>
    <row r="71" spans="1:25" ht="15.75" x14ac:dyDescent="0.25">
      <c r="A71" s="2781"/>
      <c r="B71" s="894" t="s">
        <v>21</v>
      </c>
      <c r="C71" s="893"/>
      <c r="D71" s="893"/>
      <c r="E71" s="893"/>
      <c r="F71" s="893"/>
      <c r="G71" s="893"/>
      <c r="H71" s="893"/>
      <c r="I71" s="893"/>
      <c r="J71" s="893"/>
      <c r="K71" s="893"/>
      <c r="L71" s="893"/>
      <c r="M71" s="893"/>
      <c r="N71" s="884"/>
      <c r="O71" s="994"/>
      <c r="P71" s="1739" t="s">
        <v>717</v>
      </c>
      <c r="Q71" s="994"/>
      <c r="R71" s="722"/>
      <c r="S71" s="722"/>
      <c r="T71" s="722"/>
      <c r="U71" s="722"/>
      <c r="V71" s="722"/>
      <c r="Y71" s="831"/>
    </row>
    <row r="72" spans="1:25" ht="15.75" x14ac:dyDescent="0.25">
      <c r="A72" s="2781"/>
      <c r="B72" s="894" t="s">
        <v>22</v>
      </c>
      <c r="C72" s="893"/>
      <c r="D72" s="893"/>
      <c r="E72" s="893"/>
      <c r="F72" s="893"/>
      <c r="G72" s="893"/>
      <c r="H72" s="893"/>
      <c r="I72" s="893"/>
      <c r="J72" s="893"/>
      <c r="K72" s="893"/>
      <c r="L72" s="893"/>
      <c r="M72" s="893"/>
      <c r="N72" s="884"/>
      <c r="O72" s="994"/>
      <c r="P72" s="1739" t="s">
        <v>717</v>
      </c>
      <c r="Q72" s="994"/>
      <c r="R72" s="722"/>
      <c r="S72" s="722"/>
      <c r="T72" s="722"/>
      <c r="U72" s="722"/>
      <c r="V72" s="722"/>
      <c r="Y72" s="831"/>
    </row>
    <row r="73" spans="1:25" ht="15.75" x14ac:dyDescent="0.25">
      <c r="A73" s="2781"/>
      <c r="B73" s="894" t="s">
        <v>24</v>
      </c>
      <c r="C73" s="893"/>
      <c r="D73" s="893"/>
      <c r="E73" s="893"/>
      <c r="F73" s="893"/>
      <c r="G73" s="893"/>
      <c r="H73" s="893"/>
      <c r="I73" s="893"/>
      <c r="J73" s="893"/>
      <c r="K73" s="893"/>
      <c r="L73" s="893"/>
      <c r="M73" s="893"/>
      <c r="N73" s="884"/>
      <c r="O73" s="994"/>
      <c r="P73" s="1739" t="s">
        <v>717</v>
      </c>
      <c r="Q73" s="994"/>
      <c r="R73" s="722"/>
      <c r="S73" s="722"/>
      <c r="T73" s="722"/>
      <c r="U73" s="722"/>
      <c r="V73" s="722"/>
      <c r="Y73" s="831"/>
    </row>
    <row r="74" spans="1:25" ht="15.75" x14ac:dyDescent="0.25">
      <c r="A74" s="2781"/>
      <c r="B74" s="894" t="s">
        <v>136</v>
      </c>
      <c r="C74" s="893"/>
      <c r="D74" s="893"/>
      <c r="E74" s="893"/>
      <c r="F74" s="893"/>
      <c r="G74" s="893"/>
      <c r="H74" s="893"/>
      <c r="I74" s="893"/>
      <c r="J74" s="893"/>
      <c r="K74" s="893"/>
      <c r="L74" s="893"/>
      <c r="M74" s="893"/>
      <c r="N74" s="884"/>
      <c r="O74" s="994"/>
      <c r="P74" s="1739" t="s">
        <v>717</v>
      </c>
      <c r="Q74" s="994"/>
      <c r="R74" s="722"/>
      <c r="S74" s="722"/>
      <c r="T74" s="722"/>
      <c r="U74" s="722"/>
      <c r="V74" s="722"/>
      <c r="Y74" s="831"/>
    </row>
    <row r="75" spans="1:25" ht="18.75" customHeight="1" x14ac:dyDescent="0.25">
      <c r="A75" s="2781"/>
      <c r="B75" s="894" t="s">
        <v>137</v>
      </c>
      <c r="C75" s="893"/>
      <c r="D75" s="893"/>
      <c r="E75" s="893"/>
      <c r="F75" s="893"/>
      <c r="G75" s="893"/>
      <c r="H75" s="893"/>
      <c r="I75" s="893"/>
      <c r="J75" s="893"/>
      <c r="K75" s="893"/>
      <c r="L75" s="893"/>
      <c r="M75" s="893"/>
      <c r="N75" s="884"/>
      <c r="O75" s="994"/>
      <c r="P75" s="1739" t="s">
        <v>717</v>
      </c>
      <c r="Q75" s="994"/>
      <c r="R75" s="722"/>
      <c r="S75" s="722"/>
      <c r="T75" s="722"/>
      <c r="U75" s="722"/>
      <c r="V75" s="722"/>
      <c r="Y75" s="831"/>
    </row>
    <row r="76" spans="1:25" ht="15.75" x14ac:dyDescent="0.25">
      <c r="A76" s="2781"/>
      <c r="B76" s="894" t="s">
        <v>182</v>
      </c>
      <c r="C76" s="893"/>
      <c r="D76" s="893"/>
      <c r="E76" s="893"/>
      <c r="F76" s="893"/>
      <c r="G76" s="893"/>
      <c r="H76" s="893"/>
      <c r="I76" s="893"/>
      <c r="J76" s="893"/>
      <c r="K76" s="893"/>
      <c r="L76" s="893"/>
      <c r="M76" s="893"/>
      <c r="N76" s="884"/>
      <c r="O76" s="994"/>
      <c r="P76" s="1739" t="s">
        <v>717</v>
      </c>
      <c r="Q76" s="994"/>
      <c r="R76" s="722"/>
      <c r="S76" s="722"/>
      <c r="T76" s="722"/>
      <c r="U76" s="722"/>
      <c r="V76" s="722"/>
      <c r="Y76" s="831"/>
    </row>
    <row r="77" spans="1:25" ht="15.75" x14ac:dyDescent="0.25">
      <c r="A77" s="2781"/>
      <c r="B77" s="894" t="s">
        <v>183</v>
      </c>
      <c r="C77" s="893"/>
      <c r="D77" s="893"/>
      <c r="E77" s="893"/>
      <c r="F77" s="893"/>
      <c r="G77" s="893"/>
      <c r="H77" s="893"/>
      <c r="I77" s="893"/>
      <c r="J77" s="893"/>
      <c r="K77" s="893"/>
      <c r="L77" s="893"/>
      <c r="M77" s="893"/>
      <c r="N77" s="884"/>
      <c r="O77" s="994"/>
      <c r="P77" s="1739" t="s">
        <v>717</v>
      </c>
      <c r="Q77" s="994"/>
      <c r="R77" s="722"/>
      <c r="S77" s="722"/>
      <c r="T77" s="722"/>
      <c r="U77" s="722"/>
      <c r="V77" s="722"/>
      <c r="Y77" s="831"/>
    </row>
    <row r="78" spans="1:25" ht="15.75" x14ac:dyDescent="0.25">
      <c r="A78" s="2781"/>
      <c r="B78" s="894" t="s">
        <v>184</v>
      </c>
      <c r="C78" s="893"/>
      <c r="D78" s="893"/>
      <c r="E78" s="893"/>
      <c r="F78" s="893"/>
      <c r="G78" s="893"/>
      <c r="H78" s="893"/>
      <c r="I78" s="893"/>
      <c r="J78" s="893"/>
      <c r="K78" s="893"/>
      <c r="L78" s="893"/>
      <c r="M78" s="893"/>
      <c r="N78" s="884"/>
      <c r="O78" s="994"/>
      <c r="P78" s="1739" t="s">
        <v>717</v>
      </c>
      <c r="Q78" s="994"/>
      <c r="R78" s="722"/>
      <c r="S78" s="722"/>
      <c r="T78" s="722"/>
      <c r="U78" s="722"/>
      <c r="V78" s="722"/>
      <c r="Y78" s="831"/>
    </row>
    <row r="79" spans="1:25" ht="15.75" x14ac:dyDescent="0.25">
      <c r="A79" s="2781"/>
      <c r="B79" s="894" t="s">
        <v>185</v>
      </c>
      <c r="C79" s="893"/>
      <c r="D79" s="893"/>
      <c r="E79" s="893"/>
      <c r="F79" s="893"/>
      <c r="G79" s="893"/>
      <c r="H79" s="893"/>
      <c r="I79" s="893"/>
      <c r="J79" s="893"/>
      <c r="K79" s="893"/>
      <c r="L79" s="893"/>
      <c r="M79" s="893"/>
      <c r="N79" s="884"/>
      <c r="O79" s="994"/>
      <c r="P79" s="1739" t="s">
        <v>717</v>
      </c>
      <c r="Q79" s="994"/>
      <c r="R79" s="722"/>
      <c r="S79" s="722"/>
      <c r="T79" s="722"/>
      <c r="U79" s="722"/>
      <c r="V79" s="722"/>
      <c r="Y79" s="831"/>
    </row>
    <row r="80" spans="1:25" ht="15.75" x14ac:dyDescent="0.25">
      <c r="A80" s="2781"/>
      <c r="B80" s="894" t="s">
        <v>186</v>
      </c>
      <c r="C80" s="893"/>
      <c r="D80" s="893"/>
      <c r="E80" s="893"/>
      <c r="F80" s="893"/>
      <c r="G80" s="893"/>
      <c r="H80" s="893"/>
      <c r="I80" s="893"/>
      <c r="J80" s="893"/>
      <c r="K80" s="893"/>
      <c r="L80" s="893"/>
      <c r="M80" s="893"/>
      <c r="N80" s="884"/>
      <c r="O80" s="994"/>
      <c r="P80" s="1739" t="s">
        <v>717</v>
      </c>
      <c r="Q80" s="994"/>
      <c r="R80" s="722"/>
      <c r="S80" s="722"/>
      <c r="T80" s="722"/>
      <c r="U80" s="722"/>
      <c r="V80" s="722"/>
      <c r="Y80" s="831"/>
    </row>
    <row r="81" spans="1:42" ht="15.75" x14ac:dyDescent="0.25">
      <c r="A81" s="2781"/>
      <c r="B81" s="894" t="s">
        <v>187</v>
      </c>
      <c r="C81" s="893"/>
      <c r="D81" s="893"/>
      <c r="E81" s="893"/>
      <c r="F81" s="893"/>
      <c r="G81" s="893"/>
      <c r="H81" s="893"/>
      <c r="I81" s="893"/>
      <c r="J81" s="893"/>
      <c r="K81" s="893"/>
      <c r="L81" s="893"/>
      <c r="M81" s="893"/>
      <c r="N81" s="884"/>
      <c r="O81" s="994"/>
      <c r="P81" s="1739" t="s">
        <v>717</v>
      </c>
      <c r="Q81" s="994"/>
      <c r="R81" s="722"/>
      <c r="S81" s="722"/>
      <c r="T81" s="722"/>
      <c r="U81" s="722"/>
      <c r="V81" s="722"/>
      <c r="Y81" s="831"/>
    </row>
    <row r="82" spans="1:42" ht="15.75" x14ac:dyDescent="0.25">
      <c r="A82" s="2781"/>
      <c r="B82" s="894" t="s">
        <v>188</v>
      </c>
      <c r="C82" s="893"/>
      <c r="D82" s="893"/>
      <c r="E82" s="893"/>
      <c r="F82" s="893"/>
      <c r="G82" s="893"/>
      <c r="H82" s="893"/>
      <c r="I82" s="893"/>
      <c r="J82" s="893"/>
      <c r="K82" s="893"/>
      <c r="L82" s="893"/>
      <c r="M82" s="893"/>
      <c r="N82" s="884"/>
      <c r="O82" s="994"/>
      <c r="P82" s="1739" t="s">
        <v>717</v>
      </c>
      <c r="Q82" s="994"/>
      <c r="R82" s="722"/>
      <c r="S82" s="722"/>
      <c r="T82" s="722"/>
      <c r="U82" s="722"/>
      <c r="V82" s="722"/>
      <c r="Y82" s="831"/>
    </row>
    <row r="83" spans="1:42" ht="15.75" x14ac:dyDescent="0.25">
      <c r="A83" s="2781"/>
      <c r="B83" s="894" t="s">
        <v>189</v>
      </c>
      <c r="C83" s="893"/>
      <c r="D83" s="893"/>
      <c r="E83" s="893"/>
      <c r="F83" s="893"/>
      <c r="G83" s="893"/>
      <c r="H83" s="893"/>
      <c r="I83" s="893"/>
      <c r="J83" s="893"/>
      <c r="K83" s="893"/>
      <c r="L83" s="893"/>
      <c r="M83" s="893"/>
      <c r="N83" s="884"/>
      <c r="O83" s="994"/>
      <c r="P83" s="1739" t="s">
        <v>717</v>
      </c>
      <c r="Q83" s="994"/>
      <c r="R83" s="722"/>
      <c r="S83" s="722"/>
      <c r="T83" s="722"/>
      <c r="U83" s="722"/>
      <c r="V83" s="722"/>
      <c r="Y83" s="831"/>
    </row>
    <row r="84" spans="1:42" ht="15.75" x14ac:dyDescent="0.25">
      <c r="A84" s="2781"/>
      <c r="B84" s="894" t="s">
        <v>190</v>
      </c>
      <c r="C84" s="893"/>
      <c r="D84" s="893"/>
      <c r="E84" s="893"/>
      <c r="F84" s="893"/>
      <c r="G84" s="893"/>
      <c r="H84" s="893"/>
      <c r="I84" s="893"/>
      <c r="J84" s="893"/>
      <c r="K84" s="893"/>
      <c r="L84" s="893"/>
      <c r="M84" s="893"/>
      <c r="N84" s="884"/>
      <c r="O84" s="994"/>
      <c r="P84" s="1739" t="s">
        <v>717</v>
      </c>
      <c r="Q84" s="994"/>
      <c r="R84" s="722"/>
      <c r="S84" s="722"/>
      <c r="T84" s="722"/>
      <c r="U84" s="722"/>
      <c r="V84" s="722"/>
      <c r="Y84" s="831"/>
    </row>
    <row r="85" spans="1:42" ht="18.75" customHeight="1" x14ac:dyDescent="0.25">
      <c r="A85" s="2781"/>
      <c r="B85" s="894" t="s">
        <v>191</v>
      </c>
      <c r="C85" s="893"/>
      <c r="D85" s="893"/>
      <c r="E85" s="893"/>
      <c r="F85" s="893"/>
      <c r="G85" s="893"/>
      <c r="H85" s="893"/>
      <c r="I85" s="893"/>
      <c r="J85" s="1741"/>
      <c r="K85" s="893"/>
      <c r="L85" s="893"/>
      <c r="M85" s="893"/>
      <c r="N85" s="884"/>
      <c r="O85" s="994"/>
      <c r="P85" s="1739" t="s">
        <v>717</v>
      </c>
      <c r="Q85" s="994"/>
      <c r="R85" s="722"/>
      <c r="S85" s="722"/>
      <c r="T85" s="722"/>
      <c r="U85" s="722"/>
      <c r="V85" s="722"/>
      <c r="Y85" s="831"/>
    </row>
    <row r="86" spans="1:42" ht="15.75" customHeight="1" x14ac:dyDescent="0.25">
      <c r="A86" s="2781"/>
      <c r="B86" s="894" t="s">
        <v>192</v>
      </c>
      <c r="C86" s="893"/>
      <c r="D86" s="893"/>
      <c r="E86" s="893"/>
      <c r="F86" s="893"/>
      <c r="G86" s="893"/>
      <c r="H86" s="893"/>
      <c r="I86" s="893"/>
      <c r="J86" s="893"/>
      <c r="K86" s="893"/>
      <c r="L86" s="893"/>
      <c r="M86" s="893"/>
      <c r="N86" s="884"/>
      <c r="O86" s="831"/>
      <c r="P86" s="1380" t="s">
        <v>710</v>
      </c>
      <c r="Q86" s="994"/>
      <c r="R86" s="722"/>
      <c r="S86" s="722"/>
      <c r="T86" s="722"/>
      <c r="U86" s="722"/>
      <c r="V86" s="722"/>
      <c r="Y86" s="831"/>
    </row>
    <row r="87" spans="1:42" ht="18.75" customHeight="1" x14ac:dyDescent="0.25">
      <c r="A87" s="2781"/>
      <c r="B87" s="894" t="s">
        <v>193</v>
      </c>
      <c r="C87" s="893"/>
      <c r="D87" s="893"/>
      <c r="E87" s="893"/>
      <c r="F87" s="893"/>
      <c r="G87" s="893"/>
      <c r="H87" s="893"/>
      <c r="I87" s="893"/>
      <c r="J87" s="893"/>
      <c r="K87" s="893"/>
      <c r="L87" s="893"/>
      <c r="M87" s="893"/>
      <c r="N87" s="884"/>
      <c r="O87" s="831"/>
      <c r="P87" s="1380" t="s">
        <v>710</v>
      </c>
      <c r="Q87" s="994"/>
      <c r="R87" s="722"/>
      <c r="S87" s="722"/>
      <c r="T87" s="722"/>
      <c r="U87" s="722"/>
      <c r="V87" s="722"/>
      <c r="Y87" s="831"/>
    </row>
    <row r="88" spans="1:42" ht="18.75" customHeight="1" x14ac:dyDescent="0.25">
      <c r="A88" s="2781"/>
      <c r="B88" s="896"/>
      <c r="C88" s="893"/>
      <c r="D88" s="893"/>
      <c r="E88" s="893"/>
      <c r="F88" s="893"/>
      <c r="G88" s="893"/>
      <c r="H88" s="893"/>
      <c r="I88" s="893"/>
      <c r="J88" s="893"/>
      <c r="K88" s="893"/>
      <c r="L88" s="893"/>
      <c r="M88" s="893"/>
      <c r="N88" s="884"/>
      <c r="O88" s="831"/>
      <c r="P88" s="1380" t="s">
        <v>710</v>
      </c>
      <c r="Q88" s="994"/>
      <c r="R88" s="722"/>
      <c r="S88" s="722"/>
      <c r="T88" s="722"/>
      <c r="U88" s="722"/>
      <c r="V88" s="722"/>
      <c r="Y88" s="831"/>
    </row>
    <row r="89" spans="1:42" ht="18.75" customHeight="1" x14ac:dyDescent="0.25">
      <c r="A89" s="2781"/>
      <c r="B89" s="891"/>
      <c r="C89" s="893"/>
      <c r="D89" s="893"/>
      <c r="E89" s="893"/>
      <c r="F89" s="893"/>
      <c r="G89" s="893"/>
      <c r="H89" s="893"/>
      <c r="I89" s="893"/>
      <c r="J89" s="893"/>
      <c r="K89" s="893"/>
      <c r="L89" s="893"/>
      <c r="M89" s="893"/>
      <c r="N89" s="884"/>
      <c r="O89" s="831"/>
      <c r="P89" s="1380" t="s">
        <v>710</v>
      </c>
      <c r="Q89" s="994"/>
      <c r="R89" s="722"/>
      <c r="S89" s="722"/>
      <c r="T89" s="722"/>
      <c r="U89" s="722"/>
      <c r="V89" s="722"/>
      <c r="Y89" s="831"/>
    </row>
    <row r="90" spans="1:42" ht="18.75" customHeight="1" x14ac:dyDescent="0.25">
      <c r="A90" s="2781"/>
      <c r="B90" s="2733"/>
      <c r="C90" s="2733"/>
      <c r="D90" s="2733"/>
      <c r="E90" s="2733"/>
      <c r="F90" s="2733"/>
      <c r="G90" s="2733"/>
      <c r="H90" s="2733"/>
      <c r="I90" s="2733"/>
      <c r="J90" s="2733"/>
      <c r="K90" s="2733"/>
      <c r="L90" s="2733"/>
      <c r="M90" s="2733"/>
      <c r="N90" s="2733"/>
      <c r="O90" s="831"/>
      <c r="P90" s="1380" t="s">
        <v>710</v>
      </c>
      <c r="Q90" s="994"/>
      <c r="R90" s="722"/>
      <c r="S90" s="722"/>
      <c r="T90" s="722"/>
      <c r="U90" s="722"/>
      <c r="V90" s="722"/>
      <c r="Y90" s="831"/>
    </row>
    <row r="91" spans="1:42" ht="18.75" customHeight="1" x14ac:dyDescent="0.25">
      <c r="A91" s="2781"/>
      <c r="B91" s="897"/>
      <c r="C91" s="898" t="s">
        <v>127</v>
      </c>
      <c r="D91" s="2446"/>
      <c r="E91" s="2447"/>
      <c r="F91" s="2447"/>
      <c r="G91" s="2447"/>
      <c r="H91" s="2447"/>
      <c r="I91" s="2447"/>
      <c r="J91" s="2447"/>
      <c r="K91" s="2447"/>
      <c r="L91" s="2447"/>
      <c r="M91" s="2447"/>
      <c r="N91" s="2734"/>
      <c r="O91" s="831"/>
      <c r="P91" s="1380" t="s">
        <v>710</v>
      </c>
      <c r="Q91" s="994"/>
      <c r="R91" s="722"/>
      <c r="S91" s="722"/>
      <c r="T91" s="722"/>
      <c r="U91" s="722"/>
      <c r="V91" s="722"/>
      <c r="Y91" s="831"/>
    </row>
    <row r="92" spans="1:42" ht="15.75" customHeight="1" x14ac:dyDescent="0.25">
      <c r="A92" s="2781"/>
      <c r="B92" s="2735"/>
      <c r="C92" s="2735"/>
      <c r="D92" s="2735"/>
      <c r="E92" s="2735"/>
      <c r="F92" s="2735"/>
      <c r="G92" s="2735"/>
      <c r="H92" s="2735"/>
      <c r="I92" s="2735"/>
      <c r="J92" s="2735"/>
      <c r="K92" s="2735"/>
      <c r="L92" s="2735"/>
      <c r="M92" s="2735"/>
      <c r="N92" s="2735"/>
      <c r="O92" s="831"/>
      <c r="P92" s="1380" t="s">
        <v>710</v>
      </c>
      <c r="Q92" s="994"/>
      <c r="R92" s="722"/>
      <c r="S92" s="722"/>
      <c r="T92" s="722"/>
      <c r="U92" s="722"/>
      <c r="V92" s="722"/>
      <c r="Y92" s="831"/>
    </row>
    <row r="93" spans="1:42" x14ac:dyDescent="0.25">
      <c r="A93" s="2781"/>
      <c r="B93" s="899" t="s">
        <v>108</v>
      </c>
      <c r="C93" s="2707" t="str">
        <f ca="1">CELL("nomfichier")</f>
        <v>C:\Users\Joël Leboucher\Desktop\UPRT a faire\EN CHANTIER\fait\PORTION\[ff-14.B-restauration-10.postits-portions.xlsx]Nota</v>
      </c>
      <c r="D93" s="2707"/>
      <c r="E93" s="2707"/>
      <c r="F93" s="2707"/>
      <c r="G93" s="2707"/>
      <c r="H93" s="2707"/>
      <c r="I93" s="2707"/>
      <c r="J93" s="2707"/>
      <c r="K93" s="2707"/>
      <c r="L93" s="2707"/>
      <c r="M93" s="2707"/>
      <c r="N93" s="2708"/>
      <c r="O93" s="936"/>
      <c r="P93" s="2693" t="s">
        <v>852</v>
      </c>
      <c r="Q93" s="722"/>
      <c r="R93" s="722"/>
      <c r="S93" s="722"/>
      <c r="T93" s="722"/>
      <c r="U93" s="722"/>
      <c r="V93" s="722"/>
      <c r="Y93" s="831"/>
      <c r="AP93" s="831"/>
    </row>
    <row r="94" spans="1:42" x14ac:dyDescent="0.25">
      <c r="A94" s="2781"/>
      <c r="B94" s="1245" t="s">
        <v>110</v>
      </c>
      <c r="C94" s="2694" t="s">
        <v>371</v>
      </c>
      <c r="D94" s="2694"/>
      <c r="E94" s="2694"/>
      <c r="F94" s="2694"/>
      <c r="G94" s="2694"/>
      <c r="H94" s="2694"/>
      <c r="I94" s="2694"/>
      <c r="J94" s="2694"/>
      <c r="K94" s="2694"/>
      <c r="L94" s="2694"/>
      <c r="M94" s="2694"/>
      <c r="N94" s="2695"/>
      <c r="O94" s="936"/>
      <c r="P94" s="2693"/>
      <c r="Q94" s="722"/>
      <c r="R94" s="722"/>
      <c r="S94" s="722"/>
      <c r="T94" s="722"/>
      <c r="U94" s="722"/>
      <c r="V94" s="722"/>
      <c r="Y94" s="831"/>
      <c r="AP94" s="831"/>
    </row>
    <row r="95" spans="1:42" x14ac:dyDescent="0.25">
      <c r="A95" s="2781"/>
      <c r="B95" s="2696" t="s">
        <v>715</v>
      </c>
      <c r="C95" s="2696"/>
      <c r="D95" s="2696"/>
      <c r="E95" s="2696"/>
      <c r="F95" s="2696"/>
      <c r="G95" s="2696"/>
      <c r="H95" s="2696"/>
      <c r="I95" s="2696"/>
      <c r="J95" s="2696"/>
      <c r="K95" s="2696"/>
      <c r="L95" s="2696"/>
      <c r="M95" s="2696"/>
      <c r="N95" s="2697"/>
      <c r="O95" s="936"/>
      <c r="P95" s="2693"/>
      <c r="Q95" s="722"/>
      <c r="R95" s="722"/>
      <c r="S95" s="722"/>
      <c r="T95" s="722"/>
      <c r="U95" s="722"/>
      <c r="V95" s="722"/>
      <c r="Y95" s="831"/>
      <c r="AP95" s="831"/>
    </row>
    <row r="96" spans="1:42" x14ac:dyDescent="0.25">
      <c r="A96" s="834"/>
      <c r="B96" s="834"/>
      <c r="C96" s="834"/>
      <c r="D96" s="834"/>
      <c r="E96" s="834"/>
      <c r="F96" s="834"/>
      <c r="G96" s="834"/>
      <c r="H96" s="834"/>
      <c r="I96" s="834"/>
      <c r="J96" s="834"/>
      <c r="K96" s="834"/>
      <c r="L96" s="834"/>
      <c r="M96" s="834"/>
      <c r="N96" s="834"/>
      <c r="O96" s="722"/>
      <c r="P96" s="722"/>
      <c r="Q96" s="722"/>
      <c r="R96" s="722"/>
      <c r="S96" s="722"/>
      <c r="T96" s="722"/>
      <c r="U96" s="722"/>
      <c r="V96" s="722"/>
      <c r="Y96" s="831"/>
      <c r="AP96" s="831"/>
    </row>
    <row r="97" spans="1:42" ht="15.75" thickBot="1" x14ac:dyDescent="0.3">
      <c r="A97" s="722"/>
      <c r="B97" s="825" t="str">
        <f>ADDRESS(ROW(),COLUMN(),4)</f>
        <v>B97</v>
      </c>
      <c r="C97" s="936"/>
      <c r="D97" s="936"/>
      <c r="E97" s="936"/>
      <c r="F97" s="936"/>
      <c r="G97" s="936"/>
      <c r="H97" s="936"/>
      <c r="I97" s="936"/>
      <c r="J97" s="936"/>
      <c r="K97" s="936"/>
      <c r="L97" s="936"/>
      <c r="M97" s="936"/>
      <c r="N97" s="936"/>
      <c r="O97" s="722"/>
      <c r="P97" s="722"/>
      <c r="Q97" s="722"/>
      <c r="R97" s="722"/>
      <c r="S97" s="722"/>
      <c r="T97" s="722"/>
      <c r="U97" s="722"/>
      <c r="V97" s="722"/>
      <c r="Y97" s="831"/>
      <c r="AP97" s="831"/>
    </row>
    <row r="98" spans="1:42" ht="15" customHeight="1" x14ac:dyDescent="0.25">
      <c r="A98" s="838"/>
      <c r="B98" s="2701" t="s">
        <v>853</v>
      </c>
      <c r="C98" s="2702"/>
      <c r="D98" s="2702"/>
      <c r="E98" s="2702"/>
      <c r="F98" s="2702"/>
      <c r="G98" s="2702"/>
      <c r="H98" s="2702"/>
      <c r="I98" s="2702"/>
      <c r="J98" s="2702"/>
      <c r="K98" s="2702"/>
      <c r="L98" s="2702"/>
      <c r="M98" s="2702"/>
      <c r="N98" s="2709">
        <f>N35</f>
        <v>15</v>
      </c>
      <c r="O98" s="722"/>
      <c r="P98" s="722"/>
      <c r="Q98" s="722"/>
      <c r="R98" s="722"/>
      <c r="S98" s="722"/>
      <c r="T98" s="722"/>
      <c r="U98" s="722"/>
      <c r="V98" s="722"/>
      <c r="Y98" s="831"/>
      <c r="AP98" s="831"/>
    </row>
    <row r="99" spans="1:42" ht="15" customHeight="1" x14ac:dyDescent="0.25">
      <c r="A99" s="838"/>
      <c r="B99" s="2703"/>
      <c r="C99" s="2704"/>
      <c r="D99" s="2704"/>
      <c r="E99" s="2704"/>
      <c r="F99" s="2704"/>
      <c r="G99" s="2704"/>
      <c r="H99" s="2704"/>
      <c r="I99" s="2704"/>
      <c r="J99" s="2704"/>
      <c r="K99" s="2704"/>
      <c r="L99" s="2704"/>
      <c r="M99" s="2704"/>
      <c r="N99" s="2710"/>
      <c r="O99" s="722"/>
      <c r="P99" s="722"/>
      <c r="Q99" s="722"/>
      <c r="R99" s="722"/>
      <c r="S99" s="722"/>
      <c r="T99" s="722"/>
      <c r="U99" s="722"/>
      <c r="V99" s="722"/>
      <c r="Y99" s="831"/>
      <c r="AP99" s="831"/>
    </row>
    <row r="100" spans="1:42" x14ac:dyDescent="0.25">
      <c r="A100" s="838"/>
      <c r="B100" s="2755" t="s">
        <v>36</v>
      </c>
      <c r="C100" s="2770" t="s">
        <v>368</v>
      </c>
      <c r="D100" s="2770"/>
      <c r="E100" s="2770"/>
      <c r="F100" s="2770"/>
      <c r="G100" s="2770"/>
      <c r="H100" s="2770"/>
      <c r="I100" s="2732" t="s">
        <v>21</v>
      </c>
      <c r="J100" s="2648" t="s">
        <v>23</v>
      </c>
      <c r="K100" s="2648"/>
      <c r="L100" s="2648"/>
      <c r="M100" s="2648"/>
      <c r="N100" s="2649"/>
      <c r="O100" s="722"/>
      <c r="P100" s="722"/>
      <c r="Q100" s="722"/>
      <c r="R100" s="722"/>
      <c r="S100" s="722"/>
      <c r="T100" s="722"/>
      <c r="U100" s="722"/>
      <c r="V100" s="722"/>
      <c r="Y100" s="831"/>
      <c r="AP100" s="831"/>
    </row>
    <row r="101" spans="1:42" x14ac:dyDescent="0.25">
      <c r="A101" s="838"/>
      <c r="B101" s="2755"/>
      <c r="C101" s="2770"/>
      <c r="D101" s="2770"/>
      <c r="E101" s="2770"/>
      <c r="F101" s="2770"/>
      <c r="G101" s="2770"/>
      <c r="H101" s="2770"/>
      <c r="I101" s="2732"/>
      <c r="J101" s="2648"/>
      <c r="K101" s="2648"/>
      <c r="L101" s="2648"/>
      <c r="M101" s="2648"/>
      <c r="N101" s="2649"/>
      <c r="O101" s="722"/>
      <c r="P101" s="722"/>
      <c r="Q101" s="722"/>
      <c r="R101" s="722"/>
      <c r="S101" s="722"/>
      <c r="T101" s="722"/>
      <c r="U101" s="722"/>
      <c r="V101" s="722"/>
      <c r="Y101" s="831"/>
      <c r="AP101" s="831"/>
    </row>
    <row r="102" spans="1:42" x14ac:dyDescent="0.25">
      <c r="A102" s="838"/>
      <c r="B102" s="2755"/>
      <c r="C102" s="2770"/>
      <c r="D102" s="2770"/>
      <c r="E102" s="2770"/>
      <c r="F102" s="2770"/>
      <c r="G102" s="2770"/>
      <c r="H102" s="2770"/>
      <c r="I102" s="2732"/>
      <c r="J102" s="2648"/>
      <c r="K102" s="2648"/>
      <c r="L102" s="2648"/>
      <c r="M102" s="2648"/>
      <c r="N102" s="2649"/>
      <c r="O102" s="722"/>
      <c r="P102" s="722"/>
      <c r="Q102" s="722"/>
      <c r="R102" s="722"/>
      <c r="S102" s="722"/>
      <c r="T102" s="722"/>
      <c r="U102" s="722"/>
      <c r="V102" s="722"/>
      <c r="Y102" s="831"/>
      <c r="AP102" s="831"/>
    </row>
    <row r="103" spans="1:42" ht="18.75" x14ac:dyDescent="0.25">
      <c r="A103" s="838"/>
      <c r="B103" s="1394"/>
      <c r="C103" s="2770"/>
      <c r="D103" s="2770"/>
      <c r="E103" s="2770"/>
      <c r="F103" s="2770"/>
      <c r="G103" s="2770"/>
      <c r="H103" s="2770"/>
      <c r="I103" s="2732"/>
      <c r="J103" s="2648"/>
      <c r="K103" s="2648"/>
      <c r="L103" s="2648"/>
      <c r="M103" s="2648"/>
      <c r="N103" s="2649"/>
      <c r="O103" s="722"/>
      <c r="P103" s="722"/>
      <c r="Q103" s="722"/>
      <c r="R103" s="722"/>
      <c r="S103" s="722"/>
      <c r="T103" s="722"/>
      <c r="U103" s="722"/>
      <c r="V103" s="722"/>
      <c r="Y103" s="831"/>
      <c r="AP103" s="831"/>
    </row>
    <row r="104" spans="1:42" x14ac:dyDescent="0.25">
      <c r="A104" s="838"/>
      <c r="B104" s="2755" t="s">
        <v>39</v>
      </c>
      <c r="C104" s="2648" t="s">
        <v>369</v>
      </c>
      <c r="D104" s="2648"/>
      <c r="E104" s="2648"/>
      <c r="F104" s="2648"/>
      <c r="G104" s="2648"/>
      <c r="H104" s="2648"/>
      <c r="I104" s="2732" t="s">
        <v>22</v>
      </c>
      <c r="J104" s="2648" t="s">
        <v>264</v>
      </c>
      <c r="K104" s="2648"/>
      <c r="L104" s="2648"/>
      <c r="M104" s="2648"/>
      <c r="N104" s="2649"/>
      <c r="O104" s="722"/>
      <c r="P104" s="722"/>
      <c r="Q104" s="722"/>
      <c r="R104" s="722"/>
      <c r="S104" s="722"/>
      <c r="T104" s="722"/>
      <c r="U104" s="722"/>
      <c r="V104" s="722"/>
      <c r="Y104" s="831"/>
      <c r="AP104" s="831"/>
    </row>
    <row r="105" spans="1:42" x14ac:dyDescent="0.25">
      <c r="A105" s="838"/>
      <c r="B105" s="2755"/>
      <c r="C105" s="2648"/>
      <c r="D105" s="2648"/>
      <c r="E105" s="2648"/>
      <c r="F105" s="2648"/>
      <c r="G105" s="2648"/>
      <c r="H105" s="2648"/>
      <c r="I105" s="2732"/>
      <c r="J105" s="2648"/>
      <c r="K105" s="2648"/>
      <c r="L105" s="2648"/>
      <c r="M105" s="2648"/>
      <c r="N105" s="2649"/>
      <c r="O105" s="722"/>
      <c r="P105" s="722"/>
      <c r="Q105" s="722"/>
      <c r="R105" s="722"/>
      <c r="S105" s="722"/>
      <c r="T105" s="722"/>
      <c r="U105" s="722"/>
      <c r="V105" s="722"/>
      <c r="Y105" s="831"/>
      <c r="AP105" s="831"/>
    </row>
    <row r="106" spans="1:42" ht="21" x14ac:dyDescent="0.25">
      <c r="A106" s="838"/>
      <c r="B106" s="1394"/>
      <c r="C106" s="1395"/>
      <c r="D106" s="1395"/>
      <c r="E106" s="1395"/>
      <c r="F106" s="1395"/>
      <c r="G106" s="1395"/>
      <c r="H106" s="1395"/>
      <c r="I106" s="1401"/>
      <c r="J106" s="1402"/>
      <c r="K106" s="1402"/>
      <c r="L106" s="1402"/>
      <c r="M106" s="1402"/>
      <c r="N106" s="1403"/>
      <c r="O106" s="722"/>
      <c r="P106" s="722"/>
      <c r="Q106" s="722"/>
      <c r="R106" s="722"/>
      <c r="S106" s="722"/>
      <c r="T106" s="722"/>
      <c r="U106" s="722"/>
      <c r="V106" s="722"/>
      <c r="Y106" s="831"/>
      <c r="AP106" s="831"/>
    </row>
    <row r="107" spans="1:42" x14ac:dyDescent="0.25">
      <c r="A107" s="838"/>
      <c r="B107" s="2755" t="s">
        <v>103</v>
      </c>
      <c r="C107" s="2648" t="s">
        <v>370</v>
      </c>
      <c r="D107" s="2648"/>
      <c r="E107" s="2648"/>
      <c r="F107" s="2648"/>
      <c r="G107" s="2648"/>
      <c r="H107" s="2648"/>
      <c r="I107" s="2732" t="s">
        <v>24</v>
      </c>
      <c r="J107" s="2648" t="s">
        <v>265</v>
      </c>
      <c r="K107" s="2648"/>
      <c r="L107" s="2648"/>
      <c r="M107" s="2648"/>
      <c r="N107" s="2649"/>
      <c r="O107" s="722"/>
      <c r="P107" s="722"/>
      <c r="Q107" s="722"/>
      <c r="R107" s="722"/>
      <c r="S107" s="722"/>
      <c r="T107" s="722"/>
      <c r="U107" s="722"/>
      <c r="V107" s="722"/>
      <c r="Y107" s="831"/>
      <c r="AP107" s="831"/>
    </row>
    <row r="108" spans="1:42" x14ac:dyDescent="0.25">
      <c r="A108" s="838"/>
      <c r="B108" s="2755"/>
      <c r="C108" s="2648"/>
      <c r="D108" s="2648"/>
      <c r="E108" s="2648"/>
      <c r="F108" s="2648"/>
      <c r="G108" s="2648"/>
      <c r="H108" s="2648"/>
      <c r="I108" s="2732"/>
      <c r="J108" s="2648"/>
      <c r="K108" s="2648"/>
      <c r="L108" s="2648"/>
      <c r="M108" s="2648"/>
      <c r="N108" s="2649"/>
      <c r="O108" s="722"/>
      <c r="P108" s="722"/>
      <c r="Q108" s="722"/>
      <c r="R108" s="722"/>
      <c r="S108" s="722"/>
      <c r="T108" s="722"/>
      <c r="U108" s="722"/>
      <c r="V108" s="722"/>
      <c r="Y108" s="831"/>
      <c r="AP108" s="831"/>
    </row>
    <row r="109" spans="1:42" x14ac:dyDescent="0.25">
      <c r="A109" s="838"/>
      <c r="B109" s="2755"/>
      <c r="C109" s="2648"/>
      <c r="D109" s="2648"/>
      <c r="E109" s="2648"/>
      <c r="F109" s="2648"/>
      <c r="G109" s="2648"/>
      <c r="H109" s="2648"/>
      <c r="I109" s="2732"/>
      <c r="J109" s="2648"/>
      <c r="K109" s="2648"/>
      <c r="L109" s="2648"/>
      <c r="M109" s="2648"/>
      <c r="N109" s="2649"/>
      <c r="O109" s="722"/>
      <c r="P109" s="722"/>
      <c r="Q109" s="722"/>
      <c r="R109" s="722"/>
      <c r="S109" s="722"/>
      <c r="T109" s="722"/>
      <c r="U109" s="722"/>
      <c r="V109" s="722"/>
      <c r="Y109" s="831"/>
      <c r="AP109" s="831"/>
    </row>
    <row r="110" spans="1:42" x14ac:dyDescent="0.25">
      <c r="A110" s="838"/>
      <c r="B110" s="867" t="s">
        <v>108</v>
      </c>
      <c r="C110" s="2707" t="str">
        <f ca="1">CELL("nomfichier")</f>
        <v>C:\Users\Joël Leboucher\Desktop\UPRT a faire\EN CHANTIER\fait\PORTION\[ff-14.B-restauration-10.postits-portions.xlsx]Nota</v>
      </c>
      <c r="D110" s="2707"/>
      <c r="E110" s="2707"/>
      <c r="F110" s="2707"/>
      <c r="G110" s="2707"/>
      <c r="H110" s="2707"/>
      <c r="I110" s="2707"/>
      <c r="J110" s="2707"/>
      <c r="K110" s="2707"/>
      <c r="L110" s="2707"/>
      <c r="M110" s="2707"/>
      <c r="N110" s="2771"/>
      <c r="O110" s="722"/>
      <c r="P110" s="722"/>
      <c r="Q110" s="722"/>
      <c r="R110" s="722"/>
      <c r="S110" s="722"/>
      <c r="T110" s="722"/>
      <c r="U110" s="722"/>
      <c r="V110" s="722"/>
      <c r="Y110" s="831"/>
      <c r="AP110" s="831"/>
    </row>
    <row r="111" spans="1:42" x14ac:dyDescent="0.25">
      <c r="A111" s="838"/>
      <c r="B111" s="868" t="s">
        <v>110</v>
      </c>
      <c r="C111" s="2694" t="s">
        <v>371</v>
      </c>
      <c r="D111" s="2694"/>
      <c r="E111" s="2694"/>
      <c r="F111" s="2694"/>
      <c r="G111" s="2694"/>
      <c r="H111" s="2694"/>
      <c r="I111" s="2694"/>
      <c r="J111" s="2694"/>
      <c r="K111" s="2694"/>
      <c r="L111" s="2694"/>
      <c r="M111" s="2694"/>
      <c r="N111" s="2772"/>
      <c r="O111" s="722"/>
      <c r="P111" s="722"/>
      <c r="Q111" s="722"/>
      <c r="R111" s="722"/>
      <c r="S111" s="722"/>
      <c r="T111" s="722"/>
      <c r="U111" s="722"/>
      <c r="V111" s="722"/>
      <c r="Y111" s="831"/>
      <c r="AP111" s="831"/>
    </row>
    <row r="112" spans="1:42" ht="15.75" thickBot="1" x14ac:dyDescent="0.3">
      <c r="A112" s="838"/>
      <c r="B112" s="2366" t="s">
        <v>715</v>
      </c>
      <c r="C112" s="2367"/>
      <c r="D112" s="2367"/>
      <c r="E112" s="2367"/>
      <c r="F112" s="2367"/>
      <c r="G112" s="2367"/>
      <c r="H112" s="2367"/>
      <c r="I112" s="2367"/>
      <c r="J112" s="2367"/>
      <c r="K112" s="2367"/>
      <c r="L112" s="2367"/>
      <c r="M112" s="2367"/>
      <c r="N112" s="2368"/>
      <c r="O112" s="722"/>
      <c r="P112" s="722"/>
      <c r="Q112" s="722"/>
      <c r="R112" s="722"/>
      <c r="S112" s="722"/>
      <c r="T112" s="722"/>
      <c r="U112" s="722"/>
      <c r="V112" s="722"/>
      <c r="Y112" s="831"/>
      <c r="AP112" s="831"/>
    </row>
    <row r="113" spans="1:42" x14ac:dyDescent="0.25">
      <c r="A113" s="834"/>
      <c r="B113" s="834"/>
      <c r="C113" s="834"/>
      <c r="D113" s="834"/>
      <c r="E113" s="834"/>
      <c r="F113" s="834"/>
      <c r="G113" s="834"/>
      <c r="H113" s="834"/>
      <c r="I113" s="834"/>
      <c r="J113" s="834"/>
      <c r="K113" s="834"/>
      <c r="L113" s="834"/>
      <c r="M113" s="834"/>
      <c r="N113" s="834"/>
      <c r="O113" s="722"/>
      <c r="P113" s="722"/>
      <c r="Q113" s="722"/>
      <c r="R113" s="722"/>
      <c r="S113" s="722"/>
      <c r="T113" s="722"/>
      <c r="U113" s="722"/>
      <c r="V113" s="722"/>
      <c r="Y113" s="831"/>
      <c r="AP113" s="831"/>
    </row>
    <row r="114" spans="1:42" x14ac:dyDescent="0.25">
      <c r="A114" s="902"/>
      <c r="B114" s="902"/>
      <c r="C114" s="902"/>
      <c r="D114" s="902"/>
      <c r="E114" s="902"/>
      <c r="F114" s="902"/>
      <c r="G114" s="902"/>
      <c r="H114" s="902"/>
      <c r="I114" s="902"/>
      <c r="J114" s="902"/>
      <c r="K114" s="902"/>
      <c r="L114" s="902"/>
      <c r="M114" s="902"/>
      <c r="N114" s="902"/>
      <c r="O114" s="902"/>
      <c r="P114" s="902"/>
      <c r="Q114" s="902"/>
      <c r="R114" s="902"/>
      <c r="S114" s="902"/>
      <c r="T114" s="902"/>
      <c r="U114" s="902"/>
      <c r="V114" s="902"/>
      <c r="Y114" s="831"/>
    </row>
    <row r="115" spans="1:42" x14ac:dyDescent="0.25">
      <c r="A115" s="902"/>
      <c r="B115" s="902"/>
      <c r="C115" s="902"/>
      <c r="D115" s="902"/>
      <c r="E115" s="902"/>
      <c r="F115" s="902"/>
      <c r="G115" s="902"/>
      <c r="H115" s="902"/>
      <c r="I115" s="902"/>
      <c r="J115" s="902"/>
      <c r="K115" s="902"/>
      <c r="L115" s="902"/>
      <c r="M115" s="902"/>
      <c r="N115" s="902"/>
      <c r="O115" s="902"/>
      <c r="P115" s="902"/>
      <c r="Q115" s="902"/>
      <c r="R115" s="902"/>
      <c r="S115" s="902"/>
      <c r="T115" s="902"/>
      <c r="U115" s="902"/>
      <c r="V115" s="902"/>
      <c r="Y115" s="831"/>
    </row>
    <row r="116" spans="1:42" x14ac:dyDescent="0.25">
      <c r="A116" s="834"/>
      <c r="B116" s="834"/>
      <c r="C116" s="834"/>
      <c r="D116" s="834"/>
      <c r="E116" s="834"/>
      <c r="F116" s="834"/>
      <c r="G116" s="834"/>
      <c r="H116" s="834"/>
      <c r="I116" s="834"/>
      <c r="J116" s="834"/>
      <c r="K116" s="834"/>
      <c r="L116" s="834"/>
      <c r="M116" s="834"/>
      <c r="N116" s="834"/>
      <c r="O116" s="722"/>
      <c r="P116" s="722"/>
      <c r="Q116" s="722"/>
      <c r="R116" s="936"/>
      <c r="S116" s="936"/>
      <c r="T116" s="936"/>
      <c r="U116" s="936"/>
      <c r="V116" s="936"/>
      <c r="Y116" s="831"/>
      <c r="AP116" s="831"/>
    </row>
    <row r="117" spans="1:42" ht="15" customHeight="1" x14ac:dyDescent="0.25">
      <c r="A117" s="903"/>
      <c r="B117" s="903"/>
      <c r="C117" s="903"/>
      <c r="D117" s="903"/>
      <c r="E117" s="903"/>
      <c r="F117" s="903"/>
      <c r="G117" s="903"/>
      <c r="H117" s="903"/>
      <c r="I117" s="903"/>
      <c r="J117" s="903"/>
      <c r="K117" s="903"/>
      <c r="L117" s="904"/>
      <c r="M117" s="821">
        <f>ROW()</f>
        <v>117</v>
      </c>
      <c r="N117" s="905" t="s">
        <v>19</v>
      </c>
      <c r="O117" s="936"/>
      <c r="P117" s="907" t="s">
        <v>19</v>
      </c>
      <c r="Q117" s="833" t="s">
        <v>95</v>
      </c>
      <c r="R117" s="936"/>
      <c r="S117" s="936"/>
      <c r="T117" s="936"/>
      <c r="U117" s="936"/>
      <c r="V117" s="936"/>
      <c r="Y117" s="831"/>
      <c r="AP117" s="831"/>
    </row>
    <row r="118" spans="1:42" ht="26.25" x14ac:dyDescent="0.4">
      <c r="A118" s="903"/>
      <c r="B118" s="2698" t="s">
        <v>20</v>
      </c>
      <c r="C118" s="2698"/>
      <c r="D118" s="2698"/>
      <c r="E118" s="2698"/>
      <c r="F118" s="2698"/>
      <c r="G118" s="2698"/>
      <c r="H118" s="2698"/>
      <c r="I118" s="2698"/>
      <c r="J118" s="2698"/>
      <c r="K118" s="2698"/>
      <c r="L118" s="2698"/>
      <c r="M118" s="2698"/>
      <c r="N118" s="2699">
        <v>16</v>
      </c>
      <c r="O118" s="936"/>
      <c r="P118" s="2700">
        <f>N118</f>
        <v>16</v>
      </c>
      <c r="Q118" s="833" t="s">
        <v>95</v>
      </c>
      <c r="R118" s="936"/>
      <c r="S118" s="936"/>
      <c r="T118" s="936"/>
      <c r="U118" s="936"/>
      <c r="V118" s="936"/>
      <c r="Y118" s="831"/>
      <c r="AP118" s="831"/>
    </row>
    <row r="119" spans="1:42" ht="15" customHeight="1" x14ac:dyDescent="0.25">
      <c r="A119" s="903"/>
      <c r="B119" s="903"/>
      <c r="C119" s="903"/>
      <c r="D119" s="903"/>
      <c r="E119" s="903"/>
      <c r="F119" s="903"/>
      <c r="G119" s="903"/>
      <c r="H119" s="903"/>
      <c r="I119" s="903"/>
      <c r="J119" s="903"/>
      <c r="K119" s="903"/>
      <c r="L119" s="903"/>
      <c r="M119" s="903"/>
      <c r="N119" s="2699"/>
      <c r="O119" s="936"/>
      <c r="P119" s="2700"/>
      <c r="Q119" s="833" t="s">
        <v>95</v>
      </c>
      <c r="R119" s="936"/>
      <c r="S119" s="936"/>
      <c r="T119" s="936"/>
      <c r="U119" s="936"/>
      <c r="V119" s="936"/>
      <c r="Y119" s="831"/>
      <c r="AP119" s="831"/>
    </row>
    <row r="120" spans="1:42" ht="15" customHeight="1" x14ac:dyDescent="0.25">
      <c r="A120" s="846"/>
      <c r="B120" s="846"/>
      <c r="C120" s="846"/>
      <c r="D120" s="846"/>
      <c r="E120" s="846"/>
      <c r="F120" s="846"/>
      <c r="G120" s="846"/>
      <c r="H120" s="846"/>
      <c r="I120" s="846"/>
      <c r="J120" s="846"/>
      <c r="K120" s="846"/>
      <c r="L120" s="846"/>
      <c r="M120" s="846"/>
      <c r="N120" s="846"/>
      <c r="O120" s="936"/>
      <c r="P120" s="991"/>
      <c r="Q120" s="833" t="s">
        <v>95</v>
      </c>
      <c r="R120" s="936"/>
      <c r="S120" s="936"/>
      <c r="T120" s="936"/>
      <c r="U120" s="936"/>
      <c r="V120" s="936"/>
      <c r="Y120" s="831"/>
      <c r="AP120" s="831"/>
    </row>
    <row r="121" spans="1:42" ht="21" customHeight="1" x14ac:dyDescent="0.25">
      <c r="A121" s="846"/>
      <c r="B121" s="2705" t="s">
        <v>21</v>
      </c>
      <c r="C121" s="2706" t="s">
        <v>23</v>
      </c>
      <c r="D121" s="2706"/>
      <c r="E121" s="2706"/>
      <c r="F121" s="2706"/>
      <c r="G121" s="2706"/>
      <c r="H121" s="846"/>
      <c r="I121" s="2705" t="s">
        <v>24</v>
      </c>
      <c r="J121" s="2706" t="s">
        <v>25</v>
      </c>
      <c r="K121" s="2706"/>
      <c r="L121" s="2706"/>
      <c r="M121" s="2706"/>
      <c r="N121" s="2706"/>
      <c r="O121" s="936"/>
      <c r="P121" s="991"/>
      <c r="Q121" s="833" t="s">
        <v>95</v>
      </c>
      <c r="R121" s="936"/>
      <c r="S121" s="936"/>
      <c r="T121" s="936"/>
      <c r="U121" s="936"/>
      <c r="V121" s="936"/>
      <c r="Y121" s="831"/>
      <c r="AP121" s="831"/>
    </row>
    <row r="122" spans="1:42" ht="21" customHeight="1" x14ac:dyDescent="0.25">
      <c r="A122" s="846"/>
      <c r="B122" s="2705"/>
      <c r="C122" s="2706"/>
      <c r="D122" s="2706"/>
      <c r="E122" s="2706"/>
      <c r="F122" s="2706"/>
      <c r="G122" s="2706"/>
      <c r="H122" s="846"/>
      <c r="I122" s="2705"/>
      <c r="J122" s="2706"/>
      <c r="K122" s="2706"/>
      <c r="L122" s="2706"/>
      <c r="M122" s="2706"/>
      <c r="N122" s="2706"/>
      <c r="O122" s="936"/>
      <c r="P122" s="991"/>
      <c r="Q122" s="833" t="s">
        <v>95</v>
      </c>
      <c r="R122" s="936"/>
      <c r="S122" s="936"/>
      <c r="T122" s="936"/>
      <c r="U122" s="936"/>
      <c r="V122" s="936"/>
      <c r="Y122" s="831"/>
      <c r="AP122" s="831"/>
    </row>
    <row r="123" spans="1:42" x14ac:dyDescent="0.25">
      <c r="A123" s="846"/>
      <c r="B123" s="846"/>
      <c r="C123" s="846"/>
      <c r="D123" s="846"/>
      <c r="E123" s="846"/>
      <c r="F123" s="846"/>
      <c r="G123" s="846"/>
      <c r="H123" s="846"/>
      <c r="I123" s="846"/>
      <c r="J123" s="846"/>
      <c r="K123" s="846"/>
      <c r="L123" s="846"/>
      <c r="M123" s="846"/>
      <c r="N123" s="846"/>
      <c r="O123" s="936"/>
      <c r="P123" s="991"/>
      <c r="Q123" s="833" t="s">
        <v>95</v>
      </c>
      <c r="R123" s="936"/>
      <c r="S123" s="936"/>
      <c r="T123" s="936"/>
      <c r="U123" s="936"/>
      <c r="V123" s="936"/>
      <c r="Y123" s="831"/>
      <c r="AP123" s="831"/>
    </row>
    <row r="124" spans="1:42" ht="23.25" x14ac:dyDescent="0.25">
      <c r="A124" s="846"/>
      <c r="B124" s="846"/>
      <c r="C124" s="846"/>
      <c r="D124" s="846"/>
      <c r="E124" s="846"/>
      <c r="F124" s="846"/>
      <c r="G124" s="846"/>
      <c r="H124" s="846"/>
      <c r="I124" s="846"/>
      <c r="J124" s="846"/>
      <c r="K124" s="846"/>
      <c r="L124" s="1268"/>
      <c r="M124" s="908" t="s">
        <v>27</v>
      </c>
      <c r="N124" s="909"/>
      <c r="O124" s="936"/>
      <c r="P124" s="991"/>
      <c r="Q124" s="833" t="s">
        <v>95</v>
      </c>
      <c r="R124" s="936"/>
      <c r="S124" s="936"/>
      <c r="T124" s="936"/>
      <c r="U124" s="936"/>
      <c r="V124" s="936"/>
      <c r="Y124" s="831"/>
      <c r="AP124" s="831"/>
    </row>
    <row r="125" spans="1:42" x14ac:dyDescent="0.25">
      <c r="A125" s="846"/>
      <c r="B125" s="2717" t="s">
        <v>29</v>
      </c>
      <c r="C125" s="2717"/>
      <c r="D125" s="2718">
        <v>6</v>
      </c>
      <c r="E125" s="2719" t="s">
        <v>30</v>
      </c>
      <c r="F125" s="846"/>
      <c r="G125" s="846"/>
      <c r="H125" s="846"/>
      <c r="I125" s="846"/>
      <c r="J125" s="846"/>
      <c r="K125" s="846"/>
      <c r="L125" s="826"/>
      <c r="M125" s="2720">
        <v>10</v>
      </c>
      <c r="N125" s="2721" t="s">
        <v>30</v>
      </c>
      <c r="O125" s="936"/>
      <c r="P125" s="991"/>
      <c r="Q125" s="833" t="s">
        <v>95</v>
      </c>
      <c r="R125" s="936"/>
      <c r="S125" s="936"/>
      <c r="T125" s="936"/>
      <c r="U125" s="936"/>
      <c r="V125" s="936"/>
      <c r="Y125" s="831"/>
      <c r="AP125" s="831"/>
    </row>
    <row r="126" spans="1:42" x14ac:dyDescent="0.25">
      <c r="A126" s="846"/>
      <c r="B126" s="2717"/>
      <c r="C126" s="2717"/>
      <c r="D126" s="2718"/>
      <c r="E126" s="2719"/>
      <c r="F126" s="846"/>
      <c r="G126" s="846"/>
      <c r="H126" s="846"/>
      <c r="I126" s="846"/>
      <c r="J126" s="846"/>
      <c r="K126" s="846"/>
      <c r="L126" s="826"/>
      <c r="M126" s="2720"/>
      <c r="N126" s="2721"/>
      <c r="O126" s="936"/>
      <c r="P126" s="991"/>
      <c r="Q126" s="833" t="s">
        <v>95</v>
      </c>
      <c r="R126" s="936"/>
      <c r="S126" s="936"/>
      <c r="T126" s="936"/>
      <c r="U126" s="936"/>
      <c r="V126" s="936"/>
      <c r="Y126" s="831"/>
      <c r="AP126" s="831"/>
    </row>
    <row r="127" spans="1:42" ht="15.75" customHeight="1" thickBot="1" x14ac:dyDescent="0.3">
      <c r="A127" s="834"/>
      <c r="B127" s="834"/>
      <c r="C127" s="834"/>
      <c r="D127" s="834"/>
      <c r="E127" s="834"/>
      <c r="F127" s="834"/>
      <c r="G127" s="834"/>
      <c r="H127" s="834"/>
      <c r="I127" s="834"/>
      <c r="J127" s="834"/>
      <c r="K127" s="834"/>
      <c r="L127" s="834"/>
      <c r="M127" s="834"/>
      <c r="N127" s="834"/>
      <c r="O127" s="936"/>
      <c r="P127" s="833"/>
      <c r="Q127" s="833" t="s">
        <v>95</v>
      </c>
      <c r="R127" s="936"/>
      <c r="S127" s="936"/>
      <c r="T127" s="936"/>
      <c r="U127" s="936"/>
      <c r="V127" s="936"/>
      <c r="Y127" s="831"/>
      <c r="AP127" s="831"/>
    </row>
    <row r="128" spans="1:42" ht="15" customHeight="1" x14ac:dyDescent="0.25">
      <c r="A128" s="2571" t="s">
        <v>98</v>
      </c>
      <c r="B128" s="2711" t="s">
        <v>272</v>
      </c>
      <c r="C128" s="2711"/>
      <c r="D128" s="2711"/>
      <c r="E128" s="2711"/>
      <c r="F128" s="2711"/>
      <c r="G128" s="2711"/>
      <c r="H128" s="2711"/>
      <c r="I128" s="2711"/>
      <c r="J128" s="2711"/>
      <c r="K128" s="2711"/>
      <c r="L128" s="2711"/>
      <c r="M128" s="2711"/>
      <c r="N128" s="2713">
        <v>16</v>
      </c>
      <c r="O128" s="831"/>
      <c r="P128" s="1380" t="s">
        <v>710</v>
      </c>
      <c r="Q128" s="994"/>
      <c r="R128" s="936"/>
      <c r="S128" s="936"/>
      <c r="T128" s="936"/>
      <c r="U128" s="936"/>
      <c r="V128" s="936"/>
      <c r="Y128" s="831"/>
      <c r="AP128" s="831"/>
    </row>
    <row r="129" spans="1:42" ht="21" customHeight="1" x14ac:dyDescent="0.25">
      <c r="A129" s="2519"/>
      <c r="B129" s="2712"/>
      <c r="C129" s="2712"/>
      <c r="D129" s="2712"/>
      <c r="E129" s="2712"/>
      <c r="F129" s="2712"/>
      <c r="G129" s="2712"/>
      <c r="H129" s="2712"/>
      <c r="I129" s="2712"/>
      <c r="J129" s="2712"/>
      <c r="K129" s="2712"/>
      <c r="L129" s="2712"/>
      <c r="M129" s="2712"/>
      <c r="N129" s="2714"/>
      <c r="O129" s="831"/>
      <c r="P129" s="1380" t="s">
        <v>710</v>
      </c>
      <c r="Q129" s="994"/>
      <c r="R129" s="936"/>
      <c r="S129" s="936"/>
      <c r="T129" s="936"/>
      <c r="U129" s="936"/>
      <c r="V129" s="936"/>
      <c r="Y129" s="831"/>
      <c r="AP129" s="831"/>
    </row>
    <row r="130" spans="1:42" ht="23.25" x14ac:dyDescent="0.25">
      <c r="A130" s="2715" t="str">
        <f>B128</f>
        <v>NOM DE LA RECETTE : Beignets de fleurs d'acacia par exemple</v>
      </c>
      <c r="B130" s="2716" t="s">
        <v>178</v>
      </c>
      <c r="C130" s="2716"/>
      <c r="D130" s="2716"/>
      <c r="E130" s="2716"/>
      <c r="F130" s="2716"/>
      <c r="G130" s="2716"/>
      <c r="H130" s="2716"/>
      <c r="I130" s="2716"/>
      <c r="J130" s="2716"/>
      <c r="K130" s="2716"/>
      <c r="L130" s="2716"/>
      <c r="M130" s="1267"/>
      <c r="N130" s="2714"/>
      <c r="O130" s="831"/>
      <c r="P130" s="1380" t="s">
        <v>710</v>
      </c>
      <c r="Q130" s="994"/>
      <c r="R130" s="936"/>
      <c r="S130" s="936"/>
      <c r="T130" s="936"/>
      <c r="U130" s="936"/>
      <c r="V130" s="936"/>
      <c r="Y130" s="831"/>
      <c r="AP130" s="831"/>
    </row>
    <row r="131" spans="1:42" ht="15.75" customHeight="1" x14ac:dyDescent="0.25">
      <c r="A131" s="2715"/>
      <c r="B131" s="2716"/>
      <c r="C131" s="2716"/>
      <c r="D131" s="2716"/>
      <c r="E131" s="2716"/>
      <c r="F131" s="2716"/>
      <c r="G131" s="2716"/>
      <c r="H131" s="2716"/>
      <c r="I131" s="2716"/>
      <c r="J131" s="2716"/>
      <c r="K131" s="2716"/>
      <c r="L131" s="2716"/>
      <c r="M131" s="912" t="s">
        <v>24</v>
      </c>
      <c r="N131" s="2714"/>
      <c r="O131" s="831"/>
      <c r="P131" s="1380" t="s">
        <v>710</v>
      </c>
      <c r="Q131" s="994"/>
      <c r="R131" s="936"/>
      <c r="S131" s="936"/>
      <c r="T131" s="936"/>
      <c r="U131" s="936"/>
      <c r="V131" s="936"/>
      <c r="Y131" s="831"/>
      <c r="AP131" s="831"/>
    </row>
    <row r="132" spans="1:42" ht="23.25" x14ac:dyDescent="0.25">
      <c r="A132" s="2715"/>
      <c r="B132" s="1264"/>
      <c r="C132" s="913"/>
      <c r="D132" s="1264" t="s">
        <v>21</v>
      </c>
      <c r="E132" s="913"/>
      <c r="F132" s="913"/>
      <c r="G132" s="1268"/>
      <c r="H132" s="1268"/>
      <c r="I132" s="1268"/>
      <c r="J132" s="1268"/>
      <c r="K132" s="1268"/>
      <c r="L132" s="1268"/>
      <c r="M132" s="2723" t="s">
        <v>27</v>
      </c>
      <c r="N132" s="2723"/>
      <c r="O132" s="831"/>
      <c r="P132" s="1380" t="s">
        <v>710</v>
      </c>
      <c r="Q132" s="994"/>
      <c r="R132" s="936"/>
      <c r="S132" s="936"/>
      <c r="T132" s="936"/>
      <c r="U132" s="936"/>
      <c r="V132" s="936"/>
      <c r="Y132" s="831"/>
      <c r="AP132" s="831"/>
    </row>
    <row r="133" spans="1:42" ht="15.75" customHeight="1" x14ac:dyDescent="0.25">
      <c r="A133" s="2715"/>
      <c r="B133" s="2717" t="s">
        <v>106</v>
      </c>
      <c r="C133" s="2717"/>
      <c r="D133" s="2660">
        <v>6</v>
      </c>
      <c r="E133" s="2719" t="s">
        <v>30</v>
      </c>
      <c r="F133" s="914"/>
      <c r="G133" s="826"/>
      <c r="H133" s="826"/>
      <c r="I133" s="826"/>
      <c r="J133" s="826"/>
      <c r="K133" s="826"/>
      <c r="L133" s="826"/>
      <c r="M133" s="2720">
        <v>10</v>
      </c>
      <c r="N133" s="2722" t="s">
        <v>30</v>
      </c>
      <c r="O133" s="831"/>
      <c r="P133" s="1380" t="s">
        <v>710</v>
      </c>
      <c r="Q133" s="994"/>
      <c r="R133" s="936"/>
      <c r="S133" s="936"/>
      <c r="T133" s="936"/>
      <c r="U133" s="936"/>
      <c r="V133" s="936"/>
      <c r="Y133" s="831"/>
      <c r="AP133" s="831"/>
    </row>
    <row r="134" spans="1:42" ht="15.75" customHeight="1" x14ac:dyDescent="0.25">
      <c r="A134" s="2715"/>
      <c r="B134" s="2717"/>
      <c r="C134" s="2717"/>
      <c r="D134" s="2660"/>
      <c r="E134" s="2719"/>
      <c r="F134" s="914"/>
      <c r="G134" s="826"/>
      <c r="H134" s="826"/>
      <c r="I134" s="826"/>
      <c r="J134" s="826"/>
      <c r="K134" s="826"/>
      <c r="L134" s="826"/>
      <c r="M134" s="2720"/>
      <c r="N134" s="2722"/>
      <c r="O134" s="831"/>
      <c r="P134" s="1380" t="s">
        <v>710</v>
      </c>
      <c r="Q134" s="994"/>
      <c r="R134" s="936"/>
      <c r="S134" s="936"/>
      <c r="T134" s="936"/>
      <c r="U134" s="936"/>
      <c r="V134" s="936"/>
      <c r="Y134" s="831"/>
      <c r="AP134" s="831"/>
    </row>
    <row r="135" spans="1:42" ht="21" customHeight="1" x14ac:dyDescent="0.25">
      <c r="A135" s="2715"/>
      <c r="B135" s="1264" t="s">
        <v>39</v>
      </c>
      <c r="C135" s="915" t="s">
        <v>103</v>
      </c>
      <c r="D135" s="1264" t="s">
        <v>36</v>
      </c>
      <c r="E135" s="916"/>
      <c r="F135" s="917"/>
      <c r="G135" s="918"/>
      <c r="H135" s="918"/>
      <c r="I135" s="918"/>
      <c r="J135" s="918"/>
      <c r="K135" s="918"/>
      <c r="L135" s="1266" t="s">
        <v>22</v>
      </c>
      <c r="M135" s="919"/>
      <c r="N135" s="920"/>
      <c r="O135" s="831"/>
      <c r="P135" s="1380" t="s">
        <v>710</v>
      </c>
      <c r="Q135" s="994"/>
      <c r="R135" s="936"/>
      <c r="S135" s="936"/>
      <c r="T135" s="936"/>
      <c r="U135" s="936"/>
      <c r="V135" s="936"/>
      <c r="Y135" s="831"/>
      <c r="AP135" s="831"/>
    </row>
    <row r="136" spans="1:42" ht="21" customHeight="1" x14ac:dyDescent="0.3">
      <c r="A136" s="2715"/>
      <c r="B136" s="921">
        <v>0.15</v>
      </c>
      <c r="C136" s="922" t="s">
        <v>116</v>
      </c>
      <c r="D136" s="923" t="s">
        <v>273</v>
      </c>
      <c r="E136" s="916"/>
      <c r="F136" s="917"/>
      <c r="G136" s="918"/>
      <c r="H136" s="918"/>
      <c r="I136" s="918"/>
      <c r="J136" s="918"/>
      <c r="K136" s="918"/>
      <c r="L136" s="924" t="s">
        <v>274</v>
      </c>
      <c r="M136" s="925">
        <f>(B136/D133)*M133</f>
        <v>0.24999999999999997</v>
      </c>
      <c r="N136" s="926" t="str">
        <f t="shared" ref="N136:N155" si="1">C136</f>
        <v>kg</v>
      </c>
      <c r="O136" s="831"/>
      <c r="P136" s="1380" t="s">
        <v>710</v>
      </c>
      <c r="Q136" s="994"/>
      <c r="R136" s="936"/>
      <c r="S136" s="936"/>
      <c r="T136" s="936"/>
      <c r="U136" s="936"/>
      <c r="V136" s="936"/>
      <c r="Y136" s="831"/>
      <c r="AP136" s="831"/>
    </row>
    <row r="137" spans="1:42" ht="21" x14ac:dyDescent="0.3">
      <c r="A137" s="2715"/>
      <c r="B137" s="921">
        <v>2</v>
      </c>
      <c r="C137" s="922" t="s">
        <v>275</v>
      </c>
      <c r="D137" s="927" t="s">
        <v>276</v>
      </c>
      <c r="E137" s="916"/>
      <c r="F137" s="917"/>
      <c r="G137" s="918"/>
      <c r="H137" s="918"/>
      <c r="I137" s="918"/>
      <c r="J137" s="918"/>
      <c r="K137" s="918"/>
      <c r="L137" s="924" t="s">
        <v>277</v>
      </c>
      <c r="M137" s="928">
        <f>(B137/D133)*M133</f>
        <v>3.333333333333333</v>
      </c>
      <c r="N137" s="926" t="str">
        <f t="shared" si="1"/>
        <v>pièces</v>
      </c>
      <c r="O137" s="994"/>
      <c r="P137" s="1739" t="s">
        <v>717</v>
      </c>
      <c r="Q137" s="994"/>
      <c r="R137" s="936"/>
      <c r="S137" s="936"/>
      <c r="T137" s="936"/>
      <c r="U137" s="936"/>
      <c r="V137" s="936"/>
      <c r="Y137" s="831"/>
      <c r="AP137" s="831"/>
    </row>
    <row r="138" spans="1:42" ht="23.25" customHeight="1" x14ac:dyDescent="0.3">
      <c r="A138" s="2715"/>
      <c r="B138" s="921">
        <v>1</v>
      </c>
      <c r="C138" s="922" t="s">
        <v>278</v>
      </c>
      <c r="D138" s="927" t="s">
        <v>279</v>
      </c>
      <c r="E138" s="916"/>
      <c r="F138" s="917"/>
      <c r="G138" s="918"/>
      <c r="H138" s="918"/>
      <c r="I138" s="918"/>
      <c r="J138" s="918"/>
      <c r="K138" s="918"/>
      <c r="L138" s="924" t="s">
        <v>280</v>
      </c>
      <c r="M138" s="928">
        <f>(B138/D133)*M133</f>
        <v>1.6666666666666665</v>
      </c>
      <c r="N138" s="926" t="str">
        <f t="shared" si="1"/>
        <v>l</v>
      </c>
      <c r="O138" s="994"/>
      <c r="P138" s="1739" t="s">
        <v>717</v>
      </c>
      <c r="Q138" s="994"/>
      <c r="R138" s="936"/>
      <c r="S138" s="936"/>
      <c r="T138" s="936"/>
      <c r="U138" s="936"/>
      <c r="V138" s="936"/>
      <c r="Y138" s="831"/>
      <c r="AP138" s="831"/>
    </row>
    <row r="139" spans="1:42" ht="23.25" customHeight="1" x14ac:dyDescent="0.3">
      <c r="A139" s="2715"/>
      <c r="B139" s="929"/>
      <c r="C139" s="922"/>
      <c r="D139" s="927"/>
      <c r="E139" s="916"/>
      <c r="F139" s="917"/>
      <c r="G139" s="918"/>
      <c r="H139" s="918"/>
      <c r="I139" s="918"/>
      <c r="J139" s="918"/>
      <c r="K139" s="918"/>
      <c r="L139" s="924" t="s">
        <v>281</v>
      </c>
      <c r="M139" s="928">
        <f>(B139/D133)*M133</f>
        <v>0</v>
      </c>
      <c r="N139" s="926">
        <f t="shared" si="1"/>
        <v>0</v>
      </c>
      <c r="O139" s="994"/>
      <c r="P139" s="1739" t="s">
        <v>717</v>
      </c>
      <c r="Q139" s="994"/>
      <c r="R139" s="936"/>
      <c r="S139" s="936"/>
      <c r="T139" s="936"/>
      <c r="U139" s="936"/>
      <c r="V139" s="936"/>
      <c r="Y139" s="831"/>
      <c r="AP139" s="831"/>
    </row>
    <row r="140" spans="1:42" ht="21" x14ac:dyDescent="0.3">
      <c r="A140" s="2715"/>
      <c r="B140" s="921"/>
      <c r="C140" s="930"/>
      <c r="D140" s="927"/>
      <c r="E140" s="916"/>
      <c r="F140" s="917"/>
      <c r="G140" s="918"/>
      <c r="H140" s="918"/>
      <c r="I140" s="918"/>
      <c r="J140" s="918"/>
      <c r="K140" s="918"/>
      <c r="L140" s="924" t="s">
        <v>282</v>
      </c>
      <c r="M140" s="928">
        <f>(B140/D133)*M133</f>
        <v>0</v>
      </c>
      <c r="N140" s="926">
        <f t="shared" si="1"/>
        <v>0</v>
      </c>
      <c r="O140" s="994"/>
      <c r="P140" s="1739" t="s">
        <v>717</v>
      </c>
      <c r="Q140" s="994"/>
      <c r="R140" s="936"/>
      <c r="S140" s="936"/>
      <c r="T140" s="936"/>
      <c r="U140" s="936"/>
      <c r="V140" s="936"/>
      <c r="Y140" s="831"/>
      <c r="AP140" s="831"/>
    </row>
    <row r="141" spans="1:42" ht="21" customHeight="1" x14ac:dyDescent="0.3">
      <c r="A141" s="2715"/>
      <c r="B141" s="921"/>
      <c r="C141" s="930"/>
      <c r="D141" s="927"/>
      <c r="E141" s="916"/>
      <c r="F141" s="917"/>
      <c r="G141" s="918"/>
      <c r="H141" s="918"/>
      <c r="I141" s="918"/>
      <c r="J141" s="918"/>
      <c r="K141" s="918"/>
      <c r="L141" s="924" t="s">
        <v>273</v>
      </c>
      <c r="M141" s="928">
        <f>(B141/D133)*M133</f>
        <v>0</v>
      </c>
      <c r="N141" s="926">
        <f t="shared" si="1"/>
        <v>0</v>
      </c>
      <c r="O141" s="994"/>
      <c r="P141" s="1739" t="s">
        <v>717</v>
      </c>
      <c r="Q141" s="994"/>
      <c r="R141" s="936"/>
      <c r="S141" s="936"/>
      <c r="T141" s="936"/>
      <c r="U141" s="936"/>
      <c r="V141" s="936"/>
      <c r="Y141" s="831"/>
      <c r="AP141" s="831"/>
    </row>
    <row r="142" spans="1:42" ht="21" x14ac:dyDescent="0.3">
      <c r="A142" s="2715"/>
      <c r="B142" s="921"/>
      <c r="C142" s="922"/>
      <c r="D142" s="927"/>
      <c r="E142" s="916"/>
      <c r="F142" s="917"/>
      <c r="G142" s="918"/>
      <c r="H142" s="918"/>
      <c r="I142" s="918"/>
      <c r="J142" s="918"/>
      <c r="K142" s="918"/>
      <c r="L142" s="924"/>
      <c r="M142" s="928">
        <f>(B142/D133)*M133</f>
        <v>0</v>
      </c>
      <c r="N142" s="926">
        <f t="shared" si="1"/>
        <v>0</v>
      </c>
      <c r="O142" s="994"/>
      <c r="P142" s="1739" t="s">
        <v>717</v>
      </c>
      <c r="Q142" s="994"/>
      <c r="R142" s="936"/>
      <c r="S142" s="936"/>
      <c r="T142" s="936"/>
      <c r="U142" s="936"/>
      <c r="V142" s="936"/>
      <c r="Y142" s="831"/>
    </row>
    <row r="143" spans="1:42" ht="21" x14ac:dyDescent="0.3">
      <c r="A143" s="2715"/>
      <c r="B143" s="921"/>
      <c r="C143" s="922"/>
      <c r="D143" s="927"/>
      <c r="E143" s="916"/>
      <c r="F143" s="917"/>
      <c r="G143" s="918"/>
      <c r="H143" s="918"/>
      <c r="I143" s="918"/>
      <c r="J143" s="918"/>
      <c r="K143" s="918"/>
      <c r="L143" s="924"/>
      <c r="M143" s="928">
        <f>(B143/D133)*M133</f>
        <v>0</v>
      </c>
      <c r="N143" s="926">
        <f t="shared" si="1"/>
        <v>0</v>
      </c>
      <c r="O143" s="994"/>
      <c r="P143" s="1739" t="s">
        <v>717</v>
      </c>
      <c r="Q143" s="994"/>
      <c r="R143" s="936"/>
      <c r="S143" s="936"/>
      <c r="T143" s="936"/>
      <c r="U143" s="936"/>
      <c r="V143" s="936"/>
      <c r="Y143" s="831"/>
    </row>
    <row r="144" spans="1:42" ht="21" x14ac:dyDescent="0.3">
      <c r="A144" s="2715"/>
      <c r="B144" s="921"/>
      <c r="C144" s="922"/>
      <c r="D144" s="927"/>
      <c r="E144" s="916"/>
      <c r="F144" s="917"/>
      <c r="G144" s="918"/>
      <c r="H144" s="918"/>
      <c r="I144" s="918"/>
      <c r="J144" s="918"/>
      <c r="K144" s="918"/>
      <c r="L144" s="924"/>
      <c r="M144" s="928">
        <f>(B144/D133)*M133</f>
        <v>0</v>
      </c>
      <c r="N144" s="926">
        <f t="shared" si="1"/>
        <v>0</v>
      </c>
      <c r="O144" s="994"/>
      <c r="P144" s="1739" t="s">
        <v>717</v>
      </c>
      <c r="Q144" s="994"/>
      <c r="R144" s="936"/>
      <c r="S144" s="936"/>
      <c r="T144" s="936"/>
      <c r="U144" s="936"/>
      <c r="V144" s="936"/>
      <c r="Y144" s="831"/>
    </row>
    <row r="145" spans="1:25" ht="21" x14ac:dyDescent="0.3">
      <c r="A145" s="2715"/>
      <c r="B145" s="921"/>
      <c r="C145" s="922"/>
      <c r="D145" s="927"/>
      <c r="E145" s="916"/>
      <c r="F145" s="917"/>
      <c r="G145" s="918"/>
      <c r="H145" s="918"/>
      <c r="I145" s="918"/>
      <c r="J145" s="918"/>
      <c r="K145" s="918"/>
      <c r="L145" s="924"/>
      <c r="M145" s="928">
        <f>(B145/D133)*M133</f>
        <v>0</v>
      </c>
      <c r="N145" s="926">
        <f t="shared" si="1"/>
        <v>0</v>
      </c>
      <c r="O145" s="994"/>
      <c r="P145" s="1739" t="s">
        <v>717</v>
      </c>
      <c r="Q145" s="994"/>
      <c r="R145" s="936"/>
      <c r="S145" s="936"/>
      <c r="T145" s="936"/>
      <c r="U145" s="936"/>
      <c r="V145" s="936"/>
      <c r="Y145" s="831"/>
    </row>
    <row r="146" spans="1:25" ht="21" x14ac:dyDescent="0.3">
      <c r="A146" s="2715"/>
      <c r="B146" s="921"/>
      <c r="C146" s="922"/>
      <c r="D146" s="927"/>
      <c r="E146" s="916"/>
      <c r="F146" s="917"/>
      <c r="G146" s="918"/>
      <c r="H146" s="918"/>
      <c r="I146" s="918"/>
      <c r="J146" s="918"/>
      <c r="K146" s="918"/>
      <c r="L146" s="924"/>
      <c r="M146" s="928">
        <f>(B146/D133)*M133</f>
        <v>0</v>
      </c>
      <c r="N146" s="926">
        <f t="shared" si="1"/>
        <v>0</v>
      </c>
      <c r="O146" s="994"/>
      <c r="P146" s="1739" t="s">
        <v>717</v>
      </c>
      <c r="Q146" s="994"/>
      <c r="R146" s="936"/>
      <c r="S146" s="936"/>
      <c r="T146" s="936"/>
      <c r="U146" s="936"/>
      <c r="V146" s="936"/>
      <c r="Y146" s="831"/>
    </row>
    <row r="147" spans="1:25" ht="21" x14ac:dyDescent="0.3">
      <c r="A147" s="2715"/>
      <c r="B147" s="921"/>
      <c r="C147" s="922"/>
      <c r="D147" s="927"/>
      <c r="E147" s="916"/>
      <c r="F147" s="917"/>
      <c r="G147" s="918"/>
      <c r="H147" s="918"/>
      <c r="I147" s="918"/>
      <c r="J147" s="918"/>
      <c r="K147" s="918"/>
      <c r="L147" s="924"/>
      <c r="M147" s="928">
        <f>(B147/D133)*M133</f>
        <v>0</v>
      </c>
      <c r="N147" s="926">
        <f t="shared" si="1"/>
        <v>0</v>
      </c>
      <c r="O147" s="994"/>
      <c r="P147" s="1739" t="s">
        <v>717</v>
      </c>
      <c r="Q147" s="994"/>
      <c r="R147" s="936"/>
      <c r="S147" s="936"/>
      <c r="T147" s="936"/>
      <c r="U147" s="936"/>
      <c r="V147" s="936"/>
      <c r="Y147" s="831"/>
    </row>
    <row r="148" spans="1:25" ht="21" x14ac:dyDescent="0.3">
      <c r="A148" s="2715"/>
      <c r="B148" s="921"/>
      <c r="C148" s="922"/>
      <c r="D148" s="927"/>
      <c r="E148" s="916"/>
      <c r="F148" s="917"/>
      <c r="G148" s="918"/>
      <c r="H148" s="918"/>
      <c r="I148" s="918"/>
      <c r="J148" s="918"/>
      <c r="K148" s="918"/>
      <c r="L148" s="924"/>
      <c r="M148" s="928">
        <f>(B148/D133)*M133</f>
        <v>0</v>
      </c>
      <c r="N148" s="926">
        <f t="shared" si="1"/>
        <v>0</v>
      </c>
      <c r="O148" s="994"/>
      <c r="P148" s="1739" t="s">
        <v>717</v>
      </c>
      <c r="Q148" s="994"/>
      <c r="R148" s="936"/>
      <c r="S148" s="936"/>
      <c r="T148" s="936"/>
      <c r="U148" s="936"/>
      <c r="V148" s="936"/>
      <c r="Y148" s="831"/>
    </row>
    <row r="149" spans="1:25" ht="21" x14ac:dyDescent="0.3">
      <c r="A149" s="2715"/>
      <c r="B149" s="921"/>
      <c r="C149" s="922"/>
      <c r="D149" s="927"/>
      <c r="E149" s="916"/>
      <c r="F149" s="917"/>
      <c r="G149" s="918"/>
      <c r="H149" s="918"/>
      <c r="I149" s="918"/>
      <c r="J149" s="918"/>
      <c r="K149" s="918"/>
      <c r="L149" s="924"/>
      <c r="M149" s="928">
        <f>(B149/D133)*M133</f>
        <v>0</v>
      </c>
      <c r="N149" s="926">
        <f t="shared" si="1"/>
        <v>0</v>
      </c>
      <c r="O149" s="994"/>
      <c r="P149" s="1739" t="s">
        <v>717</v>
      </c>
      <c r="Q149" s="994"/>
      <c r="R149" s="936"/>
      <c r="S149" s="936"/>
      <c r="T149" s="936"/>
      <c r="U149" s="936"/>
      <c r="V149" s="936"/>
      <c r="Y149" s="831"/>
    </row>
    <row r="150" spans="1:25" ht="21" x14ac:dyDescent="0.3">
      <c r="A150" s="2715"/>
      <c r="B150" s="921"/>
      <c r="C150" s="922"/>
      <c r="D150" s="927"/>
      <c r="E150" s="916"/>
      <c r="F150" s="917"/>
      <c r="G150" s="918"/>
      <c r="H150" s="918"/>
      <c r="I150" s="918"/>
      <c r="J150" s="918"/>
      <c r="K150" s="918"/>
      <c r="L150" s="924"/>
      <c r="M150" s="928">
        <f>(B150/D133)*M133</f>
        <v>0</v>
      </c>
      <c r="N150" s="926">
        <f t="shared" si="1"/>
        <v>0</v>
      </c>
      <c r="O150" s="994"/>
      <c r="P150" s="1739" t="s">
        <v>717</v>
      </c>
      <c r="Q150" s="994"/>
      <c r="R150" s="936"/>
      <c r="S150" s="936"/>
      <c r="T150" s="936"/>
      <c r="U150" s="936"/>
      <c r="V150" s="936"/>
      <c r="Y150" s="831"/>
    </row>
    <row r="151" spans="1:25" ht="21" x14ac:dyDescent="0.3">
      <c r="A151" s="2715"/>
      <c r="B151" s="921"/>
      <c r="C151" s="922"/>
      <c r="D151" s="927"/>
      <c r="E151" s="916"/>
      <c r="F151" s="917"/>
      <c r="G151" s="918"/>
      <c r="H151" s="918"/>
      <c r="I151" s="918"/>
      <c r="J151" s="918"/>
      <c r="K151" s="918"/>
      <c r="L151" s="924"/>
      <c r="M151" s="928">
        <f>(B151/D133)*M133</f>
        <v>0</v>
      </c>
      <c r="N151" s="926">
        <f t="shared" si="1"/>
        <v>0</v>
      </c>
      <c r="O151" s="994"/>
      <c r="P151" s="1739" t="s">
        <v>717</v>
      </c>
      <c r="Q151" s="994"/>
      <c r="R151" s="936"/>
      <c r="S151" s="936"/>
      <c r="T151" s="936"/>
      <c r="U151" s="936"/>
      <c r="V151" s="936"/>
      <c r="Y151" s="831"/>
    </row>
    <row r="152" spans="1:25" ht="21" x14ac:dyDescent="0.3">
      <c r="A152" s="2715"/>
      <c r="B152" s="921"/>
      <c r="C152" s="922"/>
      <c r="D152" s="927"/>
      <c r="E152" s="916"/>
      <c r="F152" s="917"/>
      <c r="G152" s="918"/>
      <c r="H152" s="918"/>
      <c r="I152" s="918"/>
      <c r="J152" s="918"/>
      <c r="K152" s="918"/>
      <c r="L152" s="924"/>
      <c r="M152" s="928">
        <f>(B152/D133)*M133</f>
        <v>0</v>
      </c>
      <c r="N152" s="926">
        <f t="shared" si="1"/>
        <v>0</v>
      </c>
      <c r="O152" s="994"/>
      <c r="P152" s="1739" t="s">
        <v>717</v>
      </c>
      <c r="Q152" s="994"/>
      <c r="R152" s="936"/>
      <c r="S152" s="936"/>
      <c r="T152" s="936"/>
      <c r="U152" s="936"/>
      <c r="V152" s="936"/>
      <c r="Y152" s="831"/>
    </row>
    <row r="153" spans="1:25" ht="21" x14ac:dyDescent="0.3">
      <c r="A153" s="2715"/>
      <c r="B153" s="921"/>
      <c r="C153" s="922"/>
      <c r="D153" s="927"/>
      <c r="E153" s="916"/>
      <c r="F153" s="917"/>
      <c r="G153" s="918"/>
      <c r="H153" s="918"/>
      <c r="I153" s="918"/>
      <c r="J153" s="918"/>
      <c r="K153" s="918"/>
      <c r="L153" s="924"/>
      <c r="M153" s="928">
        <f>(B153/D133)*M133</f>
        <v>0</v>
      </c>
      <c r="N153" s="926">
        <f t="shared" si="1"/>
        <v>0</v>
      </c>
      <c r="O153" s="994"/>
      <c r="P153" s="1739" t="s">
        <v>717</v>
      </c>
      <c r="Q153" s="994"/>
      <c r="R153" s="936"/>
      <c r="S153" s="936"/>
      <c r="T153" s="936"/>
      <c r="U153" s="936"/>
      <c r="V153" s="936"/>
      <c r="Y153" s="831"/>
    </row>
    <row r="154" spans="1:25" ht="21" x14ac:dyDescent="0.3">
      <c r="A154" s="2715"/>
      <c r="B154" s="921"/>
      <c r="C154" s="922"/>
      <c r="D154" s="927"/>
      <c r="E154" s="916"/>
      <c r="F154" s="917"/>
      <c r="G154" s="918"/>
      <c r="H154" s="918"/>
      <c r="I154" s="918"/>
      <c r="J154" s="918"/>
      <c r="K154" s="918"/>
      <c r="L154" s="924"/>
      <c r="M154" s="928">
        <f>(B154/D133)*M133</f>
        <v>0</v>
      </c>
      <c r="N154" s="926">
        <f t="shared" si="1"/>
        <v>0</v>
      </c>
      <c r="O154" s="994"/>
      <c r="P154" s="1739" t="s">
        <v>717</v>
      </c>
      <c r="Q154" s="994"/>
      <c r="R154" s="936"/>
      <c r="S154" s="936"/>
      <c r="T154" s="936"/>
      <c r="U154" s="936"/>
      <c r="V154" s="936"/>
      <c r="Y154" s="831"/>
    </row>
    <row r="155" spans="1:25" ht="21" customHeight="1" x14ac:dyDescent="0.3">
      <c r="A155" s="2715"/>
      <c r="B155" s="921"/>
      <c r="C155" s="922"/>
      <c r="D155" s="927"/>
      <c r="E155" s="903"/>
      <c r="F155" s="918"/>
      <c r="G155" s="918"/>
      <c r="H155" s="918"/>
      <c r="I155" s="918"/>
      <c r="J155" s="918"/>
      <c r="K155" s="918"/>
      <c r="L155" s="924"/>
      <c r="M155" s="928">
        <f>(B155/D133)*M133</f>
        <v>0</v>
      </c>
      <c r="N155" s="926">
        <f t="shared" si="1"/>
        <v>0</v>
      </c>
      <c r="O155" s="831"/>
      <c r="P155" s="1380" t="s">
        <v>710</v>
      </c>
      <c r="Q155" s="994"/>
      <c r="R155" s="936"/>
      <c r="S155" s="936"/>
      <c r="T155" s="936"/>
      <c r="U155" s="936"/>
      <c r="V155" s="936"/>
      <c r="Y155" s="831"/>
    </row>
    <row r="156" spans="1:25" ht="15.75" x14ac:dyDescent="0.25">
      <c r="A156" s="2715"/>
      <c r="B156" s="2724"/>
      <c r="C156" s="2724"/>
      <c r="D156" s="2724"/>
      <c r="E156" s="2724"/>
      <c r="F156" s="2724"/>
      <c r="G156" s="2724"/>
      <c r="H156" s="2724"/>
      <c r="I156" s="2724"/>
      <c r="J156" s="2724"/>
      <c r="K156" s="2724"/>
      <c r="L156" s="2724"/>
      <c r="M156" s="2724"/>
      <c r="N156" s="2724"/>
      <c r="O156" s="831"/>
      <c r="P156" s="1380" t="s">
        <v>710</v>
      </c>
      <c r="Q156" s="994"/>
      <c r="R156" s="936"/>
      <c r="S156" s="936"/>
      <c r="T156" s="936"/>
      <c r="U156" s="936"/>
      <c r="V156" s="936"/>
      <c r="Y156" s="831"/>
    </row>
    <row r="157" spans="1:25" ht="18.75" x14ac:dyDescent="0.25">
      <c r="A157" s="2715"/>
      <c r="B157" s="912"/>
      <c r="C157" s="1044" t="s">
        <v>127</v>
      </c>
      <c r="D157" s="2725"/>
      <c r="E157" s="2725"/>
      <c r="F157" s="2725"/>
      <c r="G157" s="2725"/>
      <c r="H157" s="2725"/>
      <c r="I157" s="2725"/>
      <c r="J157" s="2725"/>
      <c r="K157" s="2725"/>
      <c r="L157" s="2725"/>
      <c r="M157" s="2725"/>
      <c r="N157" s="932"/>
      <c r="O157" s="831"/>
      <c r="P157" s="1380" t="s">
        <v>710</v>
      </c>
      <c r="Q157" s="994"/>
      <c r="R157" s="936"/>
      <c r="S157" s="936"/>
      <c r="T157" s="936"/>
      <c r="U157" s="936"/>
      <c r="V157" s="936"/>
      <c r="Y157" s="831"/>
    </row>
    <row r="158" spans="1:25" ht="15.75" x14ac:dyDescent="0.25">
      <c r="A158" s="2715"/>
      <c r="B158" s="2726"/>
      <c r="C158" s="2726"/>
      <c r="D158" s="2726"/>
      <c r="E158" s="2726"/>
      <c r="F158" s="2726"/>
      <c r="G158" s="2726"/>
      <c r="H158" s="2726"/>
      <c r="I158" s="2726"/>
      <c r="J158" s="2726"/>
      <c r="K158" s="2726"/>
      <c r="L158" s="2726"/>
      <c r="M158" s="2726"/>
      <c r="N158" s="932"/>
      <c r="O158" s="831"/>
      <c r="P158" s="1380" t="s">
        <v>710</v>
      </c>
      <c r="Q158" s="994"/>
      <c r="R158" s="936"/>
      <c r="S158" s="936"/>
      <c r="T158" s="936"/>
      <c r="U158" s="936"/>
      <c r="V158" s="936"/>
      <c r="Y158" s="831"/>
    </row>
    <row r="159" spans="1:25" ht="15.75" x14ac:dyDescent="0.25">
      <c r="A159" s="2715"/>
      <c r="B159" s="934"/>
      <c r="C159" s="2727" t="s">
        <v>375</v>
      </c>
      <c r="D159" s="2727"/>
      <c r="E159" s="2727"/>
      <c r="F159" s="2727"/>
      <c r="G159" s="2727"/>
      <c r="H159" s="2727"/>
      <c r="I159" s="2727"/>
      <c r="J159" s="2727"/>
      <c r="K159" s="2727"/>
      <c r="L159" s="2727"/>
      <c r="M159" s="2727"/>
      <c r="N159" s="932"/>
      <c r="O159" s="831"/>
      <c r="P159" s="1380" t="s">
        <v>710</v>
      </c>
      <c r="Q159" s="994"/>
      <c r="R159" s="936"/>
      <c r="S159" s="936"/>
      <c r="T159" s="936"/>
      <c r="U159" s="936"/>
      <c r="V159" s="936"/>
      <c r="Y159" s="831"/>
    </row>
    <row r="160" spans="1:25" ht="15.75" x14ac:dyDescent="0.25">
      <c r="A160" s="2715"/>
      <c r="B160" s="934"/>
      <c r="C160" s="2727"/>
      <c r="D160" s="2727"/>
      <c r="E160" s="2727"/>
      <c r="F160" s="2727"/>
      <c r="G160" s="2727"/>
      <c r="H160" s="2727"/>
      <c r="I160" s="2727"/>
      <c r="J160" s="2727"/>
      <c r="K160" s="2727"/>
      <c r="L160" s="2727"/>
      <c r="M160" s="2727"/>
      <c r="N160" s="932"/>
      <c r="O160" s="994"/>
      <c r="P160" s="1739" t="s">
        <v>717</v>
      </c>
      <c r="Q160" s="994"/>
      <c r="R160" s="936"/>
      <c r="S160" s="936"/>
      <c r="T160" s="936"/>
      <c r="U160" s="936"/>
      <c r="V160" s="936"/>
      <c r="Y160" s="831"/>
    </row>
    <row r="161" spans="1:25" ht="21" x14ac:dyDescent="0.25">
      <c r="A161" s="2715"/>
      <c r="B161" s="934"/>
      <c r="C161" s="936"/>
      <c r="D161" s="925">
        <v>0.24999999999999997</v>
      </c>
      <c r="E161" s="933"/>
      <c r="F161" s="937">
        <v>3.333333333333333</v>
      </c>
      <c r="G161" s="938"/>
      <c r="H161" s="939">
        <v>3.333333333333333</v>
      </c>
      <c r="I161" s="938"/>
      <c r="J161" s="938"/>
      <c r="K161" s="938"/>
      <c r="L161" s="938"/>
      <c r="M161" s="938"/>
      <c r="N161" s="932"/>
      <c r="O161" s="994"/>
      <c r="P161" s="1739" t="s">
        <v>717</v>
      </c>
      <c r="Q161" s="994"/>
      <c r="R161" s="936"/>
      <c r="S161" s="936"/>
      <c r="T161" s="936"/>
      <c r="U161" s="936"/>
      <c r="V161" s="936"/>
      <c r="Y161" s="831"/>
    </row>
    <row r="162" spans="1:25" ht="15.75" x14ac:dyDescent="0.25">
      <c r="A162" s="2715"/>
      <c r="B162" s="934"/>
      <c r="C162" s="936"/>
      <c r="D162" s="940">
        <v>150</v>
      </c>
      <c r="E162" s="941"/>
      <c r="F162" s="921">
        <v>2.5</v>
      </c>
      <c r="G162" s="941"/>
      <c r="H162" s="942">
        <v>0.25</v>
      </c>
      <c r="I162" s="938"/>
      <c r="J162" s="938"/>
      <c r="K162" s="938"/>
      <c r="L162" s="938"/>
      <c r="M162" s="938"/>
      <c r="N162" s="931"/>
      <c r="O162" s="994"/>
      <c r="P162" s="1739" t="s">
        <v>717</v>
      </c>
      <c r="Q162" s="994"/>
      <c r="R162" s="936"/>
      <c r="S162" s="936"/>
      <c r="T162" s="936"/>
      <c r="U162" s="936"/>
      <c r="V162" s="936"/>
      <c r="Y162" s="831"/>
    </row>
    <row r="163" spans="1:25" ht="15.75" x14ac:dyDescent="0.25">
      <c r="A163" s="2715"/>
      <c r="B163" s="934"/>
      <c r="C163" s="2728" t="str">
        <f>B128</f>
        <v>NOM DE LA RECETTE : Beignets de fleurs d'acacia par exemple</v>
      </c>
      <c r="D163" s="2728"/>
      <c r="E163" s="2728"/>
      <c r="F163" s="2728"/>
      <c r="G163" s="2728"/>
      <c r="H163" s="2728"/>
      <c r="I163" s="2728"/>
      <c r="J163" s="2728"/>
      <c r="K163" s="2728"/>
      <c r="L163" s="2728"/>
      <c r="M163" s="2728"/>
      <c r="N163" s="931"/>
      <c r="O163" s="994"/>
      <c r="P163" s="1739" t="s">
        <v>717</v>
      </c>
      <c r="Q163" s="994"/>
      <c r="R163" s="936"/>
      <c r="S163" s="936"/>
      <c r="T163" s="936"/>
      <c r="U163" s="936"/>
      <c r="V163" s="936"/>
      <c r="Y163" s="831"/>
    </row>
    <row r="164" spans="1:25" ht="15.75" x14ac:dyDescent="0.25">
      <c r="A164" s="2715"/>
      <c r="B164" s="934"/>
      <c r="C164" s="2728"/>
      <c r="D164" s="2728"/>
      <c r="E164" s="2728"/>
      <c r="F164" s="2728"/>
      <c r="G164" s="2728"/>
      <c r="H164" s="2728"/>
      <c r="I164" s="2728"/>
      <c r="J164" s="2728"/>
      <c r="K164" s="2728"/>
      <c r="L164" s="2728"/>
      <c r="M164" s="2728"/>
      <c r="N164" s="931"/>
      <c r="O164" s="994"/>
      <c r="P164" s="1739" t="s">
        <v>717</v>
      </c>
      <c r="Q164" s="994"/>
      <c r="R164" s="936"/>
      <c r="S164" s="936"/>
      <c r="T164" s="936"/>
      <c r="U164" s="936"/>
      <c r="V164" s="936"/>
      <c r="Y164" s="831"/>
    </row>
    <row r="165" spans="1:25" ht="18.75" x14ac:dyDescent="0.25">
      <c r="A165" s="2715"/>
      <c r="B165" s="935"/>
      <c r="C165" s="1250" t="s">
        <v>102</v>
      </c>
      <c r="D165" s="1250"/>
      <c r="E165" s="1250"/>
      <c r="F165" s="1250"/>
      <c r="G165" s="1250"/>
      <c r="H165" s="1250"/>
      <c r="I165" s="1250"/>
      <c r="J165" s="1250"/>
      <c r="K165" s="1250"/>
      <c r="L165" s="1250"/>
      <c r="M165" s="1250"/>
      <c r="N165" s="931"/>
      <c r="O165" s="994"/>
      <c r="P165" s="1739" t="s">
        <v>717</v>
      </c>
      <c r="Q165" s="994"/>
      <c r="R165" s="936"/>
      <c r="S165" s="936"/>
      <c r="T165" s="936"/>
      <c r="U165" s="936"/>
      <c r="V165" s="936"/>
      <c r="Y165" s="831"/>
    </row>
    <row r="166" spans="1:25" ht="18.75" x14ac:dyDescent="0.25">
      <c r="A166" s="2715"/>
      <c r="B166" s="935"/>
      <c r="C166" s="1252"/>
      <c r="D166" s="1252"/>
      <c r="E166" s="1252"/>
      <c r="F166" s="1252"/>
      <c r="G166" s="1252"/>
      <c r="H166" s="1252"/>
      <c r="I166" s="1252"/>
      <c r="J166" s="1252"/>
      <c r="K166" s="1252"/>
      <c r="L166" s="1252"/>
      <c r="M166" s="1252"/>
      <c r="N166" s="931"/>
      <c r="O166" s="994"/>
      <c r="P166" s="1739" t="s">
        <v>717</v>
      </c>
      <c r="Q166" s="994"/>
      <c r="R166" s="936"/>
      <c r="S166" s="936"/>
      <c r="T166" s="936"/>
      <c r="U166" s="936"/>
      <c r="V166" s="936"/>
      <c r="Y166" s="831"/>
    </row>
    <row r="167" spans="1:25" ht="18.75" x14ac:dyDescent="0.25">
      <c r="A167" s="2715"/>
      <c r="B167" s="934"/>
      <c r="C167" s="1252"/>
      <c r="D167" s="1252"/>
      <c r="E167" s="1252"/>
      <c r="F167" s="1252"/>
      <c r="G167" s="1252"/>
      <c r="H167" s="1252"/>
      <c r="I167" s="1252"/>
      <c r="J167" s="1252"/>
      <c r="K167" s="1252"/>
      <c r="L167" s="1252"/>
      <c r="M167" s="1252"/>
      <c r="N167" s="931"/>
      <c r="O167" s="994"/>
      <c r="P167" s="1739" t="s">
        <v>717</v>
      </c>
      <c r="Q167" s="994"/>
      <c r="R167" s="936"/>
      <c r="S167" s="936"/>
      <c r="T167" s="936"/>
      <c r="U167" s="936"/>
      <c r="V167" s="936"/>
      <c r="Y167" s="831"/>
    </row>
    <row r="168" spans="1:25" ht="18.75" x14ac:dyDescent="0.25">
      <c r="A168" s="2715"/>
      <c r="B168" s="935"/>
      <c r="C168" s="1252"/>
      <c r="D168" s="1252"/>
      <c r="E168" s="1252"/>
      <c r="F168" s="1252"/>
      <c r="G168" s="1252"/>
      <c r="H168" s="1252"/>
      <c r="I168" s="1252"/>
      <c r="J168" s="1252"/>
      <c r="K168" s="1252"/>
      <c r="L168" s="1252"/>
      <c r="M168" s="1252"/>
      <c r="N168" s="931"/>
      <c r="O168" s="994"/>
      <c r="P168" s="1739" t="s">
        <v>717</v>
      </c>
      <c r="Q168" s="994"/>
      <c r="R168" s="936"/>
      <c r="S168" s="936"/>
      <c r="T168" s="936"/>
      <c r="U168" s="936"/>
      <c r="V168" s="936"/>
      <c r="Y168" s="831"/>
    </row>
    <row r="169" spans="1:25" ht="18.75" x14ac:dyDescent="0.25">
      <c r="A169" s="2715"/>
      <c r="B169" s="935"/>
      <c r="C169" s="1252"/>
      <c r="D169" s="1252"/>
      <c r="E169" s="1252"/>
      <c r="F169" s="1252"/>
      <c r="G169" s="1252"/>
      <c r="H169" s="1252"/>
      <c r="I169" s="1252"/>
      <c r="J169" s="1252"/>
      <c r="K169" s="1252"/>
      <c r="L169" s="1252"/>
      <c r="M169" s="1252"/>
      <c r="N169" s="931"/>
      <c r="O169" s="994"/>
      <c r="P169" s="1739" t="s">
        <v>717</v>
      </c>
      <c r="Q169" s="994"/>
      <c r="R169" s="936"/>
      <c r="S169" s="936"/>
      <c r="T169" s="936"/>
      <c r="U169" s="936"/>
      <c r="V169" s="936"/>
      <c r="Y169" s="831"/>
    </row>
    <row r="170" spans="1:25" ht="18.75" x14ac:dyDescent="0.25">
      <c r="A170" s="2715"/>
      <c r="B170" s="935"/>
      <c r="C170" s="1252"/>
      <c r="D170" s="1252"/>
      <c r="E170" s="1252"/>
      <c r="F170" s="1252"/>
      <c r="G170" s="1252"/>
      <c r="H170" s="1252"/>
      <c r="I170" s="1252"/>
      <c r="J170" s="1252"/>
      <c r="K170" s="1252"/>
      <c r="L170" s="1252"/>
      <c r="M170" s="1252"/>
      <c r="N170" s="931"/>
      <c r="O170" s="994"/>
      <c r="P170" s="1739" t="s">
        <v>717</v>
      </c>
      <c r="Q170" s="994"/>
      <c r="R170" s="936"/>
      <c r="S170" s="936"/>
      <c r="T170" s="936"/>
      <c r="U170" s="936"/>
      <c r="V170" s="936"/>
      <c r="Y170" s="831"/>
    </row>
    <row r="171" spans="1:25" ht="18.75" x14ac:dyDescent="0.25">
      <c r="A171" s="2715"/>
      <c r="B171" s="935"/>
      <c r="C171" s="1252"/>
      <c r="D171" s="1252"/>
      <c r="E171" s="1252"/>
      <c r="F171" s="1252"/>
      <c r="G171" s="1252"/>
      <c r="H171" s="1252"/>
      <c r="I171" s="1252"/>
      <c r="J171" s="1252"/>
      <c r="K171" s="1252"/>
      <c r="L171" s="1252"/>
      <c r="M171" s="1252"/>
      <c r="N171" s="931"/>
      <c r="O171" s="994"/>
      <c r="P171" s="1739" t="s">
        <v>717</v>
      </c>
      <c r="Q171" s="994"/>
      <c r="R171" s="936"/>
      <c r="S171" s="936"/>
      <c r="T171" s="936"/>
      <c r="U171" s="936"/>
      <c r="V171" s="936"/>
      <c r="Y171" s="831"/>
    </row>
    <row r="172" spans="1:25" ht="18.75" x14ac:dyDescent="0.25">
      <c r="A172" s="2715"/>
      <c r="B172" s="935"/>
      <c r="C172" s="1252"/>
      <c r="D172" s="1252"/>
      <c r="E172" s="1252"/>
      <c r="F172" s="1252"/>
      <c r="G172" s="1252"/>
      <c r="H172" s="1252"/>
      <c r="I172" s="1252"/>
      <c r="J172" s="1252"/>
      <c r="K172" s="1252"/>
      <c r="L172" s="1252"/>
      <c r="M172" s="1252"/>
      <c r="N172" s="931"/>
      <c r="O172" s="994"/>
      <c r="P172" s="1739" t="s">
        <v>717</v>
      </c>
      <c r="Q172" s="994"/>
      <c r="R172" s="936"/>
      <c r="S172" s="936"/>
      <c r="T172" s="936"/>
      <c r="U172" s="936"/>
      <c r="V172" s="936"/>
      <c r="Y172" s="831"/>
    </row>
    <row r="173" spans="1:25" ht="18.75" x14ac:dyDescent="0.25">
      <c r="A173" s="2715"/>
      <c r="B173" s="935"/>
      <c r="C173" s="1252"/>
      <c r="D173" s="1252"/>
      <c r="E173" s="1252"/>
      <c r="F173" s="1252"/>
      <c r="G173" s="1252"/>
      <c r="H173" s="1252"/>
      <c r="I173" s="1252"/>
      <c r="J173" s="1252"/>
      <c r="K173" s="1252"/>
      <c r="L173" s="1252"/>
      <c r="M173" s="1252"/>
      <c r="N173" s="931"/>
      <c r="O173" s="994"/>
      <c r="P173" s="1739" t="s">
        <v>717</v>
      </c>
      <c r="Q173" s="994"/>
      <c r="R173" s="936"/>
      <c r="S173" s="936"/>
      <c r="T173" s="936"/>
      <c r="U173" s="936"/>
      <c r="V173" s="936"/>
      <c r="Y173" s="831"/>
    </row>
    <row r="174" spans="1:25" ht="18.75" customHeight="1" x14ac:dyDescent="0.25">
      <c r="A174" s="2715"/>
      <c r="B174" s="935"/>
      <c r="C174" s="1252"/>
      <c r="D174" s="1252"/>
      <c r="E174" s="1252"/>
      <c r="F174" s="1252"/>
      <c r="G174" s="1252"/>
      <c r="H174" s="1252"/>
      <c r="I174" s="1252"/>
      <c r="J174" s="1252"/>
      <c r="K174" s="1252"/>
      <c r="L174" s="1252"/>
      <c r="M174" s="1252"/>
      <c r="N174" s="931"/>
      <c r="O174" s="994"/>
      <c r="P174" s="1739" t="s">
        <v>717</v>
      </c>
      <c r="Q174" s="994"/>
      <c r="R174" s="936"/>
      <c r="S174" s="936"/>
      <c r="T174" s="936"/>
      <c r="U174" s="936"/>
      <c r="V174" s="936"/>
      <c r="Y174" s="831"/>
    </row>
    <row r="175" spans="1:25" ht="18.75" x14ac:dyDescent="0.25">
      <c r="A175" s="2715"/>
      <c r="B175" s="935"/>
      <c r="C175" s="1252"/>
      <c r="D175" s="1252"/>
      <c r="E175" s="1252"/>
      <c r="F175" s="1252"/>
      <c r="G175" s="1252"/>
      <c r="H175" s="1252"/>
      <c r="I175" s="1252"/>
      <c r="J175" s="1252"/>
      <c r="K175" s="1252"/>
      <c r="L175" s="1252"/>
      <c r="M175" s="1252"/>
      <c r="N175" s="931"/>
      <c r="O175" s="994"/>
      <c r="P175" s="1739" t="s">
        <v>717</v>
      </c>
      <c r="Q175" s="994"/>
      <c r="R175" s="936"/>
      <c r="S175" s="936"/>
      <c r="T175" s="936"/>
      <c r="U175" s="936"/>
      <c r="V175" s="936"/>
      <c r="Y175" s="831"/>
    </row>
    <row r="176" spans="1:25" ht="18.75" customHeight="1" x14ac:dyDescent="0.25">
      <c r="A176" s="2715"/>
      <c r="B176" s="935"/>
      <c r="C176" s="1252"/>
      <c r="D176" s="1252"/>
      <c r="E176" s="1252"/>
      <c r="F176" s="1252"/>
      <c r="G176" s="1252"/>
      <c r="H176" s="1252"/>
      <c r="I176" s="1252"/>
      <c r="J176" s="1252"/>
      <c r="K176" s="1252"/>
      <c r="L176" s="1252"/>
      <c r="M176" s="1252"/>
      <c r="N176" s="931"/>
      <c r="O176" s="994"/>
      <c r="P176" s="1739" t="s">
        <v>717</v>
      </c>
      <c r="Q176" s="994"/>
      <c r="R176" s="936"/>
      <c r="S176" s="936"/>
      <c r="T176" s="936"/>
      <c r="U176" s="936"/>
      <c r="V176" s="936"/>
      <c r="Y176" s="831"/>
    </row>
    <row r="177" spans="1:25" ht="18.75" x14ac:dyDescent="0.25">
      <c r="A177" s="2715"/>
      <c r="B177" s="935"/>
      <c r="C177" s="1252"/>
      <c r="D177" s="1252"/>
      <c r="E177" s="1252"/>
      <c r="F177" s="1252"/>
      <c r="G177" s="1252"/>
      <c r="H177" s="1252"/>
      <c r="I177" s="1252"/>
      <c r="J177" s="1252"/>
      <c r="K177" s="1252"/>
      <c r="L177" s="1252"/>
      <c r="M177" s="1252"/>
      <c r="N177" s="931"/>
      <c r="O177" s="994"/>
      <c r="P177" s="1739" t="s">
        <v>717</v>
      </c>
      <c r="Q177" s="994"/>
      <c r="R177" s="936"/>
      <c r="S177" s="936"/>
      <c r="T177" s="936"/>
      <c r="U177" s="936"/>
      <c r="V177" s="936"/>
      <c r="Y177" s="831"/>
    </row>
    <row r="178" spans="1:25" ht="18.75" customHeight="1" x14ac:dyDescent="0.25">
      <c r="A178" s="2715"/>
      <c r="B178" s="935"/>
      <c r="C178" s="1252"/>
      <c r="D178" s="1252"/>
      <c r="E178" s="1252"/>
      <c r="F178" s="1252"/>
      <c r="G178" s="1252"/>
      <c r="H178" s="1252"/>
      <c r="I178" s="1252"/>
      <c r="J178" s="1252"/>
      <c r="K178" s="1252"/>
      <c r="L178" s="1252"/>
      <c r="M178" s="1252"/>
      <c r="N178" s="931"/>
      <c r="O178" s="994"/>
      <c r="P178" s="1739" t="s">
        <v>717</v>
      </c>
      <c r="Q178" s="994"/>
      <c r="R178" s="936"/>
      <c r="S178" s="936"/>
      <c r="T178" s="936"/>
      <c r="U178" s="936"/>
      <c r="V178" s="936"/>
      <c r="Y178" s="831"/>
    </row>
    <row r="179" spans="1:25" ht="18.75" x14ac:dyDescent="0.25">
      <c r="A179" s="2715"/>
      <c r="B179" s="935"/>
      <c r="C179" s="1252"/>
      <c r="D179" s="1252"/>
      <c r="E179" s="1252"/>
      <c r="F179" s="1252"/>
      <c r="G179" s="1252"/>
      <c r="H179" s="1252"/>
      <c r="I179" s="1252"/>
      <c r="J179" s="1252"/>
      <c r="K179" s="1252"/>
      <c r="L179" s="1252"/>
      <c r="M179" s="1252"/>
      <c r="N179" s="931"/>
      <c r="O179" s="994"/>
      <c r="P179" s="1739" t="s">
        <v>717</v>
      </c>
      <c r="Q179" s="994"/>
      <c r="R179" s="936"/>
      <c r="S179" s="936"/>
      <c r="T179" s="936"/>
      <c r="U179" s="936"/>
      <c r="V179" s="936"/>
      <c r="Y179" s="831"/>
    </row>
    <row r="180" spans="1:25" ht="18.75" x14ac:dyDescent="0.25">
      <c r="A180" s="2715"/>
      <c r="B180" s="935"/>
      <c r="C180" s="1252"/>
      <c r="D180" s="1252"/>
      <c r="E180" s="1252"/>
      <c r="F180" s="1252"/>
      <c r="G180" s="1252"/>
      <c r="H180" s="1252"/>
      <c r="I180" s="1252"/>
      <c r="J180" s="1252"/>
      <c r="K180" s="1252"/>
      <c r="L180" s="1252"/>
      <c r="M180" s="1252"/>
      <c r="N180" s="931"/>
      <c r="O180" s="994"/>
      <c r="P180" s="1739" t="s">
        <v>717</v>
      </c>
      <c r="Q180" s="994"/>
      <c r="R180" s="936"/>
      <c r="S180" s="936"/>
      <c r="T180" s="936"/>
      <c r="U180" s="936"/>
      <c r="V180" s="936"/>
      <c r="Y180" s="831"/>
    </row>
    <row r="181" spans="1:25" ht="18.75" x14ac:dyDescent="0.25">
      <c r="A181" s="2715"/>
      <c r="B181" s="935"/>
      <c r="C181" s="1252"/>
      <c r="D181" s="1252"/>
      <c r="E181" s="1252"/>
      <c r="F181" s="1252"/>
      <c r="G181" s="1252"/>
      <c r="H181" s="1252"/>
      <c r="I181" s="1252"/>
      <c r="J181" s="1252"/>
      <c r="K181" s="1252"/>
      <c r="L181" s="1252"/>
      <c r="M181" s="1252"/>
      <c r="N181" s="931"/>
      <c r="O181" s="994"/>
      <c r="P181" s="1739" t="s">
        <v>717</v>
      </c>
      <c r="Q181" s="994"/>
      <c r="R181" s="936"/>
      <c r="S181" s="936"/>
      <c r="T181" s="936"/>
      <c r="U181" s="936"/>
      <c r="V181" s="936"/>
      <c r="Y181" s="831"/>
    </row>
    <row r="182" spans="1:25" ht="18.75" x14ac:dyDescent="0.25">
      <c r="A182" s="2715"/>
      <c r="B182" s="935"/>
      <c r="C182" s="1252"/>
      <c r="D182" s="1252"/>
      <c r="E182" s="1252"/>
      <c r="F182" s="1252"/>
      <c r="G182" s="1252"/>
      <c r="H182" s="1252"/>
      <c r="I182" s="1252"/>
      <c r="J182" s="1252"/>
      <c r="K182" s="1252"/>
      <c r="L182" s="1252"/>
      <c r="M182" s="1252"/>
      <c r="N182" s="931"/>
      <c r="O182" s="994"/>
      <c r="P182" s="1739" t="s">
        <v>717</v>
      </c>
      <c r="Q182" s="994"/>
      <c r="R182" s="936"/>
      <c r="S182" s="936"/>
      <c r="T182" s="936"/>
      <c r="U182" s="936"/>
      <c r="V182" s="936"/>
      <c r="Y182" s="831"/>
    </row>
    <row r="183" spans="1:25" ht="18.75" x14ac:dyDescent="0.25">
      <c r="A183" s="2715"/>
      <c r="B183" s="935"/>
      <c r="C183" s="1252"/>
      <c r="D183" s="1252"/>
      <c r="E183" s="1252"/>
      <c r="F183" s="1252"/>
      <c r="G183" s="1252"/>
      <c r="H183" s="1252"/>
      <c r="I183" s="1252"/>
      <c r="J183" s="1252"/>
      <c r="K183" s="1252"/>
      <c r="L183" s="1252"/>
      <c r="M183" s="1252"/>
      <c r="N183" s="931"/>
      <c r="O183" s="994"/>
      <c r="P183" s="1739" t="s">
        <v>717</v>
      </c>
      <c r="Q183" s="994"/>
      <c r="R183" s="936"/>
      <c r="S183" s="936"/>
      <c r="T183" s="936"/>
      <c r="U183" s="936"/>
      <c r="V183" s="936"/>
      <c r="Y183" s="831"/>
    </row>
    <row r="184" spans="1:25" ht="18.75" x14ac:dyDescent="0.25">
      <c r="A184" s="2715"/>
      <c r="B184" s="935"/>
      <c r="C184" s="1252"/>
      <c r="D184" s="1252"/>
      <c r="E184" s="1252"/>
      <c r="F184" s="1252"/>
      <c r="G184" s="1252"/>
      <c r="H184" s="1252"/>
      <c r="I184" s="1252"/>
      <c r="J184" s="1252"/>
      <c r="K184" s="1252"/>
      <c r="L184" s="1252"/>
      <c r="M184" s="1252"/>
      <c r="N184" s="931"/>
      <c r="O184" s="994"/>
      <c r="P184" s="1739" t="s">
        <v>717</v>
      </c>
      <c r="Q184" s="994"/>
      <c r="R184" s="936"/>
      <c r="S184" s="936"/>
      <c r="T184" s="936"/>
      <c r="U184" s="936"/>
      <c r="V184" s="936"/>
      <c r="Y184" s="831"/>
    </row>
    <row r="185" spans="1:25" ht="18.75" x14ac:dyDescent="0.25">
      <c r="A185" s="2715"/>
      <c r="B185" s="935"/>
      <c r="C185" s="1252"/>
      <c r="D185" s="1252"/>
      <c r="E185" s="1252"/>
      <c r="F185" s="1252"/>
      <c r="G185" s="1252"/>
      <c r="H185" s="1252"/>
      <c r="I185" s="1252"/>
      <c r="J185" s="1252"/>
      <c r="K185" s="1252"/>
      <c r="L185" s="1252"/>
      <c r="M185" s="1252"/>
      <c r="N185" s="931"/>
      <c r="O185" s="994"/>
      <c r="P185" s="1739" t="s">
        <v>717</v>
      </c>
      <c r="Q185" s="994"/>
      <c r="R185" s="936"/>
      <c r="S185" s="936"/>
      <c r="T185" s="936"/>
      <c r="U185" s="936"/>
      <c r="V185" s="936"/>
      <c r="Y185" s="831"/>
    </row>
    <row r="186" spans="1:25" ht="18.75" x14ac:dyDescent="0.25">
      <c r="A186" s="2715"/>
      <c r="B186" s="943"/>
      <c r="C186" s="1252"/>
      <c r="D186" s="1252"/>
      <c r="E186" s="1252"/>
      <c r="F186" s="1252"/>
      <c r="G186" s="1252"/>
      <c r="H186" s="1252"/>
      <c r="I186" s="1252"/>
      <c r="J186" s="1252"/>
      <c r="K186" s="1252"/>
      <c r="L186" s="1252"/>
      <c r="M186" s="1252"/>
      <c r="N186" s="931"/>
      <c r="O186" s="831"/>
      <c r="P186" s="1380" t="s">
        <v>710</v>
      </c>
      <c r="Q186" s="994"/>
      <c r="R186" s="936"/>
      <c r="S186" s="936"/>
      <c r="T186" s="936"/>
      <c r="U186" s="936"/>
      <c r="V186" s="936"/>
      <c r="Y186" s="831"/>
    </row>
    <row r="187" spans="1:25" ht="15.75" x14ac:dyDescent="0.25">
      <c r="A187" s="2715"/>
      <c r="B187" s="1264"/>
      <c r="C187" s="1265"/>
      <c r="D187" s="1265"/>
      <c r="E187" s="1265"/>
      <c r="F187" s="1265"/>
      <c r="G187" s="1265"/>
      <c r="H187" s="1265"/>
      <c r="I187" s="1266"/>
      <c r="J187" s="1265"/>
      <c r="K187" s="1265"/>
      <c r="L187" s="1265"/>
      <c r="M187" s="1265"/>
      <c r="N187" s="1265"/>
      <c r="O187" s="831"/>
      <c r="P187" s="1380" t="s">
        <v>710</v>
      </c>
      <c r="Q187" s="994"/>
      <c r="R187" s="936"/>
      <c r="S187" s="936"/>
      <c r="T187" s="936"/>
      <c r="U187" s="936"/>
      <c r="V187" s="936"/>
      <c r="Y187" s="831"/>
    </row>
    <row r="188" spans="1:25" ht="15.75" customHeight="1" x14ac:dyDescent="0.25">
      <c r="A188" s="2715"/>
      <c r="B188" s="945" t="s">
        <v>108</v>
      </c>
      <c r="C188" s="911" t="str">
        <f ca="1">CELL("nomfichier")</f>
        <v>C:\Users\Joël Leboucher\Desktop\UPRT a faire\EN CHANTIER\fait\PORTION\[ff-14.B-restauration-10.postits-portions.xlsx]Nota</v>
      </c>
      <c r="D188" s="911"/>
      <c r="E188" s="911"/>
      <c r="F188" s="911"/>
      <c r="G188" s="911"/>
      <c r="H188" s="911"/>
      <c r="I188" s="911"/>
      <c r="J188" s="911"/>
      <c r="K188" s="911"/>
      <c r="L188" s="911"/>
      <c r="M188" s="911"/>
      <c r="N188" s="1265"/>
      <c r="O188" s="936"/>
      <c r="P188" s="2369" t="s">
        <v>852</v>
      </c>
      <c r="Q188" s="2369"/>
      <c r="R188" s="936"/>
      <c r="S188" s="936"/>
      <c r="T188" s="936"/>
      <c r="U188" s="936"/>
      <c r="V188" s="936"/>
      <c r="Y188" s="831"/>
    </row>
    <row r="189" spans="1:25" ht="15.75" customHeight="1" x14ac:dyDescent="0.25">
      <c r="A189" s="2715"/>
      <c r="B189" s="1245" t="s">
        <v>110</v>
      </c>
      <c r="C189" s="911" t="s">
        <v>371</v>
      </c>
      <c r="D189" s="911"/>
      <c r="E189" s="911"/>
      <c r="F189" s="911"/>
      <c r="G189" s="911"/>
      <c r="H189" s="911"/>
      <c r="I189" s="911"/>
      <c r="J189" s="911"/>
      <c r="K189" s="911"/>
      <c r="L189" s="911"/>
      <c r="M189" s="911"/>
      <c r="N189" s="1265"/>
      <c r="O189" s="936"/>
      <c r="P189" s="2370"/>
      <c r="Q189" s="2370"/>
      <c r="R189" s="1716"/>
      <c r="S189" s="1716"/>
      <c r="T189" s="1716"/>
      <c r="U189" s="1716"/>
      <c r="V189" s="1716"/>
      <c r="Y189" s="831"/>
    </row>
    <row r="190" spans="1:25" ht="15.75" customHeight="1" thickBot="1" x14ac:dyDescent="0.3">
      <c r="A190" s="2715"/>
      <c r="B190" s="2367" t="s">
        <v>715</v>
      </c>
      <c r="C190" s="2367"/>
      <c r="D190" s="2367"/>
      <c r="E190" s="2367"/>
      <c r="F190" s="2367"/>
      <c r="G190" s="2367"/>
      <c r="H190" s="2367"/>
      <c r="I190" s="2367"/>
      <c r="J190" s="2367"/>
      <c r="K190" s="2367"/>
      <c r="L190" s="2367"/>
      <c r="M190" s="2367"/>
      <c r="N190" s="944"/>
      <c r="O190" s="936"/>
      <c r="P190" s="2370"/>
      <c r="Q190" s="2370"/>
      <c r="R190" s="936"/>
      <c r="S190" s="936"/>
      <c r="T190" s="936"/>
      <c r="U190" s="936"/>
      <c r="V190" s="936"/>
      <c r="Y190" s="831"/>
    </row>
    <row r="191" spans="1:25" x14ac:dyDescent="0.25">
      <c r="A191" s="834"/>
      <c r="B191" s="834"/>
      <c r="C191" s="834"/>
      <c r="D191" s="834"/>
      <c r="E191" s="834"/>
      <c r="F191" s="834"/>
      <c r="G191" s="834"/>
      <c r="H191" s="834"/>
      <c r="I191" s="834"/>
      <c r="J191" s="834"/>
      <c r="K191" s="834"/>
      <c r="L191" s="834"/>
      <c r="M191" s="834"/>
      <c r="N191" s="834"/>
      <c r="O191" s="722"/>
      <c r="P191" s="722"/>
      <c r="Q191" s="722"/>
      <c r="R191" s="722"/>
      <c r="S191" s="722"/>
      <c r="T191" s="722"/>
      <c r="U191" s="722"/>
      <c r="V191" s="722"/>
      <c r="Y191" s="831"/>
    </row>
    <row r="192" spans="1:25" ht="15.75" thickBot="1" x14ac:dyDescent="0.3">
      <c r="A192" s="1375"/>
      <c r="B192" s="821" t="str">
        <f>ADDRESS(ROW(),COLUMN(),4)</f>
        <v>B192</v>
      </c>
      <c r="C192" s="722"/>
      <c r="D192" s="722"/>
      <c r="E192" s="722"/>
      <c r="F192" s="722"/>
      <c r="G192" s="722"/>
      <c r="H192" s="722"/>
      <c r="I192" s="722"/>
      <c r="J192" s="722"/>
      <c r="K192" s="722"/>
      <c r="L192" s="722"/>
      <c r="M192" s="722"/>
      <c r="N192" s="722"/>
      <c r="O192" s="722"/>
      <c r="P192" s="722"/>
      <c r="Q192" s="722"/>
      <c r="R192" s="722"/>
      <c r="S192" s="722"/>
      <c r="T192" s="722"/>
      <c r="U192" s="722"/>
      <c r="V192" s="722"/>
      <c r="Y192" s="831"/>
    </row>
    <row r="193" spans="1:25" ht="15" customHeight="1" x14ac:dyDescent="0.25">
      <c r="A193" s="2571" t="s">
        <v>98</v>
      </c>
      <c r="B193" s="2230" t="s">
        <v>853</v>
      </c>
      <c r="C193" s="2231"/>
      <c r="D193" s="2231"/>
      <c r="E193" s="2231"/>
      <c r="F193" s="2231"/>
      <c r="G193" s="2231"/>
      <c r="H193" s="2231"/>
      <c r="I193" s="2231"/>
      <c r="J193" s="2231"/>
      <c r="K193" s="2231"/>
      <c r="L193" s="2231"/>
      <c r="M193" s="2231"/>
      <c r="N193" s="2234">
        <f>N128</f>
        <v>16</v>
      </c>
      <c r="O193" s="722"/>
      <c r="P193" s="722"/>
      <c r="Q193" s="722"/>
      <c r="R193" s="722"/>
      <c r="S193" s="722"/>
      <c r="T193" s="722"/>
      <c r="U193" s="722"/>
      <c r="V193" s="722"/>
      <c r="Y193" s="831"/>
    </row>
    <row r="194" spans="1:25" ht="15" customHeight="1" x14ac:dyDescent="0.25">
      <c r="A194" s="2519"/>
      <c r="B194" s="2232"/>
      <c r="C194" s="2233"/>
      <c r="D194" s="2233"/>
      <c r="E194" s="2233"/>
      <c r="F194" s="2233"/>
      <c r="G194" s="2233"/>
      <c r="H194" s="2233"/>
      <c r="I194" s="2233"/>
      <c r="J194" s="2233"/>
      <c r="K194" s="2233"/>
      <c r="L194" s="2233"/>
      <c r="M194" s="2233"/>
      <c r="N194" s="2235"/>
      <c r="O194" s="722"/>
      <c r="P194" s="722"/>
      <c r="Q194" s="722"/>
      <c r="R194" s="722"/>
      <c r="S194" s="722"/>
      <c r="T194" s="722"/>
      <c r="U194" s="722"/>
      <c r="V194" s="722"/>
      <c r="Y194" s="831"/>
    </row>
    <row r="195" spans="1:25" x14ac:dyDescent="0.25">
      <c r="A195" s="2692"/>
      <c r="B195" s="2690" t="s">
        <v>36</v>
      </c>
      <c r="C195" s="2648" t="s">
        <v>97</v>
      </c>
      <c r="D195" s="2648"/>
      <c r="E195" s="2648"/>
      <c r="F195" s="2648"/>
      <c r="G195" s="2648"/>
      <c r="H195" s="2648"/>
      <c r="I195" s="2691" t="s">
        <v>21</v>
      </c>
      <c r="J195" s="2648" t="s">
        <v>23</v>
      </c>
      <c r="K195" s="2648"/>
      <c r="L195" s="2648"/>
      <c r="M195" s="2648"/>
      <c r="N195" s="2649"/>
      <c r="O195" s="722"/>
      <c r="P195" s="722"/>
      <c r="Q195" s="722"/>
      <c r="R195" s="722"/>
      <c r="S195" s="722"/>
      <c r="T195" s="722"/>
      <c r="U195" s="722"/>
      <c r="V195" s="722"/>
      <c r="Y195" s="831"/>
    </row>
    <row r="196" spans="1:25" x14ac:dyDescent="0.25">
      <c r="A196" s="2692"/>
      <c r="B196" s="2690"/>
      <c r="C196" s="2648"/>
      <c r="D196" s="2648"/>
      <c r="E196" s="2648"/>
      <c r="F196" s="2648"/>
      <c r="G196" s="2648"/>
      <c r="H196" s="2648"/>
      <c r="I196" s="2691"/>
      <c r="J196" s="2648"/>
      <c r="K196" s="2648"/>
      <c r="L196" s="2648"/>
      <c r="M196" s="2648"/>
      <c r="N196" s="2649"/>
      <c r="O196" s="722"/>
      <c r="P196" s="722"/>
      <c r="Q196" s="722"/>
      <c r="R196" s="722"/>
      <c r="S196" s="722"/>
      <c r="T196" s="722"/>
      <c r="U196" s="722"/>
      <c r="V196" s="722"/>
      <c r="Y196" s="831"/>
    </row>
    <row r="197" spans="1:25" ht="18.75" x14ac:dyDescent="0.25">
      <c r="A197" s="2692"/>
      <c r="B197" s="1394"/>
      <c r="C197" s="2648"/>
      <c r="D197" s="2648"/>
      <c r="E197" s="2648"/>
      <c r="F197" s="2648"/>
      <c r="G197" s="2648"/>
      <c r="H197" s="2648"/>
      <c r="I197" s="1396"/>
      <c r="J197" s="2648"/>
      <c r="K197" s="2648"/>
      <c r="L197" s="2648"/>
      <c r="M197" s="2648"/>
      <c r="N197" s="2649"/>
      <c r="O197" s="722"/>
      <c r="P197" s="722"/>
      <c r="Q197" s="722"/>
      <c r="R197" s="722"/>
      <c r="S197" s="722"/>
      <c r="T197" s="722"/>
      <c r="U197" s="722"/>
      <c r="V197" s="722"/>
      <c r="Y197" s="831"/>
    </row>
    <row r="198" spans="1:25" ht="18.75" x14ac:dyDescent="0.25">
      <c r="A198" s="2692"/>
      <c r="B198" s="1394"/>
      <c r="C198" s="2648"/>
      <c r="D198" s="2648"/>
      <c r="E198" s="2648"/>
      <c r="F198" s="2648"/>
      <c r="G198" s="2648"/>
      <c r="H198" s="2648"/>
      <c r="I198" s="1396"/>
      <c r="J198" s="2648"/>
      <c r="K198" s="2648"/>
      <c r="L198" s="2648"/>
      <c r="M198" s="2648"/>
      <c r="N198" s="2649"/>
      <c r="O198" s="722"/>
      <c r="P198" s="722"/>
      <c r="Q198" s="722"/>
      <c r="R198" s="722"/>
      <c r="S198" s="722"/>
      <c r="T198" s="722"/>
      <c r="U198" s="722"/>
      <c r="V198" s="722"/>
      <c r="Y198" s="831"/>
    </row>
    <row r="199" spans="1:25" x14ac:dyDescent="0.25">
      <c r="A199" s="2692"/>
      <c r="B199" s="2690" t="s">
        <v>39</v>
      </c>
      <c r="C199" s="2648" t="s">
        <v>369</v>
      </c>
      <c r="D199" s="2648"/>
      <c r="E199" s="2648"/>
      <c r="F199" s="2648"/>
      <c r="G199" s="2648"/>
      <c r="H199" s="2648"/>
      <c r="I199" s="2691" t="s">
        <v>22</v>
      </c>
      <c r="J199" s="2648" t="s">
        <v>271</v>
      </c>
      <c r="K199" s="2648"/>
      <c r="L199" s="2648"/>
      <c r="M199" s="2648"/>
      <c r="N199" s="2649"/>
      <c r="O199" s="722"/>
      <c r="P199" s="722"/>
      <c r="Q199" s="722"/>
      <c r="R199" s="722"/>
      <c r="S199" s="722"/>
      <c r="T199" s="722"/>
      <c r="U199" s="722"/>
      <c r="V199" s="722"/>
      <c r="Y199" s="831"/>
    </row>
    <row r="200" spans="1:25" x14ac:dyDescent="0.25">
      <c r="A200" s="2692"/>
      <c r="B200" s="2690"/>
      <c r="C200" s="2648"/>
      <c r="D200" s="2648"/>
      <c r="E200" s="2648"/>
      <c r="F200" s="2648"/>
      <c r="G200" s="2648"/>
      <c r="H200" s="2648"/>
      <c r="I200" s="2691"/>
      <c r="J200" s="2648"/>
      <c r="K200" s="2648"/>
      <c r="L200" s="2648"/>
      <c r="M200" s="2648"/>
      <c r="N200" s="2649"/>
      <c r="O200" s="722"/>
      <c r="P200" s="722"/>
      <c r="Q200" s="722"/>
      <c r="R200" s="722"/>
      <c r="S200" s="722"/>
      <c r="T200" s="722"/>
      <c r="U200" s="722"/>
      <c r="V200" s="722"/>
      <c r="Y200" s="831"/>
    </row>
    <row r="201" spans="1:25" x14ac:dyDescent="0.25">
      <c r="A201" s="2692"/>
      <c r="B201" s="2690"/>
      <c r="C201" s="2648"/>
      <c r="D201" s="2648"/>
      <c r="E201" s="2648"/>
      <c r="F201" s="2648"/>
      <c r="G201" s="2648"/>
      <c r="H201" s="2648"/>
      <c r="I201" s="2691"/>
      <c r="J201" s="2648"/>
      <c r="K201" s="2648"/>
      <c r="L201" s="2648"/>
      <c r="M201" s="2648"/>
      <c r="N201" s="2649"/>
      <c r="O201" s="722"/>
      <c r="P201" s="722"/>
      <c r="Q201" s="722"/>
      <c r="R201" s="722"/>
      <c r="S201" s="722"/>
      <c r="T201" s="722"/>
      <c r="U201" s="722"/>
      <c r="V201" s="722"/>
      <c r="Y201" s="831"/>
    </row>
    <row r="202" spans="1:25" ht="21" x14ac:dyDescent="0.25">
      <c r="A202" s="2692"/>
      <c r="B202" s="1394"/>
      <c r="C202" s="1395"/>
      <c r="D202" s="1395"/>
      <c r="E202" s="1395"/>
      <c r="F202" s="1395"/>
      <c r="G202" s="1395"/>
      <c r="H202" s="1395"/>
      <c r="I202" s="1396"/>
      <c r="J202" s="1395"/>
      <c r="K202" s="1395"/>
      <c r="L202" s="1395"/>
      <c r="M202" s="1395"/>
      <c r="N202" s="1397"/>
      <c r="O202" s="722"/>
      <c r="P202" s="722"/>
      <c r="Q202" s="722"/>
      <c r="R202" s="722"/>
      <c r="S202" s="722"/>
      <c r="T202" s="722"/>
      <c r="U202" s="722"/>
      <c r="V202" s="722"/>
      <c r="Y202" s="831"/>
    </row>
    <row r="203" spans="1:25" x14ac:dyDescent="0.25">
      <c r="A203" s="2692"/>
      <c r="B203" s="2690" t="s">
        <v>103</v>
      </c>
      <c r="C203" s="2648" t="s">
        <v>104</v>
      </c>
      <c r="D203" s="2648"/>
      <c r="E203" s="2648"/>
      <c r="F203" s="2648"/>
      <c r="G203" s="2648"/>
      <c r="H203" s="2648"/>
      <c r="I203" s="2691" t="s">
        <v>24</v>
      </c>
      <c r="J203" s="2648" t="s">
        <v>265</v>
      </c>
      <c r="K203" s="2648"/>
      <c r="L203" s="2648"/>
      <c r="M203" s="2648"/>
      <c r="N203" s="2649"/>
      <c r="O203" s="722"/>
      <c r="P203" s="722"/>
      <c r="Q203" s="722"/>
      <c r="R203" s="722"/>
      <c r="S203" s="722"/>
      <c r="T203" s="722"/>
      <c r="U203" s="722"/>
      <c r="V203" s="722"/>
      <c r="Y203" s="831"/>
    </row>
    <row r="204" spans="1:25" x14ac:dyDescent="0.25">
      <c r="A204" s="2692"/>
      <c r="B204" s="2690"/>
      <c r="C204" s="2648"/>
      <c r="D204" s="2648"/>
      <c r="E204" s="2648"/>
      <c r="F204" s="2648"/>
      <c r="G204" s="2648"/>
      <c r="H204" s="2648"/>
      <c r="I204" s="2691"/>
      <c r="J204" s="2648"/>
      <c r="K204" s="2648"/>
      <c r="L204" s="2648"/>
      <c r="M204" s="2648"/>
      <c r="N204" s="2649"/>
      <c r="O204" s="722"/>
      <c r="P204" s="722"/>
      <c r="Q204" s="722"/>
      <c r="R204" s="722"/>
      <c r="S204" s="722"/>
      <c r="T204" s="722"/>
      <c r="U204" s="722"/>
      <c r="V204" s="722"/>
      <c r="Y204" s="831"/>
    </row>
    <row r="205" spans="1:25" ht="15.75" x14ac:dyDescent="0.25">
      <c r="A205" s="2692"/>
      <c r="B205" s="1404"/>
      <c r="C205" s="2648"/>
      <c r="D205" s="2648"/>
      <c r="E205" s="2648"/>
      <c r="F205" s="2648"/>
      <c r="G205" s="2648"/>
      <c r="H205" s="2648"/>
      <c r="I205" s="1405"/>
      <c r="J205" s="2648"/>
      <c r="K205" s="2648"/>
      <c r="L205" s="2648"/>
      <c r="M205" s="2648"/>
      <c r="N205" s="2649"/>
      <c r="O205" s="722"/>
      <c r="P205" s="722"/>
      <c r="Q205" s="722"/>
      <c r="R205" s="722"/>
      <c r="S205" s="722"/>
      <c r="T205" s="722"/>
      <c r="U205" s="722"/>
      <c r="V205" s="722"/>
      <c r="Y205" s="831"/>
    </row>
    <row r="206" spans="1:25" ht="15.75" x14ac:dyDescent="0.25">
      <c r="A206" s="2692"/>
      <c r="B206" s="910" t="s">
        <v>108</v>
      </c>
      <c r="C206" s="911" t="str">
        <f ca="1">CELL("nomfichier")</f>
        <v>C:\Users\Joël Leboucher\Desktop\UPRT a faire\EN CHANTIER\fait\PORTION\[ff-14.B-restauration-10.postits-portions.xlsx]Nota</v>
      </c>
      <c r="D206" s="911"/>
      <c r="E206" s="911"/>
      <c r="F206" s="911"/>
      <c r="G206" s="911"/>
      <c r="H206" s="911"/>
      <c r="I206" s="911"/>
      <c r="J206" s="911"/>
      <c r="K206" s="911"/>
      <c r="L206" s="911"/>
      <c r="M206" s="911"/>
      <c r="N206" s="1406"/>
      <c r="O206" s="722"/>
      <c r="P206" s="722"/>
      <c r="Q206" s="722"/>
      <c r="R206" s="722"/>
      <c r="S206" s="722"/>
      <c r="T206" s="722"/>
      <c r="U206" s="722"/>
      <c r="V206" s="722"/>
      <c r="Y206" s="831"/>
    </row>
    <row r="207" spans="1:25" ht="15.75" x14ac:dyDescent="0.25">
      <c r="A207" s="2692"/>
      <c r="B207" s="868" t="s">
        <v>110</v>
      </c>
      <c r="C207" s="911" t="s">
        <v>371</v>
      </c>
      <c r="D207" s="911"/>
      <c r="E207" s="911"/>
      <c r="F207" s="911"/>
      <c r="G207" s="911"/>
      <c r="H207" s="911"/>
      <c r="I207" s="911"/>
      <c r="J207" s="911"/>
      <c r="K207" s="911"/>
      <c r="L207" s="911"/>
      <c r="M207" s="911"/>
      <c r="N207" s="1406"/>
      <c r="O207" s="722"/>
      <c r="P207" s="722"/>
      <c r="Q207" s="722"/>
      <c r="R207" s="722"/>
      <c r="S207" s="722"/>
      <c r="T207" s="722"/>
      <c r="U207" s="722"/>
      <c r="V207" s="722"/>
      <c r="Y207" s="831"/>
    </row>
    <row r="208" spans="1:25" ht="15.75" thickBot="1" x14ac:dyDescent="0.3">
      <c r="A208" s="2692"/>
      <c r="B208" s="2366" t="s">
        <v>715</v>
      </c>
      <c r="C208" s="2367"/>
      <c r="D208" s="2367"/>
      <c r="E208" s="2367"/>
      <c r="F208" s="2367"/>
      <c r="G208" s="2367"/>
      <c r="H208" s="2367"/>
      <c r="I208" s="2367"/>
      <c r="J208" s="2367"/>
      <c r="K208" s="2367"/>
      <c r="L208" s="2367"/>
      <c r="M208" s="2367"/>
      <c r="N208" s="1407"/>
      <c r="O208" s="722"/>
      <c r="P208" s="722"/>
      <c r="Q208" s="722"/>
      <c r="R208" s="722"/>
      <c r="S208" s="722"/>
      <c r="T208" s="722"/>
      <c r="U208" s="722"/>
      <c r="V208" s="722"/>
      <c r="Y208" s="831"/>
    </row>
    <row r="209" spans="1:25" ht="18" customHeight="1" x14ac:dyDescent="0.25">
      <c r="A209" s="834"/>
      <c r="B209" s="834"/>
      <c r="C209" s="834"/>
      <c r="D209" s="834"/>
      <c r="E209" s="834"/>
      <c r="F209" s="834"/>
      <c r="G209" s="834"/>
      <c r="H209" s="834"/>
      <c r="I209" s="834"/>
      <c r="J209" s="834"/>
      <c r="K209" s="834"/>
      <c r="L209" s="834"/>
      <c r="M209" s="834"/>
      <c r="N209" s="834"/>
      <c r="O209" s="722"/>
      <c r="P209" s="722"/>
      <c r="Q209" s="722"/>
      <c r="R209" s="722"/>
      <c r="S209" s="722"/>
      <c r="T209" s="722"/>
      <c r="U209" s="722"/>
      <c r="V209" s="722"/>
      <c r="Y209" s="831"/>
    </row>
    <row r="210" spans="1:25" x14ac:dyDescent="0.25">
      <c r="A210" s="902"/>
      <c r="B210" s="902"/>
      <c r="C210" s="902"/>
      <c r="D210" s="902"/>
      <c r="E210" s="902"/>
      <c r="F210" s="902"/>
      <c r="G210" s="902"/>
      <c r="H210" s="902"/>
      <c r="I210" s="902"/>
      <c r="J210" s="902"/>
      <c r="K210" s="902"/>
      <c r="L210" s="902"/>
      <c r="M210" s="902"/>
      <c r="N210" s="902"/>
      <c r="O210" s="902"/>
      <c r="P210" s="902"/>
      <c r="Q210" s="902"/>
      <c r="R210" s="902"/>
      <c r="S210" s="902"/>
      <c r="T210" s="902"/>
      <c r="U210" s="902"/>
      <c r="V210" s="902"/>
      <c r="Y210" s="831"/>
    </row>
    <row r="211" spans="1:25" x14ac:dyDescent="0.25">
      <c r="A211" s="902"/>
      <c r="B211" s="902"/>
      <c r="C211" s="902"/>
      <c r="D211" s="902"/>
      <c r="E211" s="902"/>
      <c r="F211" s="902"/>
      <c r="G211" s="902"/>
      <c r="H211" s="902"/>
      <c r="I211" s="902"/>
      <c r="J211" s="902"/>
      <c r="K211" s="902"/>
      <c r="L211" s="902"/>
      <c r="M211" s="902"/>
      <c r="N211" s="902"/>
      <c r="O211" s="902"/>
      <c r="P211" s="902"/>
      <c r="Q211" s="902"/>
      <c r="R211" s="902"/>
      <c r="S211" s="902"/>
      <c r="T211" s="902"/>
      <c r="U211" s="902"/>
      <c r="V211" s="902"/>
      <c r="Y211" s="831"/>
    </row>
    <row r="212" spans="1:25" x14ac:dyDescent="0.25">
      <c r="A212" s="834"/>
      <c r="B212" s="834"/>
      <c r="C212" s="834"/>
      <c r="D212" s="834"/>
      <c r="E212" s="834"/>
      <c r="F212" s="834"/>
      <c r="G212" s="834"/>
      <c r="H212" s="834"/>
      <c r="I212" s="834"/>
      <c r="J212" s="834"/>
      <c r="K212" s="834"/>
      <c r="L212" s="834"/>
      <c r="M212" s="834"/>
      <c r="N212" s="834"/>
      <c r="O212" s="722"/>
      <c r="P212" s="722"/>
      <c r="Q212" s="722"/>
      <c r="R212" s="722"/>
      <c r="S212" s="722"/>
      <c r="T212" s="722"/>
      <c r="U212" s="722"/>
      <c r="V212" s="722"/>
      <c r="Y212" s="831"/>
    </row>
    <row r="213" spans="1:25" ht="15" customHeight="1" x14ac:dyDescent="0.25">
      <c r="A213" s="946"/>
      <c r="B213" s="946"/>
      <c r="C213" s="946"/>
      <c r="D213" s="946"/>
      <c r="E213" s="946"/>
      <c r="F213" s="946"/>
      <c r="G213" s="946"/>
      <c r="H213" s="946"/>
      <c r="I213" s="946"/>
      <c r="J213" s="946"/>
      <c r="K213" s="946"/>
      <c r="L213" s="946"/>
      <c r="M213" s="822">
        <f>ROW()</f>
        <v>213</v>
      </c>
      <c r="N213" s="1261" t="s">
        <v>19</v>
      </c>
      <c r="O213" s="936"/>
      <c r="P213" s="947" t="s">
        <v>19</v>
      </c>
      <c r="Q213" s="833"/>
      <c r="R213" s="833"/>
      <c r="S213" s="833"/>
      <c r="T213" s="833"/>
      <c r="U213" s="833"/>
      <c r="V213" s="833"/>
      <c r="Y213" s="831"/>
    </row>
    <row r="214" spans="1:25" ht="26.25" x14ac:dyDescent="0.4">
      <c r="A214" s="946"/>
      <c r="B214" s="2688" t="s">
        <v>31</v>
      </c>
      <c r="C214" s="2688"/>
      <c r="D214" s="2688"/>
      <c r="E214" s="2688"/>
      <c r="F214" s="2688"/>
      <c r="G214" s="2688"/>
      <c r="H214" s="2688"/>
      <c r="I214" s="2688"/>
      <c r="J214" s="2688"/>
      <c r="K214" s="2688"/>
      <c r="L214" s="2688"/>
      <c r="M214" s="2688"/>
      <c r="N214" s="2679">
        <v>17</v>
      </c>
      <c r="O214" s="936"/>
      <c r="P214" s="2689">
        <f>N214</f>
        <v>17</v>
      </c>
      <c r="Q214" s="833"/>
      <c r="R214" s="833"/>
      <c r="S214" s="833"/>
      <c r="T214" s="833"/>
      <c r="U214" s="833"/>
      <c r="V214" s="833"/>
      <c r="Y214" s="831"/>
    </row>
    <row r="215" spans="1:25" ht="18.75" customHeight="1" x14ac:dyDescent="0.25">
      <c r="A215" s="946"/>
      <c r="B215" s="946"/>
      <c r="C215" s="946"/>
      <c r="D215" s="946"/>
      <c r="E215" s="946"/>
      <c r="F215" s="946"/>
      <c r="G215" s="946"/>
      <c r="H215" s="946"/>
      <c r="I215" s="946"/>
      <c r="J215" s="946"/>
      <c r="K215" s="946"/>
      <c r="L215" s="946"/>
      <c r="M215" s="946"/>
      <c r="N215" s="2679"/>
      <c r="O215" s="936"/>
      <c r="P215" s="2689"/>
      <c r="Q215" s="833"/>
      <c r="R215" s="833"/>
      <c r="S215" s="833"/>
      <c r="T215" s="833"/>
      <c r="U215" s="833"/>
      <c r="V215" s="833"/>
      <c r="Y215" s="831"/>
    </row>
    <row r="216" spans="1:25" x14ac:dyDescent="0.25">
      <c r="A216" s="846"/>
      <c r="B216" s="846"/>
      <c r="C216" s="846"/>
      <c r="D216" s="846"/>
      <c r="E216" s="846"/>
      <c r="F216" s="846"/>
      <c r="G216" s="846"/>
      <c r="H216" s="846"/>
      <c r="I216" s="846"/>
      <c r="J216" s="846"/>
      <c r="K216" s="846"/>
      <c r="L216" s="846"/>
      <c r="M216" s="846"/>
      <c r="N216" s="846"/>
      <c r="O216" s="936"/>
      <c r="P216" s="991"/>
      <c r="Q216" s="833"/>
      <c r="R216" s="833"/>
      <c r="S216" s="833"/>
      <c r="T216" s="833"/>
      <c r="U216" s="833"/>
      <c r="V216" s="833"/>
      <c r="Y216" s="831"/>
    </row>
    <row r="217" spans="1:25" x14ac:dyDescent="0.25">
      <c r="A217" s="846"/>
      <c r="B217" s="2672" t="s">
        <v>21</v>
      </c>
      <c r="C217" s="2673" t="s">
        <v>23</v>
      </c>
      <c r="D217" s="2673"/>
      <c r="E217" s="2673"/>
      <c r="F217" s="2673"/>
      <c r="G217" s="2673"/>
      <c r="H217" s="846"/>
      <c r="I217" s="2672" t="s">
        <v>22</v>
      </c>
      <c r="J217" s="2673" t="s">
        <v>25</v>
      </c>
      <c r="K217" s="2673"/>
      <c r="L217" s="2673"/>
      <c r="M217" s="2673"/>
      <c r="N217" s="2673"/>
      <c r="O217" s="936"/>
      <c r="P217" s="991"/>
      <c r="Q217" s="833"/>
      <c r="R217" s="833"/>
      <c r="S217" s="833"/>
      <c r="T217" s="833"/>
      <c r="U217" s="833"/>
      <c r="V217" s="833"/>
      <c r="Y217" s="831"/>
    </row>
    <row r="218" spans="1:25" ht="15" customHeight="1" x14ac:dyDescent="0.25">
      <c r="A218" s="846"/>
      <c r="B218" s="2672"/>
      <c r="C218" s="2673"/>
      <c r="D218" s="2673"/>
      <c r="E218" s="2673"/>
      <c r="F218" s="2673"/>
      <c r="G218" s="2673"/>
      <c r="H218" s="846"/>
      <c r="I218" s="2672"/>
      <c r="J218" s="2673"/>
      <c r="K218" s="2673"/>
      <c r="L218" s="2673"/>
      <c r="M218" s="2673"/>
      <c r="N218" s="2673"/>
      <c r="O218" s="936"/>
      <c r="P218" s="991"/>
      <c r="Q218" s="833"/>
      <c r="R218" s="833"/>
      <c r="S218" s="833"/>
      <c r="T218" s="833"/>
      <c r="U218" s="833"/>
      <c r="V218" s="833"/>
      <c r="Y218" s="831"/>
    </row>
    <row r="219" spans="1:25" ht="15" customHeight="1" x14ac:dyDescent="0.25">
      <c r="A219" s="846"/>
      <c r="B219" s="846"/>
      <c r="C219" s="846"/>
      <c r="D219" s="846"/>
      <c r="E219" s="846"/>
      <c r="F219" s="846"/>
      <c r="G219" s="846"/>
      <c r="H219" s="846"/>
      <c r="I219" s="846"/>
      <c r="J219" s="846"/>
      <c r="K219" s="846"/>
      <c r="L219" s="846"/>
      <c r="M219" s="846"/>
      <c r="N219" s="846"/>
      <c r="O219" s="936"/>
      <c r="P219" s="991"/>
      <c r="Q219" s="833"/>
      <c r="R219" s="833"/>
      <c r="S219" s="833"/>
      <c r="T219" s="833"/>
      <c r="U219" s="833"/>
      <c r="V219" s="833"/>
      <c r="Y219" s="831"/>
    </row>
    <row r="220" spans="1:25" ht="15" customHeight="1" x14ac:dyDescent="0.25">
      <c r="A220" s="846"/>
      <c r="B220" s="2669" t="s">
        <v>26</v>
      </c>
      <c r="C220" s="2669"/>
      <c r="D220" s="846"/>
      <c r="E220" s="846"/>
      <c r="F220" s="846"/>
      <c r="G220" s="846"/>
      <c r="H220" s="846"/>
      <c r="I220" s="846"/>
      <c r="J220" s="2670" t="s">
        <v>27</v>
      </c>
      <c r="K220" s="2670"/>
      <c r="L220" s="846"/>
      <c r="M220" s="846"/>
      <c r="N220" s="846"/>
      <c r="O220" s="936"/>
      <c r="P220" s="991"/>
      <c r="Q220" s="833"/>
      <c r="R220" s="833"/>
      <c r="S220" s="833"/>
      <c r="T220" s="833"/>
      <c r="U220" s="833"/>
      <c r="V220" s="833"/>
      <c r="Y220" s="831"/>
    </row>
    <row r="221" spans="1:25" ht="15.75" x14ac:dyDescent="0.25">
      <c r="A221" s="846"/>
      <c r="B221" s="1746">
        <v>4</v>
      </c>
      <c r="C221" s="954" t="s">
        <v>30</v>
      </c>
      <c r="D221" s="846"/>
      <c r="E221" s="846"/>
      <c r="F221" s="846"/>
      <c r="G221" s="846"/>
      <c r="H221" s="846"/>
      <c r="I221" s="846"/>
      <c r="J221" s="2670">
        <v>10</v>
      </c>
      <c r="K221" s="2670"/>
      <c r="L221" s="846"/>
      <c r="M221" s="846"/>
      <c r="N221" s="846"/>
      <c r="O221" s="936"/>
      <c r="P221" s="991"/>
      <c r="Q221" s="833"/>
      <c r="R221" s="833"/>
      <c r="S221" s="833"/>
      <c r="T221" s="833"/>
      <c r="U221" s="833"/>
      <c r="V221" s="833"/>
      <c r="Y221" s="831"/>
    </row>
    <row r="222" spans="1:25" ht="15.75" customHeight="1" thickBot="1" x14ac:dyDescent="0.3">
      <c r="A222" s="846"/>
      <c r="B222" s="846"/>
      <c r="C222" s="846"/>
      <c r="D222" s="846"/>
      <c r="E222" s="846"/>
      <c r="F222" s="846"/>
      <c r="G222" s="846"/>
      <c r="H222" s="846"/>
      <c r="I222" s="846"/>
      <c r="J222" s="846"/>
      <c r="K222" s="846"/>
      <c r="L222" s="846"/>
      <c r="M222" s="846"/>
      <c r="N222" s="846"/>
      <c r="O222" s="936"/>
      <c r="P222" s="991"/>
      <c r="Q222" s="833"/>
      <c r="R222" s="833"/>
      <c r="S222" s="833"/>
      <c r="T222" s="833"/>
      <c r="U222" s="833"/>
      <c r="V222" s="833"/>
      <c r="Y222" s="831"/>
    </row>
    <row r="223" spans="1:25" ht="15" customHeight="1" x14ac:dyDescent="0.25">
      <c r="A223" s="881" t="s">
        <v>98</v>
      </c>
      <c r="B223" s="2671" t="s">
        <v>99</v>
      </c>
      <c r="C223" s="2671"/>
      <c r="D223" s="2671"/>
      <c r="E223" s="2671"/>
      <c r="F223" s="2671"/>
      <c r="G223" s="2671"/>
      <c r="H223" s="2679">
        <v>4</v>
      </c>
      <c r="I223" s="2680" t="str">
        <f>B223</f>
        <v>Nom du plat</v>
      </c>
      <c r="J223" s="2680"/>
      <c r="K223" s="2680"/>
      <c r="L223" s="2680"/>
      <c r="M223" s="2680"/>
      <c r="N223" s="2681"/>
      <c r="O223" s="831"/>
      <c r="P223" s="1380" t="s">
        <v>710</v>
      </c>
      <c r="Q223" s="994"/>
      <c r="R223" s="833"/>
      <c r="S223" s="833"/>
      <c r="T223" s="833"/>
      <c r="U223" s="833"/>
      <c r="V223" s="833"/>
      <c r="Y223" s="831"/>
    </row>
    <row r="224" spans="1:25" ht="15" customHeight="1" x14ac:dyDescent="0.25">
      <c r="A224" s="2519"/>
      <c r="B224" s="2671"/>
      <c r="C224" s="2671"/>
      <c r="D224" s="2671"/>
      <c r="E224" s="2671"/>
      <c r="F224" s="2671"/>
      <c r="G224" s="2671"/>
      <c r="H224" s="2679"/>
      <c r="I224" s="2682"/>
      <c r="J224" s="2682"/>
      <c r="K224" s="2682"/>
      <c r="L224" s="2682"/>
      <c r="M224" s="2682"/>
      <c r="N224" s="2683"/>
      <c r="O224" s="831"/>
      <c r="P224" s="1380" t="s">
        <v>710</v>
      </c>
      <c r="Q224" s="994"/>
      <c r="R224" s="833"/>
      <c r="S224" s="833"/>
      <c r="T224" s="833"/>
      <c r="U224" s="833"/>
      <c r="V224" s="833"/>
      <c r="Y224" s="831"/>
    </row>
    <row r="225" spans="1:41" ht="26.25" x14ac:dyDescent="0.25">
      <c r="A225" s="2519"/>
      <c r="B225" s="2658" t="s">
        <v>101</v>
      </c>
      <c r="C225" s="2658"/>
      <c r="D225" s="2658"/>
      <c r="E225" s="2658"/>
      <c r="F225" s="2658"/>
      <c r="G225" s="2658"/>
      <c r="H225" s="1263"/>
      <c r="I225" s="895" t="s">
        <v>102</v>
      </c>
      <c r="J225" s="1250"/>
      <c r="K225" s="1250"/>
      <c r="L225" s="1250"/>
      <c r="M225" s="1250"/>
      <c r="N225" s="955"/>
      <c r="O225" s="831"/>
      <c r="P225" s="1380" t="s">
        <v>710</v>
      </c>
      <c r="Q225" s="994"/>
      <c r="R225" s="833"/>
      <c r="S225" s="833"/>
      <c r="T225" s="833"/>
      <c r="U225" s="833"/>
      <c r="V225" s="833"/>
      <c r="Y225" s="831"/>
      <c r="AN225" s="994"/>
      <c r="AO225" s="994"/>
    </row>
    <row r="226" spans="1:41" ht="26.25" customHeight="1" x14ac:dyDescent="0.25">
      <c r="A226" s="2519"/>
      <c r="B226" s="2658"/>
      <c r="C226" s="2658"/>
      <c r="D226" s="2658"/>
      <c r="E226" s="2658"/>
      <c r="F226" s="2658"/>
      <c r="G226" s="2658"/>
      <c r="H226" s="1263"/>
      <c r="I226" s="956" t="s">
        <v>283</v>
      </c>
      <c r="J226" s="957"/>
      <c r="K226" s="957"/>
      <c r="L226" s="957"/>
      <c r="M226" s="957"/>
      <c r="N226" s="958"/>
      <c r="O226" s="831"/>
      <c r="P226" s="1380" t="s">
        <v>710</v>
      </c>
      <c r="Q226" s="994"/>
      <c r="R226" s="833"/>
      <c r="S226" s="833"/>
      <c r="T226" s="833"/>
      <c r="U226" s="833"/>
      <c r="V226" s="833"/>
      <c r="Y226" s="831"/>
      <c r="AN226" s="994"/>
      <c r="AO226" s="994"/>
    </row>
    <row r="227" spans="1:41" ht="18.75" customHeight="1" x14ac:dyDescent="0.25">
      <c r="A227" s="2519"/>
      <c r="B227" s="959" t="s">
        <v>21</v>
      </c>
      <c r="C227" s="1262"/>
      <c r="D227" s="1262"/>
      <c r="E227" s="1262"/>
      <c r="F227" s="1262"/>
      <c r="G227" s="2684" t="s">
        <v>22</v>
      </c>
      <c r="H227" s="2684"/>
      <c r="I227" s="956" t="s">
        <v>284</v>
      </c>
      <c r="J227" s="957"/>
      <c r="K227" s="957"/>
      <c r="L227" s="957"/>
      <c r="M227" s="957"/>
      <c r="N227" s="958"/>
      <c r="O227" s="831"/>
      <c r="P227" s="1380" t="s">
        <v>710</v>
      </c>
      <c r="Q227" s="994"/>
      <c r="R227" s="833"/>
      <c r="S227" s="833"/>
      <c r="T227" s="833"/>
      <c r="U227" s="833"/>
      <c r="V227" s="833"/>
      <c r="Y227" s="831"/>
      <c r="AN227" s="994"/>
      <c r="AO227" s="994"/>
    </row>
    <row r="228" spans="1:41" ht="15.75" x14ac:dyDescent="0.25">
      <c r="A228" s="2519"/>
      <c r="B228" s="2669" t="s">
        <v>106</v>
      </c>
      <c r="C228" s="2669"/>
      <c r="D228" s="946"/>
      <c r="E228" s="946"/>
      <c r="F228" s="946"/>
      <c r="G228" s="2661" t="s">
        <v>27</v>
      </c>
      <c r="H228" s="2661"/>
      <c r="I228" s="956" t="s">
        <v>285</v>
      </c>
      <c r="J228" s="956"/>
      <c r="K228" s="956"/>
      <c r="L228" s="956"/>
      <c r="M228" s="956"/>
      <c r="N228" s="960"/>
      <c r="O228" s="831"/>
      <c r="P228" s="1380" t="s">
        <v>710</v>
      </c>
      <c r="Q228" s="994"/>
      <c r="R228" s="833"/>
      <c r="S228" s="833"/>
      <c r="T228" s="833"/>
      <c r="U228" s="833"/>
      <c r="V228" s="833"/>
      <c r="Y228" s="831"/>
      <c r="AN228" s="994"/>
      <c r="AO228" s="994"/>
    </row>
    <row r="229" spans="1:41" ht="15.75" customHeight="1" x14ac:dyDescent="0.25">
      <c r="A229" s="2519"/>
      <c r="B229" s="2660">
        <v>2</v>
      </c>
      <c r="C229" s="2661" t="s">
        <v>30</v>
      </c>
      <c r="D229" s="961"/>
      <c r="E229" s="1259"/>
      <c r="F229" s="1259"/>
      <c r="G229" s="2662">
        <v>10</v>
      </c>
      <c r="H229" s="2662"/>
      <c r="I229" s="956" t="s">
        <v>286</v>
      </c>
      <c r="J229" s="956"/>
      <c r="K229" s="956"/>
      <c r="L229" s="956"/>
      <c r="M229" s="956"/>
      <c r="N229" s="960"/>
      <c r="O229" s="831"/>
      <c r="P229" s="1380" t="s">
        <v>710</v>
      </c>
      <c r="Q229" s="994"/>
      <c r="R229" s="833"/>
      <c r="S229" s="833"/>
      <c r="T229" s="833"/>
      <c r="U229" s="833"/>
      <c r="V229" s="833"/>
      <c r="Y229" s="831"/>
      <c r="AN229" s="994"/>
      <c r="AO229" s="994"/>
    </row>
    <row r="230" spans="1:41" ht="15.75" customHeight="1" x14ac:dyDescent="0.25">
      <c r="A230" s="2519"/>
      <c r="B230" s="2660"/>
      <c r="C230" s="2661"/>
      <c r="D230" s="2663" t="s">
        <v>107</v>
      </c>
      <c r="E230" s="1259"/>
      <c r="F230" s="1259"/>
      <c r="G230" s="2662"/>
      <c r="H230" s="2662"/>
      <c r="I230" s="956" t="s">
        <v>287</v>
      </c>
      <c r="J230" s="956"/>
      <c r="K230" s="956"/>
      <c r="L230" s="956"/>
      <c r="M230" s="956"/>
      <c r="N230" s="960"/>
      <c r="O230" s="831"/>
      <c r="P230" s="1380" t="s">
        <v>710</v>
      </c>
      <c r="Q230" s="994"/>
      <c r="R230" s="833"/>
      <c r="S230" s="833"/>
      <c r="T230" s="833"/>
      <c r="U230" s="833"/>
      <c r="V230" s="833"/>
      <c r="Y230" s="831"/>
      <c r="AN230" s="994"/>
      <c r="AO230" s="994"/>
    </row>
    <row r="231" spans="1:41" ht="16.5" customHeight="1" x14ac:dyDescent="0.25">
      <c r="A231" s="2519"/>
      <c r="B231" s="963"/>
      <c r="C231" s="963"/>
      <c r="D231" s="2663"/>
      <c r="E231" s="1259"/>
      <c r="F231" s="1259"/>
      <c r="G231" s="2661" t="s">
        <v>109</v>
      </c>
      <c r="H231" s="2661"/>
      <c r="I231" s="956"/>
      <c r="J231" s="956"/>
      <c r="K231" s="956"/>
      <c r="L231" s="956"/>
      <c r="M231" s="956"/>
      <c r="N231" s="960"/>
      <c r="O231" s="831"/>
      <c r="P231" s="1380" t="s">
        <v>710</v>
      </c>
      <c r="Q231" s="994"/>
      <c r="R231" s="833"/>
      <c r="S231" s="833"/>
      <c r="T231" s="833"/>
      <c r="U231" s="833"/>
      <c r="V231" s="833"/>
      <c r="Y231" s="831"/>
      <c r="AN231" s="994"/>
      <c r="AO231" s="994"/>
    </row>
    <row r="232" spans="1:41" ht="15.75" customHeight="1" x14ac:dyDescent="0.25">
      <c r="A232" s="2519"/>
      <c r="B232" s="1260" t="s">
        <v>39</v>
      </c>
      <c r="C232" s="1260" t="s">
        <v>103</v>
      </c>
      <c r="D232" s="1260" t="s">
        <v>36</v>
      </c>
      <c r="E232" s="1259"/>
      <c r="F232" s="1259"/>
      <c r="G232" s="964"/>
      <c r="H232" s="961"/>
      <c r="I232" s="956"/>
      <c r="J232" s="956"/>
      <c r="K232" s="956"/>
      <c r="L232" s="956"/>
      <c r="M232" s="956"/>
      <c r="N232" s="960"/>
      <c r="O232" s="831"/>
      <c r="P232" s="1380" t="s">
        <v>710</v>
      </c>
      <c r="Q232" s="994"/>
      <c r="R232" s="833"/>
      <c r="S232" s="833"/>
      <c r="T232" s="833"/>
      <c r="U232" s="833"/>
      <c r="V232" s="833"/>
      <c r="Y232" s="831"/>
      <c r="AN232" s="994"/>
      <c r="AO232" s="994"/>
    </row>
    <row r="233" spans="1:41" ht="15.75" customHeight="1" x14ac:dyDescent="0.25">
      <c r="A233" s="2519"/>
      <c r="B233" s="965">
        <v>4</v>
      </c>
      <c r="C233" s="966" t="s">
        <v>111</v>
      </c>
      <c r="D233" s="967" t="s">
        <v>112</v>
      </c>
      <c r="E233" s="1259"/>
      <c r="F233" s="1259"/>
      <c r="G233" s="950">
        <f>(B233/B229)*G229</f>
        <v>20</v>
      </c>
      <c r="H233" s="968" t="str">
        <f t="shared" ref="H233:H251" si="2">C233</f>
        <v>grappes</v>
      </c>
      <c r="I233" s="956"/>
      <c r="J233" s="956"/>
      <c r="K233" s="956"/>
      <c r="L233" s="956"/>
      <c r="M233" s="956"/>
      <c r="N233" s="960"/>
      <c r="O233" s="831"/>
      <c r="P233" s="1380" t="s">
        <v>710</v>
      </c>
      <c r="Q233" s="994"/>
      <c r="R233" s="833"/>
      <c r="S233" s="833"/>
      <c r="T233" s="833"/>
      <c r="U233" s="833"/>
      <c r="V233" s="833"/>
      <c r="Y233" s="831"/>
      <c r="AN233" s="994"/>
      <c r="AO233" s="994"/>
    </row>
    <row r="234" spans="1:41" ht="15.75" customHeight="1" x14ac:dyDescent="0.25">
      <c r="A234" s="2519"/>
      <c r="B234" s="965">
        <v>1</v>
      </c>
      <c r="C234" s="966" t="s">
        <v>114</v>
      </c>
      <c r="D234" s="967" t="s">
        <v>115</v>
      </c>
      <c r="E234" s="1259"/>
      <c r="F234" s="1259"/>
      <c r="G234" s="950">
        <f>(B234/B229)*G229</f>
        <v>5</v>
      </c>
      <c r="H234" s="968" t="str">
        <f t="shared" si="2"/>
        <v>œuf</v>
      </c>
      <c r="I234" s="956"/>
      <c r="J234" s="956"/>
      <c r="K234" s="956"/>
      <c r="L234" s="956"/>
      <c r="M234" s="956"/>
      <c r="N234" s="960"/>
      <c r="O234" s="831"/>
      <c r="P234" s="1380" t="s">
        <v>710</v>
      </c>
      <c r="Q234" s="994"/>
      <c r="R234" s="833"/>
      <c r="S234" s="833"/>
      <c r="T234" s="833"/>
      <c r="U234" s="833"/>
      <c r="V234" s="833"/>
      <c r="Y234" s="831"/>
      <c r="AN234" s="994"/>
      <c r="AO234" s="994"/>
    </row>
    <row r="235" spans="1:41" ht="15.75" customHeight="1" x14ac:dyDescent="0.25">
      <c r="A235" s="2519"/>
      <c r="B235" s="969">
        <v>0.1</v>
      </c>
      <c r="C235" s="966" t="s">
        <v>116</v>
      </c>
      <c r="D235" s="967" t="s">
        <v>117</v>
      </c>
      <c r="E235" s="1259"/>
      <c r="F235" s="1259"/>
      <c r="G235" s="953">
        <f>(B235/B229)*G229</f>
        <v>0.5</v>
      </c>
      <c r="H235" s="968" t="str">
        <f t="shared" si="2"/>
        <v>kg</v>
      </c>
      <c r="I235" s="956"/>
      <c r="J235" s="956"/>
      <c r="K235" s="956"/>
      <c r="L235" s="956"/>
      <c r="M235" s="956"/>
      <c r="N235" s="960"/>
      <c r="O235" s="831"/>
      <c r="P235" s="1380" t="s">
        <v>710</v>
      </c>
      <c r="Q235" s="994"/>
      <c r="R235" s="833"/>
      <c r="S235" s="833"/>
      <c r="T235" s="833"/>
      <c r="U235" s="833"/>
      <c r="V235" s="833"/>
      <c r="Y235" s="831"/>
      <c r="AN235" s="994"/>
      <c r="AO235" s="994"/>
    </row>
    <row r="236" spans="1:41" ht="18.75" customHeight="1" x14ac:dyDescent="0.25">
      <c r="A236" s="2519"/>
      <c r="B236" s="965">
        <v>1</v>
      </c>
      <c r="C236" s="966" t="s">
        <v>118</v>
      </c>
      <c r="D236" s="967" t="s">
        <v>119</v>
      </c>
      <c r="E236" s="1259"/>
      <c r="F236" s="1259"/>
      <c r="G236" s="952">
        <f>(B236/B229)*G229</f>
        <v>5</v>
      </c>
      <c r="H236" s="968" t="str">
        <f t="shared" si="2"/>
        <v>blanc</v>
      </c>
      <c r="I236" s="956"/>
      <c r="J236" s="956"/>
      <c r="K236" s="956"/>
      <c r="L236" s="956"/>
      <c r="M236" s="956"/>
      <c r="N236" s="960"/>
      <c r="O236" s="994"/>
      <c r="P236" s="1739" t="s">
        <v>717</v>
      </c>
      <c r="Q236" s="994"/>
      <c r="R236" s="833"/>
      <c r="S236" s="833"/>
      <c r="T236" s="833"/>
      <c r="U236" s="833"/>
      <c r="V236" s="833"/>
      <c r="Y236" s="831"/>
      <c r="AN236" s="994"/>
      <c r="AO236" s="994"/>
    </row>
    <row r="237" spans="1:41" ht="18.75" customHeight="1" x14ac:dyDescent="0.25">
      <c r="A237" s="2519"/>
      <c r="B237" s="969">
        <v>0.125</v>
      </c>
      <c r="C237" s="966" t="s">
        <v>116</v>
      </c>
      <c r="D237" s="967" t="s">
        <v>120</v>
      </c>
      <c r="E237" s="1259"/>
      <c r="F237" s="1259"/>
      <c r="G237" s="953">
        <f>(B237/B229)*G229</f>
        <v>0.625</v>
      </c>
      <c r="H237" s="968" t="str">
        <f t="shared" si="2"/>
        <v>kg</v>
      </c>
      <c r="I237" s="956"/>
      <c r="J237" s="956"/>
      <c r="K237" s="956"/>
      <c r="L237" s="956"/>
      <c r="M237" s="956"/>
      <c r="N237" s="960"/>
      <c r="O237" s="994"/>
      <c r="P237" s="1739" t="s">
        <v>717</v>
      </c>
      <c r="Q237" s="994"/>
      <c r="R237" s="833"/>
      <c r="S237" s="833"/>
      <c r="T237" s="833"/>
      <c r="U237" s="833"/>
      <c r="V237" s="833"/>
      <c r="Y237" s="831"/>
      <c r="AN237" s="994"/>
      <c r="AO237" s="994"/>
    </row>
    <row r="238" spans="1:41" ht="15.75" x14ac:dyDescent="0.25">
      <c r="A238" s="2519"/>
      <c r="B238" s="965">
        <v>1</v>
      </c>
      <c r="C238" s="966" t="s">
        <v>121</v>
      </c>
      <c r="D238" s="967" t="s">
        <v>122</v>
      </c>
      <c r="E238" s="1259"/>
      <c r="F238" s="1259"/>
      <c r="G238" s="952">
        <f>(B238/B229)*G229</f>
        <v>5</v>
      </c>
      <c r="H238" s="968" t="str">
        <f t="shared" si="2"/>
        <v>C à S</v>
      </c>
      <c r="I238" s="956"/>
      <c r="J238" s="956"/>
      <c r="K238" s="956"/>
      <c r="L238" s="956"/>
      <c r="M238" s="956"/>
      <c r="N238" s="960"/>
      <c r="O238" s="994"/>
      <c r="P238" s="1739" t="s">
        <v>717</v>
      </c>
      <c r="Q238" s="994"/>
      <c r="R238" s="833"/>
      <c r="S238" s="833"/>
      <c r="T238" s="833"/>
      <c r="U238" s="833"/>
      <c r="V238" s="833"/>
      <c r="Y238" s="831"/>
      <c r="AN238" s="994"/>
      <c r="AO238" s="994"/>
    </row>
    <row r="239" spans="1:41" ht="15.75" x14ac:dyDescent="0.25">
      <c r="A239" s="2519"/>
      <c r="B239" s="969">
        <v>0.08</v>
      </c>
      <c r="C239" s="966" t="s">
        <v>116</v>
      </c>
      <c r="D239" s="967" t="s">
        <v>123</v>
      </c>
      <c r="E239" s="1259"/>
      <c r="F239" s="1259"/>
      <c r="G239" s="953">
        <f>(B239/B229)*G229</f>
        <v>0.4</v>
      </c>
      <c r="H239" s="968" t="str">
        <f t="shared" si="2"/>
        <v>kg</v>
      </c>
      <c r="I239" s="956"/>
      <c r="J239" s="956"/>
      <c r="K239" s="956"/>
      <c r="L239" s="956"/>
      <c r="M239" s="956"/>
      <c r="N239" s="960"/>
      <c r="O239" s="994"/>
      <c r="P239" s="1739" t="s">
        <v>717</v>
      </c>
      <c r="Q239" s="994"/>
      <c r="R239" s="833"/>
      <c r="S239" s="833"/>
      <c r="T239" s="833"/>
      <c r="U239" s="833"/>
      <c r="V239" s="833"/>
      <c r="Y239" s="831"/>
      <c r="AN239" s="994"/>
      <c r="AO239" s="994"/>
    </row>
    <row r="240" spans="1:41" ht="18.75" customHeight="1" x14ac:dyDescent="0.25">
      <c r="A240" s="2519"/>
      <c r="B240" s="965"/>
      <c r="C240" s="966"/>
      <c r="D240" s="967"/>
      <c r="E240" s="1259"/>
      <c r="F240" s="1259"/>
      <c r="G240" s="970">
        <f>(B240/B229)*G229</f>
        <v>0</v>
      </c>
      <c r="H240" s="968">
        <f t="shared" si="2"/>
        <v>0</v>
      </c>
      <c r="I240" s="956"/>
      <c r="J240" s="956"/>
      <c r="K240" s="956"/>
      <c r="L240" s="956"/>
      <c r="M240" s="956"/>
      <c r="N240" s="960"/>
      <c r="O240" s="994"/>
      <c r="P240" s="1739" t="s">
        <v>717</v>
      </c>
      <c r="Q240" s="994"/>
      <c r="R240" s="833"/>
      <c r="S240" s="833"/>
      <c r="T240" s="833"/>
      <c r="U240" s="833"/>
      <c r="V240" s="833"/>
      <c r="Y240" s="831"/>
      <c r="AN240" s="994"/>
      <c r="AO240" s="994"/>
    </row>
    <row r="241" spans="1:42" ht="23.25" customHeight="1" x14ac:dyDescent="0.25">
      <c r="A241" s="2519"/>
      <c r="B241" s="965"/>
      <c r="C241" s="966"/>
      <c r="D241" s="967"/>
      <c r="E241" s="1259"/>
      <c r="F241" s="1259"/>
      <c r="G241" s="970">
        <f>(B241/B229)*G229</f>
        <v>0</v>
      </c>
      <c r="H241" s="968">
        <f t="shared" si="2"/>
        <v>0</v>
      </c>
      <c r="I241" s="956"/>
      <c r="J241" s="956"/>
      <c r="K241" s="956"/>
      <c r="L241" s="956"/>
      <c r="M241" s="956"/>
      <c r="N241" s="960"/>
      <c r="O241" s="994"/>
      <c r="P241" s="1739" t="s">
        <v>717</v>
      </c>
      <c r="Q241" s="994"/>
      <c r="R241" s="833"/>
      <c r="S241" s="833"/>
      <c r="T241" s="833"/>
      <c r="U241" s="833"/>
      <c r="V241" s="833"/>
      <c r="Y241" s="831"/>
      <c r="AN241" s="994"/>
      <c r="AO241" s="994"/>
    </row>
    <row r="242" spans="1:42" ht="15.75" x14ac:dyDescent="0.25">
      <c r="A242" s="2519"/>
      <c r="B242" s="965"/>
      <c r="C242" s="966"/>
      <c r="D242" s="967"/>
      <c r="E242" s="1259"/>
      <c r="F242" s="1259"/>
      <c r="G242" s="970">
        <f>(B242/B229)*G229</f>
        <v>0</v>
      </c>
      <c r="H242" s="968">
        <f t="shared" si="2"/>
        <v>0</v>
      </c>
      <c r="I242" s="956"/>
      <c r="J242" s="956"/>
      <c r="K242" s="956"/>
      <c r="L242" s="956"/>
      <c r="M242" s="956"/>
      <c r="N242" s="960"/>
      <c r="O242" s="994"/>
      <c r="P242" s="1739" t="s">
        <v>717</v>
      </c>
      <c r="Q242" s="994"/>
      <c r="R242" s="833"/>
      <c r="S242" s="833"/>
      <c r="T242" s="833"/>
      <c r="U242" s="833"/>
      <c r="V242" s="833"/>
      <c r="Y242" s="831"/>
      <c r="AN242" s="994"/>
      <c r="AO242" s="994"/>
    </row>
    <row r="243" spans="1:42" ht="23.25" customHeight="1" x14ac:dyDescent="0.25">
      <c r="A243" s="2519"/>
      <c r="B243" s="965"/>
      <c r="C243" s="966"/>
      <c r="D243" s="967"/>
      <c r="E243" s="1259"/>
      <c r="F243" s="1259"/>
      <c r="G243" s="970">
        <f>(B243/B229)*G229</f>
        <v>0</v>
      </c>
      <c r="H243" s="968">
        <f t="shared" si="2"/>
        <v>0</v>
      </c>
      <c r="I243" s="956"/>
      <c r="J243" s="956"/>
      <c r="K243" s="956"/>
      <c r="L243" s="956"/>
      <c r="M243" s="956"/>
      <c r="N243" s="960"/>
      <c r="O243" s="994"/>
      <c r="P243" s="1739" t="s">
        <v>717</v>
      </c>
      <c r="Q243" s="994"/>
      <c r="R243" s="833"/>
      <c r="S243" s="833"/>
      <c r="T243" s="833"/>
      <c r="U243" s="833"/>
      <c r="V243" s="833"/>
      <c r="Y243" s="831"/>
      <c r="AN243" s="994"/>
      <c r="AO243" s="994"/>
    </row>
    <row r="244" spans="1:42" ht="15.75" x14ac:dyDescent="0.25">
      <c r="A244" s="2519"/>
      <c r="B244" s="965"/>
      <c r="C244" s="966"/>
      <c r="D244" s="967"/>
      <c r="E244" s="1259"/>
      <c r="F244" s="1259"/>
      <c r="G244" s="970">
        <f>(B244/B229)*G229</f>
        <v>0</v>
      </c>
      <c r="H244" s="968">
        <f t="shared" si="2"/>
        <v>0</v>
      </c>
      <c r="I244" s="956"/>
      <c r="J244" s="956"/>
      <c r="K244" s="956"/>
      <c r="L244" s="956"/>
      <c r="M244" s="956"/>
      <c r="N244" s="960"/>
      <c r="O244" s="994"/>
      <c r="P244" s="1739" t="s">
        <v>717</v>
      </c>
      <c r="Q244" s="994"/>
      <c r="R244" s="833"/>
      <c r="S244" s="833"/>
      <c r="T244" s="833"/>
      <c r="U244" s="833"/>
      <c r="V244" s="833"/>
      <c r="Y244" s="831"/>
      <c r="AN244" s="994"/>
      <c r="AO244" s="994"/>
    </row>
    <row r="245" spans="1:42" ht="15.75" x14ac:dyDescent="0.25">
      <c r="A245" s="2519"/>
      <c r="B245" s="965"/>
      <c r="C245" s="966"/>
      <c r="D245" s="967"/>
      <c r="E245" s="1259"/>
      <c r="F245" s="1259"/>
      <c r="G245" s="970">
        <f>(B245/B229)*G229</f>
        <v>0</v>
      </c>
      <c r="H245" s="968">
        <f t="shared" si="2"/>
        <v>0</v>
      </c>
      <c r="I245" s="956"/>
      <c r="J245" s="956"/>
      <c r="K245" s="956"/>
      <c r="L245" s="956"/>
      <c r="M245" s="956"/>
      <c r="N245" s="960"/>
      <c r="O245" s="994"/>
      <c r="P245" s="1739" t="s">
        <v>717</v>
      </c>
      <c r="Q245" s="994"/>
      <c r="R245" s="833"/>
      <c r="S245" s="833"/>
      <c r="T245" s="833"/>
      <c r="U245" s="833"/>
      <c r="V245" s="833"/>
      <c r="Y245" s="831"/>
      <c r="AN245" s="994"/>
      <c r="AO245" s="994"/>
    </row>
    <row r="246" spans="1:42" ht="18.75" customHeight="1" x14ac:dyDescent="0.25">
      <c r="A246" s="2519"/>
      <c r="B246" s="965"/>
      <c r="C246" s="966"/>
      <c r="D246" s="967"/>
      <c r="E246" s="1259"/>
      <c r="F246" s="1259"/>
      <c r="G246" s="970">
        <f>(B246/B229)*G229</f>
        <v>0</v>
      </c>
      <c r="H246" s="968">
        <f t="shared" si="2"/>
        <v>0</v>
      </c>
      <c r="I246" s="956"/>
      <c r="J246" s="956"/>
      <c r="K246" s="956"/>
      <c r="L246" s="956"/>
      <c r="M246" s="956"/>
      <c r="N246" s="960"/>
      <c r="O246" s="994"/>
      <c r="P246" s="1739" t="s">
        <v>717</v>
      </c>
      <c r="Q246" s="994"/>
      <c r="R246" s="833"/>
      <c r="S246" s="833"/>
      <c r="T246" s="833"/>
      <c r="U246" s="833"/>
      <c r="V246" s="833"/>
      <c r="Y246" s="831"/>
      <c r="AN246" s="994"/>
      <c r="AO246" s="994"/>
    </row>
    <row r="247" spans="1:42" ht="15.75" x14ac:dyDescent="0.25">
      <c r="A247" s="2519"/>
      <c r="B247" s="965"/>
      <c r="C247" s="966"/>
      <c r="D247" s="967"/>
      <c r="E247" s="1259"/>
      <c r="F247" s="1259"/>
      <c r="G247" s="970">
        <f>(B247/B229)*G229</f>
        <v>0</v>
      </c>
      <c r="H247" s="968">
        <f t="shared" si="2"/>
        <v>0</v>
      </c>
      <c r="I247" s="956"/>
      <c r="J247" s="956"/>
      <c r="K247" s="956"/>
      <c r="L247" s="956"/>
      <c r="M247" s="956"/>
      <c r="N247" s="960"/>
      <c r="O247" s="994"/>
      <c r="P247" s="1739" t="s">
        <v>717</v>
      </c>
      <c r="Q247" s="994"/>
      <c r="R247" s="833"/>
      <c r="S247" s="833"/>
      <c r="T247" s="833"/>
      <c r="U247" s="833"/>
      <c r="V247" s="833"/>
      <c r="Y247" s="831"/>
      <c r="AN247" s="994"/>
      <c r="AO247" s="994"/>
    </row>
    <row r="248" spans="1:42" ht="15.75" x14ac:dyDescent="0.25">
      <c r="A248" s="2519"/>
      <c r="B248" s="965"/>
      <c r="C248" s="966"/>
      <c r="D248" s="967"/>
      <c r="E248" s="1259"/>
      <c r="F248" s="1259"/>
      <c r="G248" s="970">
        <f>(B248/B229)*G229</f>
        <v>0</v>
      </c>
      <c r="H248" s="968">
        <f t="shared" si="2"/>
        <v>0</v>
      </c>
      <c r="I248" s="956"/>
      <c r="J248" s="956"/>
      <c r="K248" s="956"/>
      <c r="L248" s="956"/>
      <c r="M248" s="956"/>
      <c r="N248" s="960"/>
      <c r="O248" s="994"/>
      <c r="P248" s="1739" t="s">
        <v>717</v>
      </c>
      <c r="Q248" s="994"/>
      <c r="R248" s="833"/>
      <c r="S248" s="833"/>
      <c r="T248" s="833"/>
      <c r="U248" s="833"/>
      <c r="V248" s="833"/>
      <c r="Y248" s="831"/>
      <c r="AN248" s="994"/>
      <c r="AO248" s="994"/>
    </row>
    <row r="249" spans="1:42" ht="15.75" x14ac:dyDescent="0.25">
      <c r="A249" s="2519"/>
      <c r="B249" s="965"/>
      <c r="C249" s="966"/>
      <c r="D249" s="967"/>
      <c r="E249" s="1259"/>
      <c r="F249" s="1259"/>
      <c r="G249" s="970">
        <f>(B249/B229)*G229</f>
        <v>0</v>
      </c>
      <c r="H249" s="968">
        <f t="shared" si="2"/>
        <v>0</v>
      </c>
      <c r="I249" s="956"/>
      <c r="J249" s="956"/>
      <c r="K249" s="956"/>
      <c r="L249" s="956"/>
      <c r="M249" s="956"/>
      <c r="N249" s="960"/>
      <c r="O249" s="994"/>
      <c r="P249" s="1739" t="s">
        <v>717</v>
      </c>
      <c r="Q249" s="994"/>
      <c r="R249" s="833"/>
      <c r="S249" s="833"/>
      <c r="T249" s="833"/>
      <c r="U249" s="833"/>
      <c r="V249" s="833"/>
      <c r="Y249" s="831"/>
      <c r="AN249" s="994"/>
      <c r="AO249" s="994"/>
    </row>
    <row r="250" spans="1:42" ht="18.75" customHeight="1" x14ac:dyDescent="0.25">
      <c r="A250" s="2519"/>
      <c r="B250" s="965"/>
      <c r="C250" s="966"/>
      <c r="D250" s="967"/>
      <c r="E250" s="1259"/>
      <c r="F250" s="1259"/>
      <c r="G250" s="970">
        <f>(B250/B229)*G229</f>
        <v>0</v>
      </c>
      <c r="H250" s="968">
        <f t="shared" si="2"/>
        <v>0</v>
      </c>
      <c r="I250" s="956"/>
      <c r="J250" s="956"/>
      <c r="K250" s="956"/>
      <c r="L250" s="956"/>
      <c r="M250" s="956"/>
      <c r="N250" s="960"/>
      <c r="O250" s="994"/>
      <c r="P250" s="1739" t="s">
        <v>717</v>
      </c>
      <c r="Q250" s="994"/>
      <c r="R250" s="833"/>
      <c r="S250" s="833"/>
      <c r="T250" s="833"/>
      <c r="U250" s="833"/>
      <c r="V250" s="833"/>
      <c r="Y250" s="831"/>
      <c r="AN250" s="994"/>
      <c r="AO250" s="994"/>
    </row>
    <row r="251" spans="1:42" ht="15.75" x14ac:dyDescent="0.25">
      <c r="A251" s="2519"/>
      <c r="B251" s="965"/>
      <c r="C251" s="966"/>
      <c r="D251" s="967" t="s">
        <v>124</v>
      </c>
      <c r="E251" s="1259"/>
      <c r="F251" s="1259"/>
      <c r="G251" s="970">
        <f>(B251/B229)*G229</f>
        <v>0</v>
      </c>
      <c r="H251" s="968">
        <f t="shared" si="2"/>
        <v>0</v>
      </c>
      <c r="I251" s="956"/>
      <c r="J251" s="956"/>
      <c r="K251" s="956"/>
      <c r="L251" s="956"/>
      <c r="M251" s="956"/>
      <c r="N251" s="960"/>
      <c r="O251" s="994"/>
      <c r="P251" s="1739" t="s">
        <v>717</v>
      </c>
      <c r="Q251" s="994"/>
      <c r="R251" s="833"/>
      <c r="S251" s="833"/>
      <c r="T251" s="833"/>
      <c r="U251" s="833"/>
      <c r="V251" s="833"/>
      <c r="Y251" s="831"/>
      <c r="AN251" s="831"/>
      <c r="AO251" s="831"/>
      <c r="AP251" s="831"/>
    </row>
    <row r="252" spans="1:42" ht="15.75" x14ac:dyDescent="0.25">
      <c r="A252" s="2519"/>
      <c r="B252" s="965">
        <v>2</v>
      </c>
      <c r="C252" s="966" t="s">
        <v>125</v>
      </c>
      <c r="D252" s="967" t="s">
        <v>126</v>
      </c>
      <c r="E252" s="1259"/>
      <c r="F252" s="1259"/>
      <c r="G252" s="950">
        <f>(B252/B229)*G229</f>
        <v>10</v>
      </c>
      <c r="H252" s="968" t="str">
        <f>C252</f>
        <v>pincées</v>
      </c>
      <c r="I252" s="956"/>
      <c r="J252" s="956"/>
      <c r="K252" s="956"/>
      <c r="L252" s="956"/>
      <c r="M252" s="956"/>
      <c r="N252" s="960"/>
      <c r="O252" s="994"/>
      <c r="P252" s="1739" t="s">
        <v>717</v>
      </c>
      <c r="Q252" s="994"/>
      <c r="R252" s="833"/>
      <c r="S252" s="833"/>
      <c r="T252" s="833"/>
      <c r="U252" s="833"/>
      <c r="V252" s="833"/>
      <c r="Y252" s="831"/>
      <c r="AN252" s="902"/>
      <c r="AO252" s="902"/>
    </row>
    <row r="253" spans="1:42" ht="15.75" customHeight="1" x14ac:dyDescent="0.25">
      <c r="A253" s="2519"/>
      <c r="B253" s="971"/>
      <c r="C253" s="972"/>
      <c r="D253" s="961"/>
      <c r="E253" s="961"/>
      <c r="F253" s="961"/>
      <c r="G253" s="964"/>
      <c r="H253" s="961"/>
      <c r="I253" s="956"/>
      <c r="J253" s="956"/>
      <c r="K253" s="956"/>
      <c r="L253" s="956"/>
      <c r="M253" s="956"/>
      <c r="N253" s="960"/>
      <c r="O253" s="831"/>
      <c r="P253" s="1380" t="s">
        <v>710</v>
      </c>
      <c r="Q253" s="994"/>
      <c r="R253" s="833"/>
      <c r="S253" s="833"/>
      <c r="T253" s="833"/>
      <c r="U253" s="833"/>
      <c r="V253" s="833"/>
      <c r="Y253" s="831"/>
      <c r="AN253" s="902"/>
      <c r="AO253" s="902"/>
    </row>
    <row r="254" spans="1:42" ht="15.75" x14ac:dyDescent="0.25">
      <c r="A254" s="2519"/>
      <c r="B254" s="2685"/>
      <c r="C254" s="2685"/>
      <c r="D254" s="2685"/>
      <c r="E254" s="2685"/>
      <c r="F254" s="2685"/>
      <c r="G254" s="2685"/>
      <c r="H254" s="2685"/>
      <c r="I254" s="2685"/>
      <c r="J254" s="2685"/>
      <c r="K254" s="2685"/>
      <c r="L254" s="2685"/>
      <c r="M254" s="2685"/>
      <c r="N254" s="2686"/>
      <c r="O254" s="831"/>
      <c r="P254" s="1380" t="s">
        <v>710</v>
      </c>
      <c r="Q254" s="994"/>
      <c r="R254" s="833"/>
      <c r="S254" s="833"/>
      <c r="T254" s="833"/>
      <c r="U254" s="833"/>
      <c r="V254" s="833"/>
      <c r="Y254" s="831"/>
      <c r="AN254" s="831"/>
      <c r="AO254" s="831"/>
      <c r="AP254" s="831"/>
    </row>
    <row r="255" spans="1:42" ht="18.75" x14ac:dyDescent="0.25">
      <c r="A255" s="2519"/>
      <c r="B255" s="1258" t="s">
        <v>24</v>
      </c>
      <c r="C255" s="898" t="s">
        <v>127</v>
      </c>
      <c r="D255" s="2446"/>
      <c r="E255" s="2447"/>
      <c r="F255" s="2447"/>
      <c r="G255" s="2447"/>
      <c r="H255" s="2447"/>
      <c r="I255" s="2447"/>
      <c r="J255" s="2447"/>
      <c r="K255" s="2447"/>
      <c r="L255" s="2447"/>
      <c r="M255" s="2447"/>
      <c r="N255" s="2687"/>
      <c r="O255" s="831"/>
      <c r="P255" s="1380" t="s">
        <v>710</v>
      </c>
      <c r="Q255" s="994"/>
      <c r="R255" s="833"/>
      <c r="S255" s="833"/>
      <c r="T255" s="833"/>
      <c r="U255" s="833"/>
      <c r="V255" s="833"/>
      <c r="Y255" s="831"/>
    </row>
    <row r="256" spans="1:42" ht="15" customHeight="1" x14ac:dyDescent="0.25">
      <c r="A256" s="2519"/>
      <c r="B256" s="2674" t="s">
        <v>851</v>
      </c>
      <c r="C256" s="2674"/>
      <c r="D256" s="2674"/>
      <c r="E256" s="2674"/>
      <c r="F256" s="2674"/>
      <c r="G256" s="2674"/>
      <c r="H256" s="2674"/>
      <c r="I256" s="2674"/>
      <c r="J256" s="2674"/>
      <c r="K256" s="2674"/>
      <c r="L256" s="2674"/>
      <c r="M256" s="2674"/>
      <c r="N256" s="2675"/>
      <c r="O256" s="831"/>
      <c r="P256" s="1380" t="s">
        <v>710</v>
      </c>
      <c r="Q256" s="994"/>
      <c r="R256" s="833"/>
      <c r="S256" s="833"/>
      <c r="T256" s="833"/>
      <c r="U256" s="833"/>
      <c r="V256" s="833"/>
      <c r="Y256" s="831"/>
    </row>
    <row r="257" spans="1:25" ht="15.75" x14ac:dyDescent="0.25">
      <c r="A257" s="2519"/>
      <c r="B257" s="2674"/>
      <c r="C257" s="2674"/>
      <c r="D257" s="2674"/>
      <c r="E257" s="2674"/>
      <c r="F257" s="2674"/>
      <c r="G257" s="2674"/>
      <c r="H257" s="2674"/>
      <c r="I257" s="2674"/>
      <c r="J257" s="2674"/>
      <c r="K257" s="2674"/>
      <c r="L257" s="2674"/>
      <c r="M257" s="2674"/>
      <c r="N257" s="2675"/>
      <c r="O257" s="831"/>
      <c r="P257" s="1380" t="s">
        <v>710</v>
      </c>
      <c r="Q257" s="994"/>
      <c r="R257" s="833"/>
      <c r="S257" s="833"/>
      <c r="T257" s="833"/>
      <c r="U257" s="833"/>
      <c r="V257" s="833"/>
      <c r="Y257" s="831"/>
    </row>
    <row r="258" spans="1:25" ht="18.75" x14ac:dyDescent="0.25">
      <c r="A258" s="2519"/>
      <c r="B258" s="2676" t="s">
        <v>375</v>
      </c>
      <c r="C258" s="2677"/>
      <c r="D258" s="2677"/>
      <c r="E258" s="2677"/>
      <c r="F258" s="2677"/>
      <c r="G258" s="2677"/>
      <c r="H258" s="2677"/>
      <c r="I258" s="2677"/>
      <c r="J258" s="2677"/>
      <c r="K258" s="2677"/>
      <c r="L258" s="2677"/>
      <c r="M258" s="2677"/>
      <c r="N258" s="2678"/>
      <c r="O258" s="994"/>
      <c r="P258" s="1739" t="s">
        <v>717</v>
      </c>
      <c r="Q258" s="994"/>
      <c r="R258" s="833"/>
      <c r="S258" s="833"/>
      <c r="T258" s="833"/>
      <c r="U258" s="833"/>
      <c r="V258" s="833"/>
      <c r="Y258" s="831"/>
    </row>
    <row r="259" spans="1:25" ht="15.75" x14ac:dyDescent="0.25">
      <c r="A259" s="2519"/>
      <c r="B259" s="949"/>
      <c r="C259" s="949"/>
      <c r="D259" s="950">
        <v>10</v>
      </c>
      <c r="E259" s="951"/>
      <c r="F259" s="952">
        <v>2.5</v>
      </c>
      <c r="G259" s="933"/>
      <c r="H259" s="953">
        <v>0.25</v>
      </c>
      <c r="I259" s="938"/>
      <c r="J259" s="938"/>
      <c r="K259" s="938"/>
      <c r="L259" s="938"/>
      <c r="M259" s="938"/>
      <c r="N259" s="973"/>
      <c r="O259" s="994"/>
      <c r="P259" s="1739" t="s">
        <v>717</v>
      </c>
      <c r="Q259" s="994"/>
      <c r="R259" s="833"/>
      <c r="S259" s="833"/>
      <c r="T259" s="833"/>
      <c r="U259" s="833"/>
      <c r="V259" s="833"/>
      <c r="Y259" s="831"/>
    </row>
    <row r="260" spans="1:25" ht="15.75" x14ac:dyDescent="0.25">
      <c r="A260" s="2519"/>
      <c r="B260" s="949"/>
      <c r="C260" s="949"/>
      <c r="D260" s="974">
        <v>150</v>
      </c>
      <c r="E260" s="938"/>
      <c r="F260" s="975">
        <v>2.5</v>
      </c>
      <c r="G260" s="938"/>
      <c r="H260" s="976">
        <v>0.25</v>
      </c>
      <c r="I260" s="938"/>
      <c r="J260" s="938"/>
      <c r="K260" s="938"/>
      <c r="L260" s="938"/>
      <c r="M260" s="938"/>
      <c r="N260" s="973"/>
      <c r="O260" s="994"/>
      <c r="P260" s="1739" t="s">
        <v>717</v>
      </c>
      <c r="Q260" s="994"/>
      <c r="R260" s="833"/>
      <c r="S260" s="833"/>
      <c r="T260" s="833"/>
      <c r="U260" s="833"/>
      <c r="V260" s="833"/>
      <c r="Y260" s="831"/>
    </row>
    <row r="261" spans="1:25" ht="15" customHeight="1" x14ac:dyDescent="0.25">
      <c r="A261" s="2519"/>
      <c r="B261" s="977" t="s">
        <v>108</v>
      </c>
      <c r="C261" s="977" t="str">
        <f ca="1">CELL("nomfichier")</f>
        <v>C:\Users\Joël Leboucher\Desktop\UPRT a faire\EN CHANTIER\fait\PORTION\[ff-14.B-restauration-10.postits-portions.xlsx]Nota</v>
      </c>
      <c r="D261" s="977"/>
      <c r="E261" s="977"/>
      <c r="F261" s="977"/>
      <c r="G261" s="977"/>
      <c r="H261" s="977"/>
      <c r="I261" s="977"/>
      <c r="J261" s="977"/>
      <c r="K261" s="977"/>
      <c r="L261" s="977"/>
      <c r="M261" s="977"/>
      <c r="N261" s="978"/>
      <c r="O261" s="936"/>
      <c r="P261" s="2361" t="s">
        <v>852</v>
      </c>
      <c r="Q261" s="2361"/>
      <c r="R261" s="936"/>
      <c r="S261" s="936"/>
      <c r="T261" s="936"/>
      <c r="U261" s="936"/>
      <c r="V261" s="936"/>
      <c r="Y261" s="831"/>
    </row>
    <row r="262" spans="1:25" ht="15" customHeight="1" x14ac:dyDescent="0.25">
      <c r="A262" s="2519"/>
      <c r="B262" s="979" t="s">
        <v>110</v>
      </c>
      <c r="C262" s="977" t="s">
        <v>371</v>
      </c>
      <c r="D262" s="977"/>
      <c r="E262" s="977"/>
      <c r="F262" s="977"/>
      <c r="G262" s="977"/>
      <c r="H262" s="977"/>
      <c r="I262" s="977"/>
      <c r="J262" s="977"/>
      <c r="K262" s="977"/>
      <c r="L262" s="977"/>
      <c r="M262" s="977"/>
      <c r="N262" s="978"/>
      <c r="O262" s="936"/>
      <c r="P262" s="2361"/>
      <c r="Q262" s="2361"/>
      <c r="R262" s="936"/>
      <c r="S262" s="936"/>
      <c r="T262" s="936"/>
      <c r="U262" s="936"/>
      <c r="V262" s="936"/>
      <c r="Y262" s="831"/>
    </row>
    <row r="263" spans="1:25" ht="15.75" customHeight="1" thickBot="1" x14ac:dyDescent="0.3">
      <c r="A263" s="2519"/>
      <c r="B263" s="2664" t="s">
        <v>715</v>
      </c>
      <c r="C263" s="2664"/>
      <c r="D263" s="2664"/>
      <c r="E263" s="2664"/>
      <c r="F263" s="2664"/>
      <c r="G263" s="2664"/>
      <c r="H263" s="2664"/>
      <c r="I263" s="2664"/>
      <c r="J263" s="2664"/>
      <c r="K263" s="2664"/>
      <c r="L263" s="2664"/>
      <c r="M263" s="2664"/>
      <c r="N263" s="2665"/>
      <c r="O263" s="936"/>
      <c r="P263" s="2361"/>
      <c r="Q263" s="2361"/>
      <c r="R263" s="936"/>
      <c r="S263" s="936"/>
      <c r="T263" s="936"/>
      <c r="U263" s="936"/>
      <c r="V263" s="936"/>
      <c r="Y263" s="831"/>
    </row>
    <row r="264" spans="1:25" x14ac:dyDescent="0.25">
      <c r="A264" s="834"/>
      <c r="B264" s="834"/>
      <c r="C264" s="834"/>
      <c r="D264" s="834"/>
      <c r="E264" s="834"/>
      <c r="F264" s="834"/>
      <c r="G264" s="834"/>
      <c r="H264" s="834"/>
      <c r="I264" s="834"/>
      <c r="J264" s="834"/>
      <c r="K264" s="834"/>
      <c r="L264" s="834"/>
      <c r="M264" s="834"/>
      <c r="N264" s="834"/>
      <c r="O264" s="900"/>
      <c r="P264" s="722"/>
      <c r="Q264" s="722"/>
      <c r="R264" s="722"/>
      <c r="S264" s="722"/>
      <c r="T264" s="722"/>
      <c r="U264" s="722"/>
      <c r="V264" s="722"/>
      <c r="Y264" s="831"/>
    </row>
    <row r="265" spans="1:25" ht="15.75" thickBot="1" x14ac:dyDescent="0.3">
      <c r="A265" s="831"/>
      <c r="B265" s="822" t="str">
        <f>ADDRESS(ROW(),COLUMN(),4)</f>
        <v>B265</v>
      </c>
      <c r="C265" s="722"/>
      <c r="D265" s="722"/>
      <c r="E265" s="722"/>
      <c r="F265" s="722"/>
      <c r="G265" s="722"/>
      <c r="H265" s="722"/>
      <c r="I265" s="722"/>
      <c r="J265" s="722"/>
      <c r="K265" s="722"/>
      <c r="L265" s="722"/>
      <c r="M265" s="722"/>
      <c r="N265" s="722"/>
      <c r="O265" s="900"/>
      <c r="P265" s="722"/>
      <c r="Q265" s="722"/>
      <c r="R265" s="722"/>
      <c r="S265" s="722"/>
      <c r="T265" s="722"/>
      <c r="U265" s="722"/>
      <c r="V265" s="722"/>
      <c r="Y265" s="831"/>
    </row>
    <row r="266" spans="1:25" ht="15" customHeight="1" x14ac:dyDescent="0.25">
      <c r="A266" s="2571" t="s">
        <v>98</v>
      </c>
      <c r="B266" s="2652" t="s">
        <v>853</v>
      </c>
      <c r="C266" s="2653"/>
      <c r="D266" s="2653"/>
      <c r="E266" s="2653"/>
      <c r="F266" s="2653"/>
      <c r="G266" s="2653"/>
      <c r="H266" s="2653"/>
      <c r="I266" s="2653"/>
      <c r="J266" s="2653"/>
      <c r="K266" s="2653"/>
      <c r="L266" s="2653"/>
      <c r="M266" s="2653"/>
      <c r="N266" s="2656">
        <f>N214</f>
        <v>17</v>
      </c>
      <c r="O266" s="900"/>
      <c r="P266" s="722"/>
      <c r="Q266" s="722"/>
      <c r="R266" s="722"/>
      <c r="S266" s="722"/>
      <c r="T266" s="722"/>
      <c r="U266" s="722"/>
      <c r="V266" s="722"/>
      <c r="Y266" s="831"/>
    </row>
    <row r="267" spans="1:25" ht="15" customHeight="1" x14ac:dyDescent="0.25">
      <c r="A267" s="2519"/>
      <c r="B267" s="2654"/>
      <c r="C267" s="2655"/>
      <c r="D267" s="2655"/>
      <c r="E267" s="2655"/>
      <c r="F267" s="2655"/>
      <c r="G267" s="2655"/>
      <c r="H267" s="2655"/>
      <c r="I267" s="2655"/>
      <c r="J267" s="2655"/>
      <c r="K267" s="2655"/>
      <c r="L267" s="2655"/>
      <c r="M267" s="2655"/>
      <c r="N267" s="2657"/>
      <c r="O267" s="900"/>
      <c r="P267" s="722"/>
      <c r="Q267" s="722"/>
      <c r="R267" s="722"/>
      <c r="S267" s="722"/>
      <c r="T267" s="722"/>
      <c r="U267" s="722"/>
      <c r="V267" s="722"/>
      <c r="Y267" s="831"/>
    </row>
    <row r="268" spans="1:25" ht="18.75" x14ac:dyDescent="0.25">
      <c r="A268" s="948"/>
      <c r="B268" s="1398"/>
      <c r="C268" s="1399"/>
      <c r="D268" s="1399"/>
      <c r="E268" s="1399"/>
      <c r="F268" s="1399"/>
      <c r="G268" s="1399"/>
      <c r="H268" s="1399"/>
      <c r="I268" s="1399"/>
      <c r="J268" s="1399"/>
      <c r="K268" s="1399"/>
      <c r="L268" s="1399"/>
      <c r="M268" s="1399"/>
      <c r="N268" s="1400"/>
      <c r="O268" s="900"/>
      <c r="P268" s="722"/>
      <c r="Q268" s="722"/>
      <c r="R268" s="722"/>
      <c r="S268" s="722"/>
      <c r="T268" s="722"/>
      <c r="U268" s="722"/>
      <c r="V268" s="722"/>
      <c r="Y268" s="831"/>
    </row>
    <row r="269" spans="1:25" ht="15.75" x14ac:dyDescent="0.25">
      <c r="A269" s="948"/>
      <c r="B269" s="1385"/>
      <c r="C269" s="1386"/>
      <c r="D269" s="1387"/>
      <c r="E269" s="1388"/>
      <c r="F269" s="1389"/>
      <c r="G269" s="1390"/>
      <c r="H269" s="1391"/>
      <c r="I269" s="1392"/>
      <c r="J269" s="1392"/>
      <c r="K269" s="1392"/>
      <c r="L269" s="1392"/>
      <c r="M269" s="1392"/>
      <c r="N269" s="1393"/>
      <c r="O269" s="900"/>
      <c r="P269" s="722"/>
      <c r="Q269" s="722"/>
      <c r="R269" s="722"/>
      <c r="S269" s="722"/>
      <c r="T269" s="722"/>
      <c r="U269" s="722"/>
      <c r="V269" s="722"/>
      <c r="Y269" s="831"/>
    </row>
    <row r="270" spans="1:25" x14ac:dyDescent="0.25">
      <c r="A270" s="948"/>
      <c r="B270" s="1385"/>
      <c r="C270" s="1386"/>
      <c r="D270" s="1392"/>
      <c r="E270" s="1392"/>
      <c r="F270" s="1392"/>
      <c r="G270" s="1392"/>
      <c r="H270" s="1392"/>
      <c r="I270" s="1392"/>
      <c r="J270" s="1392"/>
      <c r="K270" s="1392"/>
      <c r="L270" s="1392"/>
      <c r="M270" s="1392"/>
      <c r="N270" s="1393"/>
      <c r="O270" s="900"/>
      <c r="P270" s="722"/>
      <c r="Q270" s="722"/>
      <c r="R270" s="722"/>
      <c r="S270" s="722"/>
      <c r="T270" s="722"/>
      <c r="U270" s="722"/>
      <c r="V270" s="722"/>
      <c r="Y270" s="831"/>
    </row>
    <row r="271" spans="1:25" x14ac:dyDescent="0.25">
      <c r="A271" s="948"/>
      <c r="B271" s="2659" t="s">
        <v>36</v>
      </c>
      <c r="C271" s="2648" t="s">
        <v>97</v>
      </c>
      <c r="D271" s="2648"/>
      <c r="E271" s="2648"/>
      <c r="F271" s="2648"/>
      <c r="G271" s="2648"/>
      <c r="H271" s="2648"/>
      <c r="I271" s="2668" t="s">
        <v>21</v>
      </c>
      <c r="J271" s="2648" t="s">
        <v>23</v>
      </c>
      <c r="K271" s="2648"/>
      <c r="L271" s="2648"/>
      <c r="M271" s="2648"/>
      <c r="N271" s="2649"/>
      <c r="O271" s="900"/>
      <c r="P271" s="722"/>
      <c r="Q271" s="722"/>
      <c r="R271" s="722"/>
      <c r="S271" s="722"/>
      <c r="T271" s="722"/>
      <c r="U271" s="722"/>
      <c r="V271" s="722"/>
      <c r="Y271" s="831"/>
    </row>
    <row r="272" spans="1:25" x14ac:dyDescent="0.25">
      <c r="A272" s="948"/>
      <c r="B272" s="2659"/>
      <c r="C272" s="2648"/>
      <c r="D272" s="2648"/>
      <c r="E272" s="2648"/>
      <c r="F272" s="2648"/>
      <c r="G272" s="2648"/>
      <c r="H272" s="2648"/>
      <c r="I272" s="2668"/>
      <c r="J272" s="2648"/>
      <c r="K272" s="2648"/>
      <c r="L272" s="2648"/>
      <c r="M272" s="2648"/>
      <c r="N272" s="2649"/>
      <c r="O272" s="900"/>
      <c r="P272" s="722"/>
      <c r="Q272" s="722"/>
      <c r="R272" s="722"/>
      <c r="S272" s="722"/>
      <c r="T272" s="722"/>
      <c r="U272" s="722"/>
      <c r="V272" s="722"/>
      <c r="Y272" s="831"/>
    </row>
    <row r="273" spans="1:25" x14ac:dyDescent="0.25">
      <c r="A273" s="948"/>
      <c r="B273" s="2659"/>
      <c r="C273" s="2648"/>
      <c r="D273" s="2648"/>
      <c r="E273" s="2648"/>
      <c r="F273" s="2648"/>
      <c r="G273" s="2648"/>
      <c r="H273" s="2648"/>
      <c r="I273" s="2668"/>
      <c r="J273" s="2648"/>
      <c r="K273" s="2648"/>
      <c r="L273" s="2648"/>
      <c r="M273" s="2648"/>
      <c r="N273" s="2649"/>
      <c r="O273" s="900"/>
      <c r="P273" s="722"/>
      <c r="Q273" s="722"/>
      <c r="R273" s="722"/>
      <c r="S273" s="722"/>
      <c r="T273" s="722"/>
      <c r="U273" s="722"/>
      <c r="V273" s="722"/>
      <c r="Y273" s="831"/>
    </row>
    <row r="274" spans="1:25" ht="21" x14ac:dyDescent="0.25">
      <c r="A274" s="948"/>
      <c r="B274" s="1394"/>
      <c r="C274" s="1395"/>
      <c r="D274" s="1395"/>
      <c r="E274" s="1395"/>
      <c r="F274" s="1395"/>
      <c r="G274" s="1395"/>
      <c r="H274" s="1395"/>
      <c r="I274" s="1396"/>
      <c r="J274" s="1395"/>
      <c r="K274" s="1395"/>
      <c r="L274" s="1395"/>
      <c r="M274" s="1395"/>
      <c r="N274" s="1397"/>
      <c r="O274" s="900"/>
      <c r="P274" s="722"/>
      <c r="Q274" s="722"/>
      <c r="R274" s="722"/>
      <c r="S274" s="722"/>
      <c r="T274" s="722"/>
      <c r="U274" s="722"/>
      <c r="V274" s="722"/>
      <c r="Y274" s="831"/>
    </row>
    <row r="275" spans="1:25" x14ac:dyDescent="0.25">
      <c r="A275" s="948"/>
      <c r="B275" s="2659" t="s">
        <v>39</v>
      </c>
      <c r="C275" s="2648" t="s">
        <v>369</v>
      </c>
      <c r="D275" s="2648"/>
      <c r="E275" s="2648"/>
      <c r="F275" s="2648"/>
      <c r="G275" s="2648"/>
      <c r="H275" s="2648"/>
      <c r="I275" s="2668" t="s">
        <v>22</v>
      </c>
      <c r="J275" s="2648" t="s">
        <v>265</v>
      </c>
      <c r="K275" s="2648"/>
      <c r="L275" s="2648"/>
      <c r="M275" s="2648"/>
      <c r="N275" s="2649"/>
      <c r="O275" s="900"/>
      <c r="P275" s="722"/>
      <c r="Q275" s="722"/>
      <c r="R275" s="722"/>
      <c r="S275" s="722"/>
      <c r="T275" s="722"/>
      <c r="U275" s="722"/>
      <c r="V275" s="722"/>
      <c r="Y275" s="831"/>
    </row>
    <row r="276" spans="1:25" x14ac:dyDescent="0.25">
      <c r="A276" s="948"/>
      <c r="B276" s="2659"/>
      <c r="C276" s="2648"/>
      <c r="D276" s="2648"/>
      <c r="E276" s="2648"/>
      <c r="F276" s="2648"/>
      <c r="G276" s="2648"/>
      <c r="H276" s="2648"/>
      <c r="I276" s="2668"/>
      <c r="J276" s="2648"/>
      <c r="K276" s="2648"/>
      <c r="L276" s="2648"/>
      <c r="M276" s="2648"/>
      <c r="N276" s="2649"/>
      <c r="O276" s="900"/>
      <c r="P276" s="722"/>
      <c r="Q276" s="722"/>
      <c r="R276" s="722"/>
      <c r="S276" s="722"/>
      <c r="T276" s="722"/>
      <c r="U276" s="722"/>
      <c r="V276" s="722"/>
      <c r="Y276" s="831"/>
    </row>
    <row r="277" spans="1:25" x14ac:dyDescent="0.25">
      <c r="A277" s="948"/>
      <c r="B277" s="2659"/>
      <c r="C277" s="2648"/>
      <c r="D277" s="2648"/>
      <c r="E277" s="2648"/>
      <c r="F277" s="2648"/>
      <c r="G277" s="2648"/>
      <c r="H277" s="2648"/>
      <c r="I277" s="2668"/>
      <c r="J277" s="2648"/>
      <c r="K277" s="2648"/>
      <c r="L277" s="2648"/>
      <c r="M277" s="2648"/>
      <c r="N277" s="2649"/>
      <c r="O277" s="900"/>
      <c r="P277" s="722"/>
      <c r="Q277" s="722"/>
      <c r="R277" s="722"/>
      <c r="S277" s="722"/>
      <c r="T277" s="722"/>
      <c r="U277" s="722"/>
      <c r="V277" s="722"/>
      <c r="Y277" s="831"/>
    </row>
    <row r="278" spans="1:25" ht="21" x14ac:dyDescent="0.25">
      <c r="A278" s="948"/>
      <c r="B278" s="1394"/>
      <c r="C278" s="1395"/>
      <c r="D278" s="1395"/>
      <c r="E278" s="1395"/>
      <c r="F278" s="1395"/>
      <c r="G278" s="1395"/>
      <c r="H278" s="1395"/>
      <c r="I278" s="1396"/>
      <c r="J278" s="1395"/>
      <c r="K278" s="1395"/>
      <c r="L278" s="1395"/>
      <c r="M278" s="1395"/>
      <c r="N278" s="1397"/>
      <c r="O278" s="900"/>
      <c r="P278" s="722"/>
      <c r="Q278" s="722"/>
      <c r="R278" s="722"/>
      <c r="S278" s="722"/>
      <c r="T278" s="722"/>
      <c r="U278" s="722"/>
      <c r="V278" s="722"/>
      <c r="Y278" s="831"/>
    </row>
    <row r="279" spans="1:25" x14ac:dyDescent="0.25">
      <c r="A279" s="948"/>
      <c r="B279" s="2659" t="s">
        <v>103</v>
      </c>
      <c r="C279" s="2648" t="s">
        <v>104</v>
      </c>
      <c r="D279" s="2648"/>
      <c r="E279" s="2648"/>
      <c r="F279" s="2648"/>
      <c r="G279" s="2648"/>
      <c r="H279" s="2648"/>
      <c r="I279" s="2668" t="s">
        <v>24</v>
      </c>
      <c r="J279" s="2648" t="s">
        <v>105</v>
      </c>
      <c r="K279" s="2648"/>
      <c r="L279" s="2648"/>
      <c r="M279" s="2648"/>
      <c r="N279" s="2649"/>
      <c r="O279" s="900"/>
      <c r="P279" s="722"/>
      <c r="Q279" s="722"/>
      <c r="R279" s="722"/>
      <c r="S279" s="722"/>
      <c r="T279" s="722"/>
      <c r="U279" s="722"/>
      <c r="V279" s="722"/>
      <c r="Y279" s="831"/>
    </row>
    <row r="280" spans="1:25" x14ac:dyDescent="0.25">
      <c r="A280" s="948"/>
      <c r="B280" s="2659"/>
      <c r="C280" s="2648"/>
      <c r="D280" s="2648"/>
      <c r="E280" s="2648"/>
      <c r="F280" s="2648"/>
      <c r="G280" s="2648"/>
      <c r="H280" s="2648"/>
      <c r="I280" s="2668"/>
      <c r="J280" s="2648"/>
      <c r="K280" s="2648"/>
      <c r="L280" s="2648"/>
      <c r="M280" s="2648"/>
      <c r="N280" s="2649"/>
      <c r="O280" s="900"/>
      <c r="P280" s="722"/>
      <c r="Q280" s="722"/>
      <c r="R280" s="722"/>
      <c r="S280" s="722"/>
      <c r="T280" s="722"/>
      <c r="U280" s="722"/>
      <c r="V280" s="722"/>
      <c r="Y280" s="831"/>
    </row>
    <row r="281" spans="1:25" ht="21" x14ac:dyDescent="0.25">
      <c r="A281" s="948"/>
      <c r="B281" s="1394"/>
      <c r="C281" s="1395"/>
      <c r="D281" s="1395"/>
      <c r="E281" s="1395"/>
      <c r="F281" s="1395"/>
      <c r="G281" s="1395"/>
      <c r="H281" s="1395"/>
      <c r="I281" s="2668"/>
      <c r="J281" s="1395"/>
      <c r="K281" s="1395"/>
      <c r="L281" s="1395"/>
      <c r="M281" s="1395"/>
      <c r="N281" s="1397"/>
      <c r="O281" s="900"/>
      <c r="P281" s="722"/>
      <c r="Q281" s="722"/>
      <c r="R281" s="722"/>
      <c r="S281" s="722"/>
      <c r="T281" s="722"/>
      <c r="U281" s="722"/>
      <c r="V281" s="722"/>
      <c r="Y281" s="831"/>
    </row>
    <row r="282" spans="1:25" x14ac:dyDescent="0.25">
      <c r="A282" s="948"/>
      <c r="B282" s="910" t="s">
        <v>108</v>
      </c>
      <c r="C282" s="911" t="str">
        <f ca="1">CELL("nomfichier")</f>
        <v>C:\Users\Joël Leboucher\Desktop\UPRT a faire\EN CHANTIER\fait\PORTION\[ff-14.B-restauration-10.postits-portions.xlsx]Nota</v>
      </c>
      <c r="D282" s="911"/>
      <c r="E282" s="911"/>
      <c r="F282" s="911"/>
      <c r="G282" s="911"/>
      <c r="H282" s="911"/>
      <c r="I282" s="911"/>
      <c r="J282" s="911"/>
      <c r="K282" s="911"/>
      <c r="L282" s="911"/>
      <c r="M282" s="911"/>
      <c r="N282" s="962"/>
      <c r="O282" s="900"/>
      <c r="P282" s="722"/>
      <c r="Q282" s="722"/>
      <c r="R282" s="722"/>
      <c r="S282" s="722"/>
      <c r="T282" s="722"/>
      <c r="U282" s="722"/>
      <c r="V282" s="722"/>
      <c r="Y282" s="831"/>
    </row>
    <row r="283" spans="1:25" x14ac:dyDescent="0.25">
      <c r="A283" s="948"/>
      <c r="B283" s="868" t="s">
        <v>110</v>
      </c>
      <c r="C283" s="911" t="s">
        <v>371</v>
      </c>
      <c r="D283" s="911"/>
      <c r="E283" s="911"/>
      <c r="F283" s="911"/>
      <c r="G283" s="911"/>
      <c r="H283" s="911"/>
      <c r="I283" s="911"/>
      <c r="J283" s="911"/>
      <c r="K283" s="911"/>
      <c r="L283" s="911"/>
      <c r="M283" s="911"/>
      <c r="N283" s="962"/>
      <c r="O283" s="900"/>
      <c r="P283" s="722"/>
      <c r="Q283" s="722"/>
      <c r="R283" s="722"/>
      <c r="S283" s="722"/>
      <c r="T283" s="722"/>
      <c r="U283" s="722"/>
      <c r="V283" s="722"/>
      <c r="Y283" s="831"/>
    </row>
    <row r="284" spans="1:25" ht="15.75" thickBot="1" x14ac:dyDescent="0.3">
      <c r="A284" s="948"/>
      <c r="B284" s="2666" t="s">
        <v>715</v>
      </c>
      <c r="C284" s="2664"/>
      <c r="D284" s="2664"/>
      <c r="E284" s="2664"/>
      <c r="F284" s="2664"/>
      <c r="G284" s="2664"/>
      <c r="H284" s="2664"/>
      <c r="I284" s="2664"/>
      <c r="J284" s="2664"/>
      <c r="K284" s="2664"/>
      <c r="L284" s="2664"/>
      <c r="M284" s="2664"/>
      <c r="N284" s="2667"/>
      <c r="O284" s="900"/>
      <c r="P284" s="722"/>
      <c r="Q284" s="722"/>
      <c r="R284" s="722"/>
      <c r="S284" s="722"/>
      <c r="T284" s="722"/>
      <c r="U284" s="722"/>
      <c r="V284" s="722"/>
      <c r="Y284" s="831"/>
    </row>
    <row r="285" spans="1:25" x14ac:dyDescent="0.25">
      <c r="A285" s="834"/>
      <c r="B285" s="834"/>
      <c r="C285" s="834"/>
      <c r="D285" s="834"/>
      <c r="E285" s="834"/>
      <c r="F285" s="834"/>
      <c r="G285" s="834"/>
      <c r="H285" s="834"/>
      <c r="I285" s="834"/>
      <c r="J285" s="834"/>
      <c r="K285" s="834"/>
      <c r="L285" s="834"/>
      <c r="M285" s="834"/>
      <c r="N285" s="834"/>
      <c r="O285" s="900"/>
      <c r="P285" s="722"/>
      <c r="Q285" s="722"/>
      <c r="R285" s="722"/>
      <c r="S285" s="722"/>
      <c r="T285" s="722"/>
      <c r="U285" s="722"/>
      <c r="V285" s="722"/>
      <c r="Y285" s="831"/>
    </row>
    <row r="286" spans="1:25" x14ac:dyDescent="0.25">
      <c r="A286" s="902"/>
      <c r="B286" s="902"/>
      <c r="C286" s="902"/>
      <c r="D286" s="902"/>
      <c r="E286" s="902"/>
      <c r="F286" s="902"/>
      <c r="G286" s="902"/>
      <c r="H286" s="902"/>
      <c r="I286" s="902"/>
      <c r="J286" s="902"/>
      <c r="K286" s="902"/>
      <c r="L286" s="902"/>
      <c r="M286" s="902"/>
      <c r="N286" s="902"/>
      <c r="O286" s="902"/>
      <c r="P286" s="902"/>
      <c r="Q286" s="902"/>
      <c r="R286" s="902"/>
      <c r="S286" s="902"/>
      <c r="T286" s="902"/>
      <c r="U286" s="902"/>
      <c r="V286" s="902"/>
      <c r="Y286" s="831"/>
    </row>
    <row r="287" spans="1:25" x14ac:dyDescent="0.25">
      <c r="A287" s="902"/>
      <c r="B287" s="902"/>
      <c r="C287" s="902"/>
      <c r="D287" s="902"/>
      <c r="E287" s="902"/>
      <c r="F287" s="902"/>
      <c r="G287" s="902"/>
      <c r="H287" s="902"/>
      <c r="I287" s="902"/>
      <c r="J287" s="902"/>
      <c r="K287" s="902"/>
      <c r="L287" s="902"/>
      <c r="M287" s="902"/>
      <c r="N287" s="902"/>
      <c r="O287" s="902"/>
      <c r="P287" s="902"/>
      <c r="Q287" s="902"/>
      <c r="R287" s="902"/>
      <c r="S287" s="902"/>
      <c r="T287" s="902"/>
      <c r="U287" s="902"/>
      <c r="V287" s="902"/>
      <c r="Y287" s="831"/>
    </row>
    <row r="288" spans="1:25" x14ac:dyDescent="0.25">
      <c r="A288" s="834"/>
      <c r="B288" s="834"/>
      <c r="C288" s="834"/>
      <c r="D288" s="834"/>
      <c r="E288" s="834"/>
      <c r="F288" s="834"/>
      <c r="G288" s="834"/>
      <c r="H288" s="834"/>
      <c r="I288" s="834"/>
      <c r="J288" s="834"/>
      <c r="K288" s="834"/>
      <c r="L288" s="834"/>
      <c r="M288" s="834"/>
      <c r="N288" s="834"/>
      <c r="O288" s="1678"/>
      <c r="P288" s="834"/>
      <c r="Q288" s="834"/>
      <c r="R288" s="834"/>
      <c r="S288" s="834"/>
      <c r="T288" s="834"/>
      <c r="U288" s="834"/>
      <c r="V288" s="834"/>
      <c r="Y288" s="831"/>
    </row>
    <row r="289" spans="1:25" ht="15" customHeight="1" x14ac:dyDescent="0.25">
      <c r="A289" s="980"/>
      <c r="B289" s="980"/>
      <c r="C289" s="980"/>
      <c r="D289" s="980"/>
      <c r="E289" s="980"/>
      <c r="F289" s="980"/>
      <c r="G289" s="980"/>
      <c r="H289" s="980"/>
      <c r="I289" s="980"/>
      <c r="J289" s="980"/>
      <c r="K289" s="980"/>
      <c r="L289" s="980"/>
      <c r="M289" s="823">
        <f>ROW()</f>
        <v>289</v>
      </c>
      <c r="N289" s="981" t="s">
        <v>19</v>
      </c>
      <c r="O289" s="936"/>
      <c r="P289" s="1384" t="s">
        <v>19</v>
      </c>
      <c r="Q289" s="833"/>
      <c r="R289" s="833"/>
      <c r="S289" s="833"/>
      <c r="T289" s="833"/>
      <c r="U289" s="833"/>
      <c r="V289" s="833"/>
      <c r="Y289" s="831"/>
    </row>
    <row r="290" spans="1:25" ht="26.25" x14ac:dyDescent="0.4">
      <c r="A290" s="980"/>
      <c r="B290" s="2650" t="s">
        <v>290</v>
      </c>
      <c r="C290" s="2650"/>
      <c r="D290" s="2650"/>
      <c r="E290" s="2650"/>
      <c r="F290" s="2650"/>
      <c r="G290" s="2650"/>
      <c r="H290" s="2650"/>
      <c r="I290" s="2650"/>
      <c r="J290" s="2650"/>
      <c r="K290" s="2650"/>
      <c r="L290" s="2650"/>
      <c r="M290" s="2650"/>
      <c r="N290" s="2651">
        <v>18</v>
      </c>
      <c r="O290" s="936"/>
      <c r="P290" s="2371">
        <f>N290</f>
        <v>18</v>
      </c>
      <c r="Q290" s="833"/>
      <c r="R290" s="833"/>
      <c r="S290" s="833"/>
      <c r="T290" s="833"/>
      <c r="U290" s="833"/>
      <c r="V290" s="833"/>
      <c r="Y290" s="831"/>
    </row>
    <row r="291" spans="1:25" ht="15" customHeight="1" x14ac:dyDescent="0.25">
      <c r="A291" s="980"/>
      <c r="B291" s="980"/>
      <c r="C291" s="980"/>
      <c r="D291" s="980"/>
      <c r="E291" s="980"/>
      <c r="F291" s="980"/>
      <c r="G291" s="980"/>
      <c r="H291" s="980"/>
      <c r="I291" s="980"/>
      <c r="J291" s="980"/>
      <c r="K291" s="980"/>
      <c r="L291" s="980"/>
      <c r="M291" s="980"/>
      <c r="N291" s="2651"/>
      <c r="O291" s="936"/>
      <c r="P291" s="2371"/>
      <c r="Q291" s="833"/>
      <c r="R291" s="833"/>
      <c r="S291" s="833"/>
      <c r="T291" s="833"/>
      <c r="U291" s="833"/>
      <c r="V291" s="833"/>
      <c r="Y291" s="831"/>
    </row>
    <row r="292" spans="1:25" ht="15.95" customHeight="1" x14ac:dyDescent="0.25">
      <c r="A292" s="846"/>
      <c r="B292" s="846"/>
      <c r="C292" s="846"/>
      <c r="D292" s="846"/>
      <c r="E292" s="846"/>
      <c r="F292" s="846"/>
      <c r="G292" s="846"/>
      <c r="H292" s="846"/>
      <c r="I292" s="846"/>
      <c r="J292" s="846"/>
      <c r="K292" s="846"/>
      <c r="L292" s="846"/>
      <c r="M292" s="846"/>
      <c r="N292" s="846"/>
      <c r="O292" s="936"/>
      <c r="P292" s="1678"/>
      <c r="Q292" s="833"/>
      <c r="R292" s="833"/>
      <c r="S292" s="833"/>
      <c r="T292" s="833"/>
      <c r="U292" s="833"/>
      <c r="V292" s="833"/>
      <c r="Y292" s="831"/>
    </row>
    <row r="293" spans="1:25" ht="15.95" customHeight="1" x14ac:dyDescent="0.25">
      <c r="A293" s="846"/>
      <c r="B293" s="2248" t="s">
        <v>768</v>
      </c>
      <c r="C293" s="2248"/>
      <c r="D293" s="2248"/>
      <c r="E293" s="2248"/>
      <c r="F293" s="2248"/>
      <c r="G293" s="2248"/>
      <c r="H293" s="2248"/>
      <c r="I293" s="2248"/>
      <c r="J293" s="2248"/>
      <c r="K293" s="2248"/>
      <c r="L293" s="2248"/>
      <c r="M293" s="2248"/>
      <c r="N293" s="2248"/>
      <c r="O293" s="936"/>
      <c r="P293" s="2246" t="s">
        <v>846</v>
      </c>
      <c r="Q293" s="833"/>
      <c r="R293" s="833"/>
      <c r="S293" s="833"/>
      <c r="T293" s="833"/>
      <c r="U293" s="833"/>
      <c r="V293" s="833"/>
      <c r="Y293" s="831"/>
    </row>
    <row r="294" spans="1:25" ht="15.95" customHeight="1" x14ac:dyDescent="0.25">
      <c r="A294" s="846"/>
      <c r="B294" s="2248"/>
      <c r="C294" s="2248"/>
      <c r="D294" s="2248"/>
      <c r="E294" s="2248"/>
      <c r="F294" s="2248"/>
      <c r="G294" s="2248"/>
      <c r="H294" s="2248"/>
      <c r="I294" s="2248"/>
      <c r="J294" s="2248"/>
      <c r="K294" s="2248"/>
      <c r="L294" s="2248"/>
      <c r="M294" s="2248"/>
      <c r="N294" s="2248"/>
      <c r="O294" s="936"/>
      <c r="P294" s="2247"/>
      <c r="Q294" s="833"/>
      <c r="R294" s="833"/>
      <c r="S294" s="833"/>
      <c r="T294" s="833"/>
      <c r="U294" s="833"/>
      <c r="V294" s="833"/>
      <c r="Y294" s="831"/>
    </row>
    <row r="295" spans="1:25" ht="15.95" customHeight="1" x14ac:dyDescent="0.25">
      <c r="A295" s="846"/>
      <c r="B295" s="2248"/>
      <c r="C295" s="2248"/>
      <c r="D295" s="2248"/>
      <c r="E295" s="2248"/>
      <c r="F295" s="2248"/>
      <c r="G295" s="2248"/>
      <c r="H295" s="2248"/>
      <c r="I295" s="2248"/>
      <c r="J295" s="2248"/>
      <c r="K295" s="2248"/>
      <c r="L295" s="2248"/>
      <c r="M295" s="2248"/>
      <c r="N295" s="2248"/>
      <c r="O295" s="936"/>
      <c r="P295" s="2258" t="s">
        <v>720</v>
      </c>
      <c r="Q295" s="833"/>
      <c r="R295" s="833"/>
      <c r="S295" s="833"/>
      <c r="T295" s="833"/>
      <c r="U295" s="833"/>
      <c r="V295" s="833"/>
      <c r="Y295" s="831"/>
    </row>
    <row r="296" spans="1:25" ht="15.95" customHeight="1" x14ac:dyDescent="0.25">
      <c r="A296" s="846"/>
      <c r="B296" s="2249" t="s">
        <v>847</v>
      </c>
      <c r="C296" s="2249"/>
      <c r="D296" s="2249"/>
      <c r="E296" s="2249"/>
      <c r="F296" s="2249"/>
      <c r="G296" s="2249"/>
      <c r="H296" s="2249"/>
      <c r="I296" s="2249"/>
      <c r="J296" s="2249"/>
      <c r="K296" s="2249"/>
      <c r="L296" s="2249"/>
      <c r="M296" s="2249"/>
      <c r="N296" s="1731"/>
      <c r="O296" s="936"/>
      <c r="P296" s="2258"/>
      <c r="Q296" s="833"/>
      <c r="R296" s="833"/>
      <c r="S296" s="833"/>
      <c r="T296" s="833"/>
      <c r="U296" s="833"/>
      <c r="V296" s="833"/>
      <c r="Y296" s="831"/>
    </row>
    <row r="297" spans="1:25" ht="15.95" customHeight="1" x14ac:dyDescent="0.25">
      <c r="A297" s="846"/>
      <c r="B297" s="2249"/>
      <c r="C297" s="2249"/>
      <c r="D297" s="2249"/>
      <c r="E297" s="2249"/>
      <c r="F297" s="2249"/>
      <c r="G297" s="2249"/>
      <c r="H297" s="2249"/>
      <c r="I297" s="2249"/>
      <c r="J297" s="2249"/>
      <c r="K297" s="2249"/>
      <c r="L297" s="2249"/>
      <c r="M297" s="2249"/>
      <c r="N297" s="2250">
        <f>ROW(B445)</f>
        <v>445</v>
      </c>
      <c r="O297" s="936"/>
      <c r="P297" s="2354" t="s">
        <v>721</v>
      </c>
      <c r="Q297" s="833"/>
      <c r="R297" s="833"/>
      <c r="S297" s="833"/>
      <c r="T297" s="833"/>
      <c r="U297" s="833"/>
      <c r="V297" s="833"/>
      <c r="Y297" s="831"/>
    </row>
    <row r="298" spans="1:25" ht="15.95" customHeight="1" x14ac:dyDescent="0.25">
      <c r="A298" s="846"/>
      <c r="B298" s="2249"/>
      <c r="C298" s="2249"/>
      <c r="D298" s="2249"/>
      <c r="E298" s="2249"/>
      <c r="F298" s="2249"/>
      <c r="G298" s="2249"/>
      <c r="H298" s="2249"/>
      <c r="I298" s="2249"/>
      <c r="J298" s="2249"/>
      <c r="K298" s="2249"/>
      <c r="L298" s="2249"/>
      <c r="M298" s="2249"/>
      <c r="N298" s="2250"/>
      <c r="O298" s="936"/>
      <c r="P298" s="2354"/>
      <c r="Q298" s="833"/>
      <c r="R298" s="833"/>
      <c r="S298" s="833"/>
      <c r="T298" s="833"/>
      <c r="U298" s="833"/>
      <c r="V298" s="833"/>
      <c r="Y298" s="831"/>
    </row>
    <row r="299" spans="1:25" ht="15.95" customHeight="1" x14ac:dyDescent="0.25">
      <c r="A299" s="846"/>
      <c r="B299" s="846"/>
      <c r="C299" s="846"/>
      <c r="D299" s="846"/>
      <c r="E299" s="846"/>
      <c r="F299" s="846"/>
      <c r="G299" s="846"/>
      <c r="H299" s="846"/>
      <c r="I299" s="846"/>
      <c r="J299" s="846"/>
      <c r="K299" s="846"/>
      <c r="L299" s="846"/>
      <c r="M299" s="846"/>
      <c r="N299" s="846"/>
      <c r="O299" s="936"/>
      <c r="P299" s="2257" t="s">
        <v>723</v>
      </c>
      <c r="Q299" s="833"/>
      <c r="R299" s="833"/>
      <c r="S299" s="833"/>
      <c r="T299" s="833"/>
      <c r="U299" s="833"/>
      <c r="V299" s="833"/>
      <c r="Y299" s="831"/>
    </row>
    <row r="300" spans="1:25" ht="15.95" customHeight="1" x14ac:dyDescent="0.3">
      <c r="A300" s="846"/>
      <c r="B300" s="983" t="s">
        <v>291</v>
      </c>
      <c r="C300" s="846"/>
      <c r="D300" s="846"/>
      <c r="E300" s="846"/>
      <c r="F300" s="846"/>
      <c r="G300" s="846"/>
      <c r="H300" s="984" t="s">
        <v>33</v>
      </c>
      <c r="I300" s="980"/>
      <c r="J300" s="980"/>
      <c r="K300" s="980"/>
      <c r="L300" s="980"/>
      <c r="M300" s="980"/>
      <c r="N300" s="980"/>
      <c r="O300" s="936"/>
      <c r="P300" s="2257"/>
      <c r="Q300" s="833"/>
      <c r="R300" s="833"/>
      <c r="S300" s="833"/>
      <c r="T300" s="833"/>
      <c r="U300" s="833"/>
      <c r="V300" s="833"/>
      <c r="Y300" s="831"/>
    </row>
    <row r="301" spans="1:25" ht="15.95" customHeight="1" x14ac:dyDescent="0.3">
      <c r="A301" s="846"/>
      <c r="B301" s="2626" t="s">
        <v>367</v>
      </c>
      <c r="C301" s="2626"/>
      <c r="D301" s="2626"/>
      <c r="E301" s="2626"/>
      <c r="F301" s="2626"/>
      <c r="G301" s="846"/>
      <c r="H301" s="984" t="s">
        <v>713</v>
      </c>
      <c r="I301" s="980"/>
      <c r="J301" s="980"/>
      <c r="K301" s="980"/>
      <c r="L301" s="980"/>
      <c r="M301" s="980"/>
      <c r="N301" s="980"/>
      <c r="O301" s="936"/>
      <c r="P301" s="2256" t="s">
        <v>719</v>
      </c>
      <c r="Q301" s="833"/>
      <c r="R301" s="833"/>
      <c r="S301" s="833"/>
      <c r="T301" s="833"/>
      <c r="U301" s="833"/>
      <c r="V301" s="833"/>
      <c r="Y301" s="831"/>
    </row>
    <row r="302" spans="1:25" ht="15.95" customHeight="1" x14ac:dyDescent="0.3">
      <c r="A302" s="846"/>
      <c r="B302" s="2626"/>
      <c r="C302" s="2626"/>
      <c r="D302" s="2626"/>
      <c r="E302" s="2626"/>
      <c r="F302" s="2626"/>
      <c r="G302" s="846"/>
      <c r="H302" s="984" t="s">
        <v>714</v>
      </c>
      <c r="I302" s="980"/>
      <c r="J302" s="980"/>
      <c r="K302" s="980"/>
      <c r="L302" s="980"/>
      <c r="M302" s="980"/>
      <c r="N302" s="980"/>
      <c r="O302" s="936"/>
      <c r="P302" s="2256"/>
      <c r="Q302" s="833"/>
      <c r="R302" s="833"/>
      <c r="S302" s="833"/>
      <c r="T302" s="833"/>
      <c r="U302" s="833"/>
      <c r="V302" s="833"/>
      <c r="Y302" s="831"/>
    </row>
    <row r="303" spans="1:25" ht="15.95" customHeight="1" x14ac:dyDescent="0.25">
      <c r="A303" s="846"/>
      <c r="B303" s="985"/>
      <c r="C303" s="985"/>
      <c r="D303" s="985"/>
      <c r="E303" s="985"/>
      <c r="F303" s="985"/>
      <c r="G303" s="846"/>
      <c r="H303" s="846"/>
      <c r="I303" s="846"/>
      <c r="J303" s="846"/>
      <c r="K303" s="846"/>
      <c r="L303" s="846"/>
      <c r="M303" s="846"/>
      <c r="N303" s="846"/>
      <c r="O303" s="936"/>
      <c r="P303" s="2251" t="s">
        <v>848</v>
      </c>
      <c r="Q303" s="833"/>
      <c r="R303" s="833"/>
      <c r="S303" s="833"/>
      <c r="T303" s="833"/>
      <c r="U303" s="833"/>
      <c r="V303" s="833"/>
      <c r="Y303" s="831"/>
    </row>
    <row r="304" spans="1:25" ht="15.95" customHeight="1" x14ac:dyDescent="0.25">
      <c r="A304" s="846"/>
      <c r="B304" s="986" t="s">
        <v>712</v>
      </c>
      <c r="C304" s="846"/>
      <c r="D304" s="846"/>
      <c r="E304" s="846"/>
      <c r="F304" s="846"/>
      <c r="G304" s="846"/>
      <c r="H304" s="846"/>
      <c r="I304" s="846"/>
      <c r="J304" s="846"/>
      <c r="K304" s="846"/>
      <c r="L304" s="846"/>
      <c r="M304" s="846"/>
      <c r="N304" s="846"/>
      <c r="O304" s="936"/>
      <c r="P304" s="2251"/>
      <c r="Q304" s="833"/>
      <c r="R304" s="833"/>
      <c r="S304" s="833"/>
      <c r="T304" s="833"/>
      <c r="U304" s="833"/>
      <c r="V304" s="833"/>
      <c r="Y304" s="831"/>
    </row>
    <row r="305" spans="1:25" ht="15.95" customHeight="1" x14ac:dyDescent="0.25">
      <c r="A305" s="846"/>
      <c r="B305" s="987" t="s">
        <v>35</v>
      </c>
      <c r="C305" s="988"/>
      <c r="D305" s="988"/>
      <c r="E305" s="988"/>
      <c r="F305" s="988"/>
      <c r="G305" s="988"/>
      <c r="H305" s="956"/>
      <c r="I305" s="956"/>
      <c r="J305" s="956"/>
      <c r="K305" s="956"/>
      <c r="L305" s="956"/>
      <c r="M305" s="989"/>
      <c r="N305" s="949"/>
      <c r="O305" s="936"/>
      <c r="P305" s="2251"/>
      <c r="Q305" s="833"/>
      <c r="R305" s="833"/>
      <c r="S305" s="833"/>
      <c r="T305" s="833"/>
      <c r="U305" s="833"/>
      <c r="V305" s="833"/>
      <c r="Y305" s="831"/>
    </row>
    <row r="306" spans="1:25" ht="15.95" customHeight="1" x14ac:dyDescent="0.25">
      <c r="A306" s="846"/>
      <c r="B306" s="2644" t="s">
        <v>753</v>
      </c>
      <c r="C306" s="2644"/>
      <c r="D306" s="2644"/>
      <c r="E306" s="2644"/>
      <c r="F306" s="2644"/>
      <c r="G306" s="2644"/>
      <c r="H306" s="2644"/>
      <c r="I306" s="2644"/>
      <c r="J306" s="2644"/>
      <c r="K306" s="2644"/>
      <c r="L306" s="2644"/>
      <c r="M306" s="2644"/>
      <c r="N306" s="949"/>
      <c r="O306" s="936"/>
      <c r="P306" s="2252" t="s">
        <v>842</v>
      </c>
      <c r="Q306" s="833"/>
      <c r="R306" s="833"/>
      <c r="S306" s="833"/>
      <c r="T306" s="833"/>
      <c r="U306" s="833"/>
      <c r="V306" s="833"/>
      <c r="Y306" s="831"/>
    </row>
    <row r="307" spans="1:25" ht="15.95" customHeight="1" x14ac:dyDescent="0.25">
      <c r="A307" s="846"/>
      <c r="B307" s="2644"/>
      <c r="C307" s="2644"/>
      <c r="D307" s="2644"/>
      <c r="E307" s="2644"/>
      <c r="F307" s="2644"/>
      <c r="G307" s="2644"/>
      <c r="H307" s="2644"/>
      <c r="I307" s="2644"/>
      <c r="J307" s="2644"/>
      <c r="K307" s="2644"/>
      <c r="L307" s="2644"/>
      <c r="M307" s="2644"/>
      <c r="N307" s="949"/>
      <c r="O307" s="936"/>
      <c r="P307" s="2252"/>
      <c r="Q307" s="833"/>
      <c r="R307" s="833"/>
      <c r="S307" s="833"/>
      <c r="T307" s="833"/>
      <c r="U307" s="833"/>
      <c r="V307" s="833"/>
      <c r="Y307" s="831"/>
    </row>
    <row r="308" spans="1:25" ht="15.95" customHeight="1" x14ac:dyDescent="0.25">
      <c r="A308" s="846"/>
      <c r="B308" s="990" t="s">
        <v>754</v>
      </c>
      <c r="C308" s="991"/>
      <c r="D308" s="991"/>
      <c r="E308" s="991"/>
      <c r="F308" s="991"/>
      <c r="G308" s="991"/>
      <c r="H308" s="991"/>
      <c r="I308" s="991"/>
      <c r="J308" s="991"/>
      <c r="K308" s="991"/>
      <c r="L308" s="991"/>
      <c r="M308" s="991"/>
      <c r="N308" s="949"/>
      <c r="O308" s="936"/>
      <c r="P308" s="2252"/>
      <c r="Q308" s="833"/>
      <c r="R308" s="833"/>
      <c r="S308" s="833"/>
      <c r="T308" s="833"/>
      <c r="U308" s="833"/>
      <c r="V308" s="833"/>
      <c r="Y308" s="831"/>
    </row>
    <row r="309" spans="1:25" ht="15.95" customHeight="1" thickBot="1" x14ac:dyDescent="0.3">
      <c r="A309" s="846"/>
      <c r="B309" s="846"/>
      <c r="C309" s="846"/>
      <c r="D309" s="846"/>
      <c r="E309" s="846"/>
      <c r="F309" s="846"/>
      <c r="G309" s="846"/>
      <c r="H309" s="846"/>
      <c r="I309" s="846"/>
      <c r="J309" s="846"/>
      <c r="K309" s="846"/>
      <c r="L309" s="846"/>
      <c r="M309" s="846"/>
      <c r="N309" s="846"/>
      <c r="O309" s="1383"/>
      <c r="P309" s="2253" t="s">
        <v>849</v>
      </c>
      <c r="Q309" s="833"/>
      <c r="R309" s="833"/>
      <c r="S309" s="833"/>
      <c r="T309" s="833"/>
      <c r="U309" s="833"/>
      <c r="V309" s="833"/>
      <c r="Y309" s="831"/>
    </row>
    <row r="310" spans="1:25" ht="26.1" customHeight="1" x14ac:dyDescent="0.25">
      <c r="A310" s="2645" t="s">
        <v>98</v>
      </c>
      <c r="B310" s="2639" t="s">
        <v>757</v>
      </c>
      <c r="C310" s="2640"/>
      <c r="D310" s="2640"/>
      <c r="E310" s="2640"/>
      <c r="F310" s="2640"/>
      <c r="G310" s="2640"/>
      <c r="H310" s="2640"/>
      <c r="I310" s="2640"/>
      <c r="J310" s="2640"/>
      <c r="K310" s="2640"/>
      <c r="L310" s="2640"/>
      <c r="M310" s="2640"/>
      <c r="N310" s="2617">
        <v>18</v>
      </c>
      <c r="O310" s="1412"/>
      <c r="P310" s="2253"/>
      <c r="Q310" s="833"/>
      <c r="R310" s="833"/>
      <c r="S310" s="833"/>
      <c r="T310" s="833"/>
      <c r="U310" s="833"/>
      <c r="V310" s="833"/>
      <c r="Y310" s="831"/>
    </row>
    <row r="311" spans="1:25" ht="26.1" customHeight="1" x14ac:dyDescent="0.25">
      <c r="A311" s="2398"/>
      <c r="B311" s="2641"/>
      <c r="C311" s="2642"/>
      <c r="D311" s="2642"/>
      <c r="E311" s="2642"/>
      <c r="F311" s="2642"/>
      <c r="G311" s="2642"/>
      <c r="H311" s="2642"/>
      <c r="I311" s="2642"/>
      <c r="J311" s="2642"/>
      <c r="K311" s="2642"/>
      <c r="L311" s="2642"/>
      <c r="M311" s="2642"/>
      <c r="N311" s="2468"/>
      <c r="O311" s="1679"/>
      <c r="P311" s="2253"/>
      <c r="Q311" s="833"/>
      <c r="R311" s="833"/>
      <c r="S311" s="833"/>
      <c r="T311" s="833"/>
      <c r="U311" s="833"/>
      <c r="V311" s="833"/>
      <c r="Y311" s="831"/>
    </row>
    <row r="312" spans="1:25" ht="26.1" customHeight="1" x14ac:dyDescent="0.25">
      <c r="A312" s="2398"/>
      <c r="B312" s="2618" t="s">
        <v>132</v>
      </c>
      <c r="C312" s="2619"/>
      <c r="D312" s="2620" t="s">
        <v>758</v>
      </c>
      <c r="E312" s="2620"/>
      <c r="F312" s="2620"/>
      <c r="G312" s="2620"/>
      <c r="H312" s="2620"/>
      <c r="I312" s="2620"/>
      <c r="J312" s="2620"/>
      <c r="K312" s="2620"/>
      <c r="L312" s="2620"/>
      <c r="M312" s="2620"/>
      <c r="N312" s="2621"/>
      <c r="O312" s="1293"/>
      <c r="P312" s="2254" t="s">
        <v>757</v>
      </c>
      <c r="Q312" s="833"/>
      <c r="R312" s="833"/>
      <c r="S312" s="833"/>
      <c r="T312" s="833"/>
      <c r="U312" s="833"/>
      <c r="V312" s="833"/>
      <c r="Y312" s="831"/>
    </row>
    <row r="313" spans="1:25" ht="18.95" customHeight="1" x14ac:dyDescent="0.25">
      <c r="A313" s="2643"/>
      <c r="B313" s="2635" t="s">
        <v>699</v>
      </c>
      <c r="C313" s="2474"/>
      <c r="D313" s="2474"/>
      <c r="E313" s="2474"/>
      <c r="F313" s="2474"/>
      <c r="G313" s="2474"/>
      <c r="H313" s="2474"/>
      <c r="I313" s="2474"/>
      <c r="J313" s="1328"/>
      <c r="K313" s="1328"/>
      <c r="L313" s="1329"/>
      <c r="M313" s="1330" t="s">
        <v>38</v>
      </c>
      <c r="N313" s="1331" t="s">
        <v>183</v>
      </c>
      <c r="O313" s="1679"/>
      <c r="P313" s="2254"/>
      <c r="Q313" s="833"/>
      <c r="R313" s="833"/>
      <c r="S313" s="833"/>
      <c r="T313" s="833"/>
      <c r="U313" s="833"/>
      <c r="V313" s="833"/>
      <c r="Y313" s="831"/>
    </row>
    <row r="314" spans="1:25" ht="18.95" customHeight="1" x14ac:dyDescent="0.25">
      <c r="A314" s="2643"/>
      <c r="B314" s="1345" t="s">
        <v>705</v>
      </c>
      <c r="C314" s="1346" t="s">
        <v>168</v>
      </c>
      <c r="D314" s="1347"/>
      <c r="E314" s="1348" t="s">
        <v>401</v>
      </c>
      <c r="F314" s="2612" t="s">
        <v>716</v>
      </c>
      <c r="G314" s="2612"/>
      <c r="H314" s="1326"/>
      <c r="I314" s="1335" t="s">
        <v>698</v>
      </c>
      <c r="J314" s="2566" t="s">
        <v>484</v>
      </c>
      <c r="K314" s="2566"/>
      <c r="L314" s="2566"/>
      <c r="M314" s="2567">
        <v>1.2</v>
      </c>
      <c r="N314" s="2568"/>
      <c r="O314" s="1679"/>
      <c r="P314" s="2255" t="s">
        <v>761</v>
      </c>
      <c r="Q314" s="833"/>
      <c r="R314" s="833"/>
      <c r="S314" s="833"/>
      <c r="T314" s="833"/>
      <c r="U314" s="833"/>
      <c r="V314" s="833"/>
      <c r="Y314" s="831"/>
    </row>
    <row r="315" spans="1:25" ht="18.95" customHeight="1" x14ac:dyDescent="0.25">
      <c r="A315" s="2643"/>
      <c r="B315" s="1343">
        <v>1</v>
      </c>
      <c r="C315" s="2569" t="s">
        <v>701</v>
      </c>
      <c r="D315" s="2569"/>
      <c r="E315" s="1344">
        <v>6</v>
      </c>
      <c r="F315" s="2614">
        <f>SUM(G330:G369)/1000</f>
        <v>1.25</v>
      </c>
      <c r="G315" s="2614"/>
      <c r="H315" s="1327">
        <f>F315*1000</f>
        <v>1250</v>
      </c>
      <c r="I315" s="1336">
        <f>(F315/E315)*1000</f>
        <v>208.33333333333334</v>
      </c>
      <c r="J315" s="2566"/>
      <c r="K315" s="2566"/>
      <c r="L315" s="2566"/>
      <c r="M315" s="2567"/>
      <c r="N315" s="2568"/>
      <c r="O315" s="1679"/>
      <c r="P315" s="2255"/>
      <c r="Q315" s="833"/>
      <c r="R315" s="833"/>
      <c r="S315" s="833"/>
      <c r="T315" s="833"/>
      <c r="U315" s="833"/>
      <c r="V315" s="833"/>
      <c r="Y315" s="831"/>
    </row>
    <row r="316" spans="1:25" ht="18.95" customHeight="1" x14ac:dyDescent="0.25">
      <c r="A316" s="2643"/>
      <c r="B316" s="2647" t="s">
        <v>708</v>
      </c>
      <c r="C316" s="2613" t="s">
        <v>703</v>
      </c>
      <c r="D316" s="2613"/>
      <c r="E316" s="2613"/>
      <c r="F316" s="2613"/>
      <c r="G316" s="2613"/>
      <c r="H316" s="2613"/>
      <c r="I316" s="2613"/>
      <c r="J316" s="1382">
        <f>L316*1000</f>
        <v>1500</v>
      </c>
      <c r="K316" s="1310" t="s">
        <v>37</v>
      </c>
      <c r="L316" s="1311">
        <f>(F315/B315)*M314</f>
        <v>1.5</v>
      </c>
      <c r="M316" s="2610" t="str">
        <f>C315</f>
        <v>Tarte</v>
      </c>
      <c r="N316" s="2611"/>
      <c r="O316" s="1679"/>
      <c r="P316" s="1732"/>
      <c r="Q316" s="833"/>
      <c r="R316" s="833"/>
      <c r="S316" s="833"/>
      <c r="T316" s="833"/>
      <c r="U316" s="833"/>
      <c r="V316" s="833"/>
      <c r="Y316" s="831"/>
    </row>
    <row r="317" spans="1:25" ht="18.95" customHeight="1" thickBot="1" x14ac:dyDescent="0.3">
      <c r="A317" s="2643"/>
      <c r="B317" s="2647"/>
      <c r="C317" s="1319">
        <f>C318/1000</f>
        <v>0.93100000000000005</v>
      </c>
      <c r="D317" s="446"/>
      <c r="F317" s="1271" t="s">
        <v>700</v>
      </c>
      <c r="G317" s="1304">
        <v>7</v>
      </c>
      <c r="H317" s="1305" t="s">
        <v>698</v>
      </c>
      <c r="I317" s="1306">
        <v>133</v>
      </c>
      <c r="J317" s="1351" t="s">
        <v>24</v>
      </c>
      <c r="K317" s="2636" t="str">
        <f>IF(M314=I318,"Vous","")</f>
        <v/>
      </c>
      <c r="L317" s="1322">
        <f>(B315/H315)*J316</f>
        <v>1.2</v>
      </c>
      <c r="M317" s="1312" t="str">
        <f>C315</f>
        <v>Tarte</v>
      </c>
      <c r="N317" s="1314"/>
      <c r="O317" s="1679"/>
      <c r="P317" s="833"/>
      <c r="Q317" s="833"/>
      <c r="R317" s="833"/>
      <c r="S317" s="833"/>
      <c r="T317" s="833"/>
      <c r="U317" s="833"/>
      <c r="V317" s="833"/>
      <c r="Y317" s="831"/>
    </row>
    <row r="318" spans="1:25" ht="18.95" customHeight="1" x14ac:dyDescent="0.3">
      <c r="A318" s="2643"/>
      <c r="B318" s="2647"/>
      <c r="C318" s="1318">
        <f>I317*G317</f>
        <v>931</v>
      </c>
      <c r="D318" s="1352"/>
      <c r="E318" s="1299"/>
      <c r="F318" s="1353"/>
      <c r="G318" s="1354"/>
      <c r="H318" s="1307" t="s">
        <v>756</v>
      </c>
      <c r="I318" s="1303">
        <f>ROUND((B315/F315)*C317,2)</f>
        <v>0.74</v>
      </c>
      <c r="J318" s="1316" t="s">
        <v>136</v>
      </c>
      <c r="K318" s="2636"/>
      <c r="L318" s="1309" t="str">
        <f>IF(M314=I318,G317,"")</f>
        <v/>
      </c>
      <c r="M318" s="1321" t="str">
        <f>IF(M314=I318,"portions","")</f>
        <v/>
      </c>
      <c r="N318" s="1314"/>
      <c r="O318" s="1679"/>
      <c r="P318" s="2327" t="s">
        <v>788</v>
      </c>
      <c r="Q318" s="2328"/>
      <c r="R318" s="2328"/>
      <c r="S318" s="2328"/>
      <c r="T318" s="2328"/>
      <c r="U318" s="2328"/>
      <c r="V318" s="2329"/>
      <c r="Y318" s="831"/>
    </row>
    <row r="319" spans="1:25" ht="18.95" customHeight="1" x14ac:dyDescent="0.25">
      <c r="A319" s="2643"/>
      <c r="B319" s="2647"/>
      <c r="C319" s="2613" t="s">
        <v>704</v>
      </c>
      <c r="D319" s="2613"/>
      <c r="E319" s="2613"/>
      <c r="F319" s="2613"/>
      <c r="G319" s="2613"/>
      <c r="H319" s="2613"/>
      <c r="I319" s="2613"/>
      <c r="J319" s="840"/>
      <c r="K319" s="2636"/>
      <c r="L319" s="1313" t="str">
        <f>IF(M314=I318,"de","")</f>
        <v/>
      </c>
      <c r="M319" s="1320" t="str">
        <f>IF(M314=I318,I317,"")</f>
        <v/>
      </c>
      <c r="N319" s="1314"/>
      <c r="O319" s="1679"/>
      <c r="P319" s="2330"/>
      <c r="Q319" s="2331"/>
      <c r="R319" s="2331"/>
      <c r="S319" s="2331"/>
      <c r="T319" s="2331"/>
      <c r="U319" s="2331"/>
      <c r="V319" s="2332"/>
      <c r="Y319" s="831"/>
    </row>
    <row r="320" spans="1:25" ht="18.95" customHeight="1" x14ac:dyDescent="0.3">
      <c r="A320" s="2643"/>
      <c r="B320" s="2647"/>
      <c r="C320" s="1297"/>
      <c r="D320" s="1298"/>
      <c r="F320" s="1308" t="s">
        <v>135</v>
      </c>
      <c r="G320" s="1302" t="s">
        <v>224</v>
      </c>
      <c r="H320" s="1302"/>
      <c r="I320" s="1472"/>
      <c r="J320" s="1351" t="s">
        <v>137</v>
      </c>
      <c r="K320" s="2637" t="s">
        <v>702</v>
      </c>
      <c r="L320" s="2637"/>
      <c r="M320" s="2637"/>
      <c r="N320" s="2638"/>
      <c r="O320" s="1679"/>
      <c r="P320" s="2333" t="s">
        <v>784</v>
      </c>
      <c r="Q320" s="2334"/>
      <c r="R320" s="2334"/>
      <c r="S320" s="2334"/>
      <c r="T320" s="2334"/>
      <c r="U320" s="2334"/>
      <c r="V320" s="2335"/>
      <c r="Y320" s="831"/>
    </row>
    <row r="321" spans="1:25" ht="18.95" customHeight="1" thickBot="1" x14ac:dyDescent="0.3">
      <c r="A321" s="2643"/>
      <c r="B321" s="2647"/>
      <c r="C321" s="1298"/>
      <c r="D321" s="1298"/>
      <c r="E321" s="1299"/>
      <c r="F321" s="1298"/>
      <c r="G321" s="936"/>
      <c r="H321" s="1376" t="s">
        <v>165</v>
      </c>
      <c r="I321" s="1300">
        <v>250</v>
      </c>
      <c r="J321" s="1351" t="s">
        <v>137</v>
      </c>
      <c r="K321" s="1315">
        <f>IF(I323=M314,I322,"")</f>
        <v>300</v>
      </c>
      <c r="L321" s="1323" t="str">
        <f>IF(I323=M314,"de","")</f>
        <v>de</v>
      </c>
      <c r="M321" s="1317" t="str">
        <f>IF(I323=M314,G320,"")</f>
        <v>sucre</v>
      </c>
      <c r="N321" s="1314"/>
      <c r="O321" s="1679"/>
      <c r="P321" s="2336"/>
      <c r="Q321" s="2337"/>
      <c r="R321" s="2337"/>
      <c r="S321" s="2337"/>
      <c r="T321" s="2337"/>
      <c r="U321" s="2337"/>
      <c r="V321" s="2338"/>
      <c r="Y321" s="831"/>
    </row>
    <row r="322" spans="1:25" ht="18.95" customHeight="1" x14ac:dyDescent="0.25">
      <c r="A322" s="2643"/>
      <c r="B322" s="2647"/>
      <c r="C322" s="1298"/>
      <c r="D322" s="1298"/>
      <c r="E322" s="1299"/>
      <c r="F322" s="1298"/>
      <c r="G322" s="936"/>
      <c r="H322" s="1377" t="s">
        <v>166</v>
      </c>
      <c r="I322" s="1301">
        <v>300</v>
      </c>
      <c r="J322" s="1351" t="s">
        <v>137</v>
      </c>
      <c r="K322" s="1324">
        <f>IF(I323=M314,(H315/I321)*I322/1000,"")</f>
        <v>1.5</v>
      </c>
      <c r="L322" s="1325" t="str">
        <f>IF(I323=M314,"Poids total recette","")</f>
        <v>Poids total recette</v>
      </c>
      <c r="M322" s="1332"/>
      <c r="N322" s="1314"/>
      <c r="O322" s="1679"/>
      <c r="P322" s="1526"/>
      <c r="Q322" s="2339" t="s">
        <v>692</v>
      </c>
      <c r="R322" s="2340"/>
      <c r="S322" s="1725"/>
      <c r="T322" s="1726"/>
      <c r="U322" s="2341" t="s">
        <v>811</v>
      </c>
      <c r="V322" s="2342"/>
      <c r="Y322" s="831"/>
    </row>
    <row r="323" spans="1:25" ht="18.95" customHeight="1" x14ac:dyDescent="0.25">
      <c r="A323" s="2643"/>
      <c r="B323" s="2647"/>
      <c r="C323" s="1298"/>
      <c r="D323" s="1298"/>
      <c r="E323" s="1299"/>
      <c r="F323" s="1378"/>
      <c r="G323" s="936"/>
      <c r="H323" s="1379" t="s">
        <v>755</v>
      </c>
      <c r="I323" s="1303">
        <f>ROUND((B315/I321)*I322,2)</f>
        <v>1.2</v>
      </c>
      <c r="J323" s="1423" t="s">
        <v>182</v>
      </c>
      <c r="K323" s="1333" t="str">
        <f>IF(I323=M314,"Auteur","")</f>
        <v>Auteur</v>
      </c>
      <c r="L323" s="1334">
        <f>IF(I323=M314,(B315/F315)*K322,"")</f>
        <v>1.2000000000000002</v>
      </c>
      <c r="M323" s="1332" t="str">
        <f>IF(I323=M314,C315,"")</f>
        <v>Tarte</v>
      </c>
      <c r="N323" s="1314"/>
      <c r="O323" s="1679"/>
      <c r="P323" s="2345" t="s">
        <v>789</v>
      </c>
      <c r="Q323" s="2346" t="s">
        <v>790</v>
      </c>
      <c r="R323" s="2347"/>
      <c r="S323" s="1594"/>
      <c r="T323" s="1595"/>
      <c r="U323" s="2343"/>
      <c r="V323" s="2344"/>
      <c r="Y323" s="831"/>
    </row>
    <row r="324" spans="1:25" ht="18.95" customHeight="1" x14ac:dyDescent="0.25">
      <c r="A324" s="2643"/>
      <c r="B324" s="1294"/>
      <c r="C324" s="997"/>
      <c r="D324" s="1003"/>
      <c r="E324" s="1256"/>
      <c r="F324" s="1004"/>
      <c r="G324" s="1000"/>
      <c r="H324" s="949"/>
      <c r="I324" s="1005"/>
      <c r="J324" s="1006"/>
      <c r="K324" s="1007"/>
      <c r="L324" s="2615">
        <f ca="1">NOW()</f>
        <v>44186.775153587965</v>
      </c>
      <c r="M324" s="2615"/>
      <c r="N324" s="2616"/>
      <c r="O324" s="1679"/>
      <c r="P324" s="2345"/>
      <c r="Q324" s="2348" t="s">
        <v>785</v>
      </c>
      <c r="R324" s="2349"/>
      <c r="S324" s="1594"/>
      <c r="T324" s="1595"/>
      <c r="U324" s="2343"/>
      <c r="V324" s="2344"/>
      <c r="Y324" s="831"/>
    </row>
    <row r="325" spans="1:25" ht="18.75" customHeight="1" x14ac:dyDescent="0.25">
      <c r="A325" s="2643"/>
      <c r="B325" s="1295"/>
      <c r="C325" s="1296"/>
      <c r="D325" s="1296"/>
      <c r="E325" s="1381"/>
      <c r="F325" s="1296"/>
      <c r="G325" s="1296"/>
      <c r="H325" s="1296"/>
      <c r="I325" s="1296"/>
      <c r="J325" s="1296"/>
      <c r="K325" s="1296"/>
      <c r="L325" s="1296"/>
      <c r="M325" s="1292"/>
      <c r="N325" s="1016">
        <f>ROW()-9</f>
        <v>316</v>
      </c>
      <c r="O325" s="936"/>
      <c r="P325" s="2345"/>
      <c r="Q325" s="2350" t="s">
        <v>786</v>
      </c>
      <c r="R325" s="2351"/>
      <c r="S325" s="1527"/>
      <c r="T325" s="1592"/>
      <c r="U325" s="2343"/>
      <c r="V325" s="2344"/>
      <c r="Y325" s="831"/>
    </row>
    <row r="326" spans="1:25" ht="18.75" customHeight="1" x14ac:dyDescent="0.25">
      <c r="A326" s="2643"/>
      <c r="B326" s="2563" t="s">
        <v>759</v>
      </c>
      <c r="C326" s="2564"/>
      <c r="D326" s="2564"/>
      <c r="E326" s="2564"/>
      <c r="F326" s="2564"/>
      <c r="G326" s="2564"/>
      <c r="H326" s="2564"/>
      <c r="I326" s="2564"/>
      <c r="J326" s="2564"/>
      <c r="K326" s="2564"/>
      <c r="L326" s="2564"/>
      <c r="M326" s="2564"/>
      <c r="N326" s="2565"/>
      <c r="O326" s="936"/>
      <c r="P326" s="2345"/>
      <c r="Q326" s="2346" t="s">
        <v>787</v>
      </c>
      <c r="R326" s="2347"/>
      <c r="S326" s="1527"/>
      <c r="T326" s="1592"/>
      <c r="U326" s="2352" t="s">
        <v>850</v>
      </c>
      <c r="V326" s="2353"/>
      <c r="Y326" s="831"/>
    </row>
    <row r="327" spans="1:25" ht="18.75" customHeight="1" x14ac:dyDescent="0.25">
      <c r="A327" s="2643"/>
      <c r="B327" s="2563"/>
      <c r="C327" s="2564"/>
      <c r="D327" s="2564"/>
      <c r="E327" s="2564"/>
      <c r="F327" s="2564"/>
      <c r="G327" s="2564"/>
      <c r="H327" s="2564"/>
      <c r="I327" s="2564"/>
      <c r="J327" s="2564"/>
      <c r="K327" s="2564"/>
      <c r="L327" s="2564"/>
      <c r="M327" s="2564"/>
      <c r="N327" s="2565"/>
      <c r="O327" s="936"/>
      <c r="P327" s="2345"/>
      <c r="Q327" s="2346" t="s">
        <v>791</v>
      </c>
      <c r="R327" s="2347"/>
      <c r="S327" s="1527"/>
      <c r="T327" s="1592"/>
      <c r="U327" s="2352"/>
      <c r="V327" s="2353"/>
      <c r="Y327" s="831"/>
    </row>
    <row r="328" spans="1:25" ht="18.75" customHeight="1" x14ac:dyDescent="0.25">
      <c r="A328" s="2643"/>
      <c r="B328" s="2563"/>
      <c r="C328" s="2564"/>
      <c r="D328" s="2564"/>
      <c r="E328" s="2564"/>
      <c r="F328" s="2564"/>
      <c r="G328" s="2564"/>
      <c r="H328" s="2564"/>
      <c r="I328" s="2564"/>
      <c r="J328" s="2564"/>
      <c r="K328" s="2564"/>
      <c r="L328" s="2564"/>
      <c r="M328" s="2564"/>
      <c r="N328" s="2565"/>
      <c r="O328" s="936"/>
      <c r="P328" s="1528" t="s">
        <v>792</v>
      </c>
      <c r="Q328" s="2355" t="s">
        <v>807</v>
      </c>
      <c r="R328" s="2284" t="s">
        <v>693</v>
      </c>
      <c r="S328" s="1529"/>
      <c r="T328" s="1593"/>
      <c r="U328" s="2352"/>
      <c r="V328" s="2353"/>
      <c r="Y328" s="831"/>
    </row>
    <row r="329" spans="1:25" ht="18.75" customHeight="1" x14ac:dyDescent="0.25">
      <c r="A329" s="2643"/>
      <c r="B329" s="1468" t="s">
        <v>696</v>
      </c>
      <c r="C329" s="1468" t="s">
        <v>764</v>
      </c>
      <c r="D329" s="1468" t="s">
        <v>411</v>
      </c>
      <c r="E329" s="1681" t="str">
        <f>SUBSTITUTE(ADDRESS(1,COLUMN(),4),"1","")</f>
        <v>E</v>
      </c>
      <c r="F329" s="1296"/>
      <c r="G329" s="1296"/>
      <c r="H329" s="1296"/>
      <c r="I329" s="1296"/>
      <c r="J329" s="1292" t="s">
        <v>766</v>
      </c>
      <c r="K329" s="1292" t="s">
        <v>696</v>
      </c>
      <c r="L329" s="1292" t="s">
        <v>168</v>
      </c>
      <c r="M329" s="1292" t="s">
        <v>28</v>
      </c>
      <c r="N329" s="1253" t="s">
        <v>144</v>
      </c>
      <c r="O329" s="936"/>
      <c r="P329" s="1526" t="str">
        <f>LEFT(ADDRESS(1,COLUMN(P323),4),LEN(ADDRESS(1,COLUMN(P323),4))-1)</f>
        <v>P</v>
      </c>
      <c r="Q329" s="2356"/>
      <c r="R329" s="2285"/>
      <c r="S329" s="1727"/>
      <c r="T329" s="1728"/>
      <c r="U329" s="1733" t="s">
        <v>813</v>
      </c>
      <c r="V329" s="1734" t="str">
        <f>LEFT(ADDRESS(1,COLUMN(E329),4),LEN(ADDRESS(1,COLUMN(E329),4))-1)</f>
        <v>E</v>
      </c>
      <c r="Y329" s="831"/>
    </row>
    <row r="330" spans="1:25" ht="18.75" customHeight="1" x14ac:dyDescent="0.25">
      <c r="A330" s="2643"/>
      <c r="B330" s="1066"/>
      <c r="C330" s="1067"/>
      <c r="D330" s="1068"/>
      <c r="E330" s="1571"/>
      <c r="F330" s="1478"/>
      <c r="G330" s="1488">
        <f>IF(ISBLANK(B330),D330,(D330*B330))</f>
        <v>0</v>
      </c>
      <c r="H330" s="949"/>
      <c r="I330" s="1000"/>
      <c r="J330" s="1002">
        <f t="shared" ref="J330:J369" si="3">E330</f>
        <v>0</v>
      </c>
      <c r="K330" s="1001">
        <f>IF(ISTEXT(B330),B330,IF(ISBLANK(B330),0,(B330/B315)*M314))</f>
        <v>0</v>
      </c>
      <c r="L330" s="1480">
        <f>C330</f>
        <v>0</v>
      </c>
      <c r="M330" s="1009">
        <f>IF(ISTEXT(D330),0,IF(ISBLANK(D330),0,(G330/1000/B315)*M314))</f>
        <v>0</v>
      </c>
      <c r="N330" s="1492">
        <f>IF(ISTEXT(D330),0,(M330/M371))</f>
        <v>0</v>
      </c>
      <c r="O330" s="936"/>
      <c r="P330" s="1530"/>
      <c r="Q330" s="1714"/>
      <c r="R330" s="1713"/>
      <c r="S330" s="1531" t="str">
        <f t="shared" ref="S330:S346" si="4">SUBSTITUTE(P330,Q330,R330)</f>
        <v/>
      </c>
      <c r="T330" s="1532" t="str">
        <f t="shared" ref="T330:T346" si="5">TRIM(S330)</f>
        <v/>
      </c>
      <c r="U330" s="1154" t="str">
        <f t="shared" ref="U330:U346" si="6">IF(P330="","",UPPER(LEFT(T330,1))&amp;RIGHT(T330,LEN(T330)-1))</f>
        <v/>
      </c>
      <c r="V330" s="1557"/>
      <c r="Y330" s="831"/>
    </row>
    <row r="331" spans="1:25" ht="18.75" customHeight="1" x14ac:dyDescent="0.25">
      <c r="A331" s="2643"/>
      <c r="B331" s="1069">
        <v>2</v>
      </c>
      <c r="C331" s="1070" t="s">
        <v>765</v>
      </c>
      <c r="D331" s="1071">
        <v>500</v>
      </c>
      <c r="E331" s="1572" t="s">
        <v>293</v>
      </c>
      <c r="F331" s="1478"/>
      <c r="G331" s="1488">
        <f>IF(ISBLANK(B331),D331,(D331*B331))</f>
        <v>1000</v>
      </c>
      <c r="H331" s="949"/>
      <c r="I331" s="1000"/>
      <c r="J331" s="1002" t="str">
        <f t="shared" si="3"/>
        <v>Exemple = pommes</v>
      </c>
      <c r="K331" s="1001">
        <f>IF(ISTEXT(B331),B331,IF(ISBLANK(B331),0,(B331/B315)*M314))</f>
        <v>2.4</v>
      </c>
      <c r="L331" s="1480" t="str">
        <f>C331</f>
        <v>filets</v>
      </c>
      <c r="M331" s="1009">
        <f>IF(ISTEXT(D331),0,IF(ISBLANK(D331),0,(G331/1000/B315)*M314))</f>
        <v>1.2</v>
      </c>
      <c r="N331" s="1492">
        <f>IF(ISTEXT(D331),0,(M331/M371))</f>
        <v>0.79999999999999993</v>
      </c>
      <c r="O331" s="936"/>
      <c r="P331" s="1530" t="s">
        <v>353</v>
      </c>
      <c r="Q331" s="1714" t="s">
        <v>796</v>
      </c>
      <c r="R331" s="1713"/>
      <c r="S331" s="1534" t="str">
        <f t="shared" si="4"/>
        <v>betterave cuite</v>
      </c>
      <c r="T331" s="1535" t="str">
        <f t="shared" si="5"/>
        <v>betterave cuite</v>
      </c>
      <c r="U331" s="1154" t="str">
        <f t="shared" si="6"/>
        <v>Betterave cuite</v>
      </c>
      <c r="V331" s="1533"/>
      <c r="Y331" s="831"/>
    </row>
    <row r="332" spans="1:25" ht="18.75" customHeight="1" x14ac:dyDescent="0.25">
      <c r="A332" s="2643"/>
      <c r="B332" s="1069"/>
      <c r="C332" s="1070"/>
      <c r="D332" s="1071">
        <v>250</v>
      </c>
      <c r="E332" s="1572" t="s">
        <v>224</v>
      </c>
      <c r="F332" s="1478"/>
      <c r="G332" s="1488">
        <f t="shared" ref="G332:G369" si="7">IF(ISBLANK(B332),D332,(D332*B332))</f>
        <v>250</v>
      </c>
      <c r="H332" s="949"/>
      <c r="I332" s="1000"/>
      <c r="J332" s="1002" t="str">
        <f t="shared" si="3"/>
        <v>sucre</v>
      </c>
      <c r="K332" s="1001">
        <f>IF(ISTEXT(B332),B332,IF(ISBLANK(B332),0,(B332/B315)*M314))</f>
        <v>0</v>
      </c>
      <c r="L332" s="1480">
        <f t="shared" ref="L332:L369" si="8">C332</f>
        <v>0</v>
      </c>
      <c r="M332" s="1009">
        <f>IF(ISTEXT(D332),0,IF(ISBLANK(D332),0,(G332/1000/B315)*M314))</f>
        <v>0.3</v>
      </c>
      <c r="N332" s="1492">
        <f>IF(ISTEXT(D332),0,(M332/M371))</f>
        <v>0.19999999999999998</v>
      </c>
      <c r="O332" s="936"/>
      <c r="P332" s="1530" t="s">
        <v>354</v>
      </c>
      <c r="Q332" s="1714" t="s">
        <v>797</v>
      </c>
      <c r="R332" s="1713"/>
      <c r="S332" s="1534" t="str">
        <f t="shared" si="4"/>
        <v>avocat</v>
      </c>
      <c r="T332" s="1535" t="str">
        <f t="shared" si="5"/>
        <v>avocat</v>
      </c>
      <c r="U332" s="1154" t="str">
        <f t="shared" si="6"/>
        <v>Avocat</v>
      </c>
      <c r="V332" s="1533"/>
      <c r="Y332" s="831"/>
    </row>
    <row r="333" spans="1:25" ht="18.75" customHeight="1" x14ac:dyDescent="0.25">
      <c r="A333" s="2643"/>
      <c r="B333" s="1069"/>
      <c r="C333" s="1070"/>
      <c r="D333" s="1071"/>
      <c r="E333" s="1572"/>
      <c r="F333" s="1478"/>
      <c r="G333" s="1488">
        <f t="shared" si="7"/>
        <v>0</v>
      </c>
      <c r="H333" s="949"/>
      <c r="I333" s="1000"/>
      <c r="J333" s="1002">
        <f t="shared" si="3"/>
        <v>0</v>
      </c>
      <c r="K333" s="1001">
        <f>IF(ISTEXT(B333),B333,IF(ISBLANK(B333),0,(B333/B315)*M314))</f>
        <v>0</v>
      </c>
      <c r="L333" s="1480">
        <f t="shared" si="8"/>
        <v>0</v>
      </c>
      <c r="M333" s="1009">
        <f>IF(ISTEXT(D333),0,IF(ISBLANK(D333),0,(G333/1000/B315)*M314))</f>
        <v>0</v>
      </c>
      <c r="N333" s="1492">
        <f>IF(ISTEXT(D333),0,(M333/M371))</f>
        <v>0</v>
      </c>
      <c r="O333" s="936"/>
      <c r="P333" s="1530" t="s">
        <v>356</v>
      </c>
      <c r="Q333" s="1714" t="s">
        <v>798</v>
      </c>
      <c r="R333" s="1713"/>
      <c r="S333" s="1534" t="str">
        <f t="shared" si="4"/>
        <v>thon</v>
      </c>
      <c r="T333" s="1535" t="str">
        <f t="shared" si="5"/>
        <v>thon</v>
      </c>
      <c r="U333" s="1154" t="str">
        <f t="shared" si="6"/>
        <v>Thon</v>
      </c>
      <c r="V333" s="1533"/>
      <c r="Y333" s="831"/>
    </row>
    <row r="334" spans="1:25" ht="18.75" customHeight="1" x14ac:dyDescent="0.25">
      <c r="A334" s="2643"/>
      <c r="B334" s="1069"/>
      <c r="C334" s="1070"/>
      <c r="D334" s="1071"/>
      <c r="E334" s="1572"/>
      <c r="F334" s="1478"/>
      <c r="G334" s="1488">
        <f t="shared" si="7"/>
        <v>0</v>
      </c>
      <c r="H334" s="949"/>
      <c r="I334" s="840"/>
      <c r="J334" s="1002">
        <f t="shared" si="3"/>
        <v>0</v>
      </c>
      <c r="K334" s="1001">
        <f>IF(ISTEXT(B334),B334,IF(ISBLANK(B334),0,(B334/B315)*M314))</f>
        <v>0</v>
      </c>
      <c r="L334" s="1480">
        <f t="shared" si="8"/>
        <v>0</v>
      </c>
      <c r="M334" s="1009">
        <f>IF(ISTEXT(D334),0,IF(ISBLANK(D334),0,(G334/1000/B315)*M314))</f>
        <v>0</v>
      </c>
      <c r="N334" s="1492">
        <f>IF(ISTEXT(D334),0,(M334/M371))</f>
        <v>0</v>
      </c>
      <c r="O334" s="936"/>
      <c r="P334" s="1530" t="s">
        <v>357</v>
      </c>
      <c r="Q334" s="1714" t="s">
        <v>799</v>
      </c>
      <c r="R334" s="1713"/>
      <c r="S334" s="1534" t="str">
        <f t="shared" si="4"/>
        <v>citron</v>
      </c>
      <c r="T334" s="1535" t="str">
        <f t="shared" si="5"/>
        <v>citron</v>
      </c>
      <c r="U334" s="1154" t="str">
        <f t="shared" si="6"/>
        <v>Citron</v>
      </c>
      <c r="V334" s="1533"/>
      <c r="Y334" s="831"/>
    </row>
    <row r="335" spans="1:25" ht="21" x14ac:dyDescent="0.25">
      <c r="A335" s="2643"/>
      <c r="B335" s="1069"/>
      <c r="C335" s="1070"/>
      <c r="D335" s="1071"/>
      <c r="E335" s="1572"/>
      <c r="F335" s="1478"/>
      <c r="G335" s="1488">
        <f t="shared" si="7"/>
        <v>0</v>
      </c>
      <c r="H335" s="949"/>
      <c r="I335" s="1000"/>
      <c r="J335" s="1002">
        <f t="shared" si="3"/>
        <v>0</v>
      </c>
      <c r="K335" s="1001">
        <f>IF(ISTEXT(B335),B335,IF(ISBLANK(B335),0,(B335/B315)*M314))</f>
        <v>0</v>
      </c>
      <c r="L335" s="1480">
        <f t="shared" si="8"/>
        <v>0</v>
      </c>
      <c r="M335" s="1009">
        <f>IF(ISTEXT(D335),0,IF(ISBLANK(D335),0,(G335/1000/B315)*M314))</f>
        <v>0</v>
      </c>
      <c r="N335" s="1492">
        <f>IF(ISTEXT(D335),0,(M335/M371))</f>
        <v>0</v>
      </c>
      <c r="O335" s="936"/>
      <c r="P335" s="1530" t="s">
        <v>358</v>
      </c>
      <c r="Q335" s="1714" t="s">
        <v>800</v>
      </c>
      <c r="R335" s="1713"/>
      <c r="S335" s="1534" t="str">
        <f t="shared" si="4"/>
        <v>vinaigrette</v>
      </c>
      <c r="T335" s="1535" t="str">
        <f t="shared" si="5"/>
        <v>vinaigrette</v>
      </c>
      <c r="U335" s="1154" t="str">
        <f t="shared" si="6"/>
        <v>Vinaigrette</v>
      </c>
      <c r="V335" s="1533"/>
      <c r="Y335" s="831"/>
    </row>
    <row r="336" spans="1:25" ht="21" x14ac:dyDescent="0.25">
      <c r="A336" s="2643"/>
      <c r="B336" s="1069"/>
      <c r="C336" s="1070"/>
      <c r="D336" s="1071"/>
      <c r="E336" s="1572"/>
      <c r="F336" s="1478"/>
      <c r="G336" s="1488">
        <f t="shared" si="7"/>
        <v>0</v>
      </c>
      <c r="H336" s="949"/>
      <c r="I336" s="1000"/>
      <c r="J336" s="1002">
        <f t="shared" si="3"/>
        <v>0</v>
      </c>
      <c r="K336" s="1001">
        <f>IF(ISTEXT(B336),B336,IF(ISBLANK(B336),0,(B336/B315)*M314))</f>
        <v>0</v>
      </c>
      <c r="L336" s="1480">
        <f t="shared" si="8"/>
        <v>0</v>
      </c>
      <c r="M336" s="1009">
        <f>IF(ISTEXT(D336),0,IF(ISBLANK(D336),0,(G336/1000/B315)*M314))</f>
        <v>0</v>
      </c>
      <c r="N336" s="1492">
        <f>IF(ISTEXT(D336),0,(M336/M371))</f>
        <v>0</v>
      </c>
      <c r="O336" s="936"/>
      <c r="P336" s="1530"/>
      <c r="Q336" s="1714"/>
      <c r="R336" s="1713"/>
      <c r="S336" s="1534" t="str">
        <f t="shared" si="4"/>
        <v/>
      </c>
      <c r="T336" s="1535" t="str">
        <f t="shared" si="5"/>
        <v/>
      </c>
      <c r="U336" s="1154" t="str">
        <f t="shared" si="6"/>
        <v/>
      </c>
      <c r="V336" s="1533"/>
      <c r="Y336" s="831"/>
    </row>
    <row r="337" spans="1:25" ht="21" x14ac:dyDescent="0.25">
      <c r="A337" s="2643"/>
      <c r="B337" s="1069"/>
      <c r="C337" s="1070"/>
      <c r="D337" s="1071"/>
      <c r="E337" s="1572"/>
      <c r="F337" s="1478"/>
      <c r="G337" s="1488">
        <f t="shared" si="7"/>
        <v>0</v>
      </c>
      <c r="H337" s="949"/>
      <c r="I337" s="1000"/>
      <c r="J337" s="1002">
        <f t="shared" si="3"/>
        <v>0</v>
      </c>
      <c r="K337" s="1001">
        <f>IF(ISTEXT(B337),B337,IF(ISBLANK(B337),0,(B337/B315)*M314))</f>
        <v>0</v>
      </c>
      <c r="L337" s="1480">
        <f t="shared" si="8"/>
        <v>0</v>
      </c>
      <c r="M337" s="1009">
        <f>IF(ISTEXT(D337),0,IF(ISBLANK(D337),0,(G337/1000/B315)*M314))</f>
        <v>0</v>
      </c>
      <c r="N337" s="1492">
        <f>IF(ISTEXT(D337),0,(M337/M371))</f>
        <v>0</v>
      </c>
      <c r="O337" s="936"/>
      <c r="P337" s="1530"/>
      <c r="Q337" s="1714"/>
      <c r="R337" s="1713"/>
      <c r="S337" s="1534" t="str">
        <f t="shared" si="4"/>
        <v/>
      </c>
      <c r="T337" s="1535" t="str">
        <f t="shared" si="5"/>
        <v/>
      </c>
      <c r="U337" s="1154" t="str">
        <f t="shared" si="6"/>
        <v/>
      </c>
      <c r="V337" s="1533"/>
      <c r="Y337" s="831"/>
    </row>
    <row r="338" spans="1:25" ht="21" customHeight="1" x14ac:dyDescent="0.25">
      <c r="A338" s="2643"/>
      <c r="B338" s="1069"/>
      <c r="C338" s="1070"/>
      <c r="D338" s="1071"/>
      <c r="E338" s="1572"/>
      <c r="F338" s="1478"/>
      <c r="G338" s="1488">
        <f t="shared" si="7"/>
        <v>0</v>
      </c>
      <c r="H338" s="949"/>
      <c r="I338" s="1000"/>
      <c r="J338" s="1002">
        <f t="shared" si="3"/>
        <v>0</v>
      </c>
      <c r="K338" s="1001">
        <f>IF(ISTEXT(B338),B338,IF(ISBLANK(B338),0,(B338/B315)*M314))</f>
        <v>0</v>
      </c>
      <c r="L338" s="1480">
        <f t="shared" si="8"/>
        <v>0</v>
      </c>
      <c r="M338" s="1009">
        <f>IF(ISTEXT(D338),0,IF(ISBLANK(D338),0,(G338/1000/B315)*M314))</f>
        <v>0</v>
      </c>
      <c r="N338" s="1492">
        <f>IF(ISTEXT(D338),0,(M338/M371))</f>
        <v>0</v>
      </c>
      <c r="O338" s="936"/>
      <c r="P338" s="1530"/>
      <c r="Q338" s="1714"/>
      <c r="R338" s="1713"/>
      <c r="S338" s="1534" t="str">
        <f t="shared" si="4"/>
        <v/>
      </c>
      <c r="T338" s="1535" t="str">
        <f t="shared" si="5"/>
        <v/>
      </c>
      <c r="U338" s="1154" t="str">
        <f t="shared" si="6"/>
        <v/>
      </c>
      <c r="V338" s="1533"/>
      <c r="Y338" s="831"/>
    </row>
    <row r="339" spans="1:25" ht="18.75" customHeight="1" x14ac:dyDescent="0.25">
      <c r="A339" s="2643"/>
      <c r="B339" s="1069"/>
      <c r="C339" s="1070"/>
      <c r="D339" s="1071"/>
      <c r="E339" s="1572"/>
      <c r="F339" s="1478"/>
      <c r="G339" s="1488">
        <f t="shared" si="7"/>
        <v>0</v>
      </c>
      <c r="H339" s="949"/>
      <c r="I339" s="1000"/>
      <c r="J339" s="1002">
        <f t="shared" si="3"/>
        <v>0</v>
      </c>
      <c r="K339" s="1001">
        <f>IF(ISTEXT(B339),B339,IF(ISBLANK(B339),0,(B339/B315)*M314))</f>
        <v>0</v>
      </c>
      <c r="L339" s="1480">
        <f t="shared" si="8"/>
        <v>0</v>
      </c>
      <c r="M339" s="1009">
        <f>IF(ISTEXT(D339),0,IF(ISBLANK(D339),0,(G339/1000/B315)*M314))</f>
        <v>0</v>
      </c>
      <c r="N339" s="1492">
        <f>IF(ISTEXT(D339),0,(M339/M371))</f>
        <v>0</v>
      </c>
      <c r="O339" s="936"/>
      <c r="P339" s="1530"/>
      <c r="Q339" s="1714"/>
      <c r="R339" s="1713"/>
      <c r="S339" s="1534" t="str">
        <f t="shared" si="4"/>
        <v/>
      </c>
      <c r="T339" s="1535" t="str">
        <f t="shared" si="5"/>
        <v/>
      </c>
      <c r="U339" s="1154" t="str">
        <f t="shared" si="6"/>
        <v/>
      </c>
      <c r="V339" s="1533"/>
      <c r="Y339" s="831"/>
    </row>
    <row r="340" spans="1:25" ht="18.75" customHeight="1" x14ac:dyDescent="0.25">
      <c r="A340" s="2643"/>
      <c r="B340" s="1069"/>
      <c r="C340" s="1070"/>
      <c r="D340" s="1071"/>
      <c r="E340" s="1572"/>
      <c r="F340" s="1478"/>
      <c r="G340" s="1488">
        <f t="shared" si="7"/>
        <v>0</v>
      </c>
      <c r="H340" s="949"/>
      <c r="I340" s="1000"/>
      <c r="J340" s="1002">
        <f t="shared" si="3"/>
        <v>0</v>
      </c>
      <c r="K340" s="1001">
        <f>IF(ISTEXT(B340),B340,IF(ISBLANK(B340),0,(B340/B315)*M314))</f>
        <v>0</v>
      </c>
      <c r="L340" s="1480">
        <f t="shared" si="8"/>
        <v>0</v>
      </c>
      <c r="M340" s="1009">
        <f>IF(ISTEXT(D340),0,IF(ISBLANK(D340),0,(G340/1000/B315)*M314))</f>
        <v>0</v>
      </c>
      <c r="N340" s="1492">
        <f>IF(ISTEXT(D340),0,(M340/M371))</f>
        <v>0</v>
      </c>
      <c r="O340" s="936"/>
      <c r="P340" s="1530"/>
      <c r="Q340" s="1714"/>
      <c r="R340" s="1713"/>
      <c r="S340" s="1534" t="str">
        <f t="shared" si="4"/>
        <v/>
      </c>
      <c r="T340" s="1535" t="str">
        <f t="shared" si="5"/>
        <v/>
      </c>
      <c r="U340" s="1154" t="str">
        <f t="shared" si="6"/>
        <v/>
      </c>
      <c r="V340" s="1533"/>
      <c r="Y340" s="831"/>
    </row>
    <row r="341" spans="1:25" ht="18.75" customHeight="1" x14ac:dyDescent="0.25">
      <c r="A341" s="2643"/>
      <c r="B341" s="1069"/>
      <c r="C341" s="1070"/>
      <c r="D341" s="1071"/>
      <c r="E341" s="1572"/>
      <c r="F341" s="1478"/>
      <c r="G341" s="1488">
        <f t="shared" si="7"/>
        <v>0</v>
      </c>
      <c r="H341" s="949"/>
      <c r="I341" s="1000"/>
      <c r="J341" s="1002">
        <f t="shared" si="3"/>
        <v>0</v>
      </c>
      <c r="K341" s="1001">
        <f>IF(ISTEXT(B341),B341,IF(ISBLANK(B341),0,(B341/B315)*M314))</f>
        <v>0</v>
      </c>
      <c r="L341" s="1480">
        <f t="shared" si="8"/>
        <v>0</v>
      </c>
      <c r="M341" s="1009">
        <f>IF(ISTEXT(D341),0,IF(ISBLANK(D341),0,(G341/1000/B315)*M314))</f>
        <v>0</v>
      </c>
      <c r="N341" s="1492">
        <f>IF(ISTEXT(D341),0,(M341/M371))</f>
        <v>0</v>
      </c>
      <c r="O341" s="936"/>
      <c r="P341" s="1530"/>
      <c r="Q341" s="1714"/>
      <c r="R341" s="1713"/>
      <c r="S341" s="1534" t="str">
        <f t="shared" si="4"/>
        <v/>
      </c>
      <c r="T341" s="1535" t="str">
        <f t="shared" si="5"/>
        <v/>
      </c>
      <c r="U341" s="1154" t="str">
        <f t="shared" si="6"/>
        <v/>
      </c>
      <c r="V341" s="1533"/>
      <c r="Y341" s="831"/>
    </row>
    <row r="342" spans="1:25" ht="21" x14ac:dyDescent="0.25">
      <c r="A342" s="2643"/>
      <c r="B342" s="1069"/>
      <c r="C342" s="1070"/>
      <c r="D342" s="1071"/>
      <c r="E342" s="1572"/>
      <c r="F342" s="1478"/>
      <c r="G342" s="1488">
        <f t="shared" si="7"/>
        <v>0</v>
      </c>
      <c r="H342" s="949"/>
      <c r="I342" s="1000"/>
      <c r="J342" s="1002">
        <f t="shared" si="3"/>
        <v>0</v>
      </c>
      <c r="K342" s="1001">
        <f>IF(ISTEXT(B342),B342,IF(ISBLANK(B342),0,(B342/B315)*M314))</f>
        <v>0</v>
      </c>
      <c r="L342" s="1480">
        <f t="shared" si="8"/>
        <v>0</v>
      </c>
      <c r="M342" s="1009">
        <f>IF(ISTEXT(D342),0,IF(ISBLANK(D342),0,(G342/1000/B315)*M314))</f>
        <v>0</v>
      </c>
      <c r="N342" s="1492">
        <f>IF(ISTEXT(D342),0,(M342/M371))</f>
        <v>0</v>
      </c>
      <c r="O342" s="936"/>
      <c r="P342" s="1530"/>
      <c r="Q342" s="1714"/>
      <c r="R342" s="1713"/>
      <c r="S342" s="1534" t="str">
        <f t="shared" si="4"/>
        <v/>
      </c>
      <c r="T342" s="1535" t="str">
        <f t="shared" si="5"/>
        <v/>
      </c>
      <c r="U342" s="1154" t="str">
        <f t="shared" si="6"/>
        <v/>
      </c>
      <c r="V342" s="1533"/>
      <c r="Y342" s="831"/>
    </row>
    <row r="343" spans="1:25" ht="19.5" customHeight="1" x14ac:dyDescent="0.25">
      <c r="A343" s="2643"/>
      <c r="B343" s="1069"/>
      <c r="C343" s="1070"/>
      <c r="D343" s="1071"/>
      <c r="E343" s="1572"/>
      <c r="F343" s="1478"/>
      <c r="G343" s="1488">
        <f t="shared" si="7"/>
        <v>0</v>
      </c>
      <c r="H343" s="949"/>
      <c r="I343" s="1000"/>
      <c r="J343" s="1002">
        <f t="shared" si="3"/>
        <v>0</v>
      </c>
      <c r="K343" s="1001">
        <f>IF(ISTEXT(B343),B343,IF(ISBLANK(B343),0,(B343/B315)*M314))</f>
        <v>0</v>
      </c>
      <c r="L343" s="1480">
        <f t="shared" si="8"/>
        <v>0</v>
      </c>
      <c r="M343" s="1009">
        <f>IF(ISTEXT(D343),0,IF(ISBLANK(D343),0,(G343/1000/B315)*M314))</f>
        <v>0</v>
      </c>
      <c r="N343" s="1492">
        <f>IF(ISTEXT(D343),0,(M343/M371))</f>
        <v>0</v>
      </c>
      <c r="O343" s="936"/>
      <c r="P343" s="1530"/>
      <c r="Q343" s="1714"/>
      <c r="R343" s="1713"/>
      <c r="S343" s="1534" t="str">
        <f t="shared" si="4"/>
        <v/>
      </c>
      <c r="T343" s="1535" t="str">
        <f t="shared" si="5"/>
        <v/>
      </c>
      <c r="U343" s="1154" t="str">
        <f t="shared" si="6"/>
        <v/>
      </c>
      <c r="V343" s="1533"/>
      <c r="Y343" s="831"/>
    </row>
    <row r="344" spans="1:25" ht="19.5" customHeight="1" x14ac:dyDescent="0.25">
      <c r="A344" s="2643"/>
      <c r="B344" s="1069"/>
      <c r="C344" s="1070"/>
      <c r="D344" s="1071"/>
      <c r="E344" s="1572"/>
      <c r="F344" s="1478"/>
      <c r="G344" s="1488">
        <f t="shared" si="7"/>
        <v>0</v>
      </c>
      <c r="H344" s="949"/>
      <c r="I344" s="1000"/>
      <c r="J344" s="1002">
        <f t="shared" si="3"/>
        <v>0</v>
      </c>
      <c r="K344" s="1001">
        <f>IF(ISTEXT(B344),B344,IF(ISBLANK(B344),0,(B344/B315)*M314))</f>
        <v>0</v>
      </c>
      <c r="L344" s="1480">
        <f t="shared" si="8"/>
        <v>0</v>
      </c>
      <c r="M344" s="1009">
        <f>IF(ISTEXT(D344),0,IF(ISBLANK(D344),0,(G344/1000/B315)*M314))</f>
        <v>0</v>
      </c>
      <c r="N344" s="1492">
        <f>IF(ISTEXT(D344),0,(M344/M371))</f>
        <v>0</v>
      </c>
      <c r="O344" s="936"/>
      <c r="P344" s="1530"/>
      <c r="Q344" s="1714"/>
      <c r="R344" s="1713"/>
      <c r="S344" s="1534" t="str">
        <f t="shared" si="4"/>
        <v/>
      </c>
      <c r="T344" s="1535" t="str">
        <f t="shared" si="5"/>
        <v/>
      </c>
      <c r="U344" s="1154" t="str">
        <f t="shared" si="6"/>
        <v/>
      </c>
      <c r="V344" s="1533"/>
      <c r="Y344" s="831"/>
    </row>
    <row r="345" spans="1:25" ht="19.5" customHeight="1" x14ac:dyDescent="0.25">
      <c r="A345" s="2643"/>
      <c r="B345" s="1069"/>
      <c r="C345" s="1070"/>
      <c r="D345" s="1071"/>
      <c r="E345" s="1572"/>
      <c r="F345" s="1478"/>
      <c r="G345" s="1488">
        <f t="shared" si="7"/>
        <v>0</v>
      </c>
      <c r="H345" s="949"/>
      <c r="I345" s="1000"/>
      <c r="J345" s="1002">
        <f t="shared" si="3"/>
        <v>0</v>
      </c>
      <c r="K345" s="1001">
        <f>IF(ISTEXT(B345),B345,IF(ISBLANK(B345),0,(B345/B315)*M314))</f>
        <v>0</v>
      </c>
      <c r="L345" s="1480">
        <f t="shared" si="8"/>
        <v>0</v>
      </c>
      <c r="M345" s="1009">
        <f>IF(ISTEXT(D345),0,IF(ISBLANK(D345),0,(G345/1000/B315)*M314))</f>
        <v>0</v>
      </c>
      <c r="N345" s="1492">
        <f>IF(ISTEXT(D345),0,(M345/M371))</f>
        <v>0</v>
      </c>
      <c r="O345" s="936"/>
      <c r="P345" s="1530"/>
      <c r="Q345" s="1714"/>
      <c r="R345" s="1713"/>
      <c r="S345" s="1534" t="str">
        <f t="shared" si="4"/>
        <v/>
      </c>
      <c r="T345" s="1535" t="str">
        <f t="shared" si="5"/>
        <v/>
      </c>
      <c r="U345" s="1154" t="str">
        <f t="shared" si="6"/>
        <v/>
      </c>
      <c r="V345" s="1533"/>
      <c r="Y345" s="831"/>
    </row>
    <row r="346" spans="1:25" ht="19.5" customHeight="1" thickBot="1" x14ac:dyDescent="0.3">
      <c r="A346" s="2643"/>
      <c r="B346" s="1069"/>
      <c r="C346" s="1070"/>
      <c r="D346" s="1071"/>
      <c r="E346" s="1572"/>
      <c r="F346" s="1478"/>
      <c r="G346" s="1488">
        <f t="shared" si="7"/>
        <v>0</v>
      </c>
      <c r="H346" s="949"/>
      <c r="I346" s="1000"/>
      <c r="J346" s="1002">
        <f t="shared" si="3"/>
        <v>0</v>
      </c>
      <c r="K346" s="1001">
        <f>IF(ISTEXT(B346),B346,IF(ISBLANK(B346),0,(B346/B315)*M314))</f>
        <v>0</v>
      </c>
      <c r="L346" s="1480">
        <f t="shared" si="8"/>
        <v>0</v>
      </c>
      <c r="M346" s="1009">
        <f>IF(ISTEXT(D346),0,IF(ISBLANK(D346),0,(G346/1000/B315)*M314))</f>
        <v>0</v>
      </c>
      <c r="N346" s="1492">
        <f>IF(ISTEXT(D346),0,(M346/M371))</f>
        <v>0</v>
      </c>
      <c r="O346" s="936"/>
      <c r="P346" s="1536"/>
      <c r="Q346" s="1715"/>
      <c r="R346" s="1712"/>
      <c r="S346" s="1537" t="str">
        <f t="shared" si="4"/>
        <v/>
      </c>
      <c r="T346" s="1538" t="str">
        <f t="shared" si="5"/>
        <v/>
      </c>
      <c r="U346" s="1539" t="str">
        <f t="shared" si="6"/>
        <v/>
      </c>
      <c r="V346" s="1558"/>
      <c r="Y346" s="831"/>
    </row>
    <row r="347" spans="1:25" ht="19.5" customHeight="1" x14ac:dyDescent="0.25">
      <c r="A347" s="2643"/>
      <c r="B347" s="1069"/>
      <c r="C347" s="1070"/>
      <c r="D347" s="1071"/>
      <c r="E347" s="1572"/>
      <c r="F347" s="1478"/>
      <c r="G347" s="1488">
        <f t="shared" si="7"/>
        <v>0</v>
      </c>
      <c r="H347" s="949"/>
      <c r="I347" s="1000"/>
      <c r="J347" s="1002">
        <f t="shared" si="3"/>
        <v>0</v>
      </c>
      <c r="K347" s="1001">
        <f>IF(ISTEXT(B347),B347,IF(ISBLANK(B347),0,(B347/B315)*M314))</f>
        <v>0</v>
      </c>
      <c r="L347" s="1480">
        <f t="shared" si="8"/>
        <v>0</v>
      </c>
      <c r="M347" s="1009">
        <f>IF(ISTEXT(D347),0,IF(ISBLANK(D347),0,(G347/1000/B315)*M314))</f>
        <v>0</v>
      </c>
      <c r="N347" s="1492">
        <f>IF(ISTEXT(D347),0,(M347/M371))</f>
        <v>0</v>
      </c>
      <c r="O347" s="936"/>
      <c r="P347" s="1540"/>
      <c r="Q347" s="2274" t="s">
        <v>693</v>
      </c>
      <c r="R347" s="2275"/>
      <c r="S347" s="1541"/>
      <c r="T347" s="1542"/>
      <c r="U347" s="1559"/>
      <c r="V347" s="1729"/>
      <c r="Y347" s="831"/>
    </row>
    <row r="348" spans="1:25" ht="21.75" customHeight="1" x14ac:dyDescent="0.25">
      <c r="A348" s="2643"/>
      <c r="B348" s="1069"/>
      <c r="C348" s="1070"/>
      <c r="D348" s="1071"/>
      <c r="E348" s="1572"/>
      <c r="F348" s="1478"/>
      <c r="G348" s="1488">
        <f t="shared" si="7"/>
        <v>0</v>
      </c>
      <c r="H348" s="949"/>
      <c r="I348" s="1000"/>
      <c r="J348" s="1002">
        <f t="shared" si="3"/>
        <v>0</v>
      </c>
      <c r="K348" s="1001">
        <f>IF(ISTEXT(B348),B348,IF(ISBLANK(B348),0,(B348/B315)*M314))</f>
        <v>0</v>
      </c>
      <c r="L348" s="1480">
        <f t="shared" si="8"/>
        <v>0</v>
      </c>
      <c r="M348" s="1009">
        <f>IF(ISTEXT(D348),0,IF(ISBLANK(D348),0,(G348/1000/B315)*M314))</f>
        <v>0</v>
      </c>
      <c r="N348" s="1492">
        <f>IF(ISTEXT(D348),0,(M348/M371))</f>
        <v>0</v>
      </c>
      <c r="O348" s="936"/>
      <c r="P348" s="1290"/>
      <c r="Q348" s="2276" t="s">
        <v>793</v>
      </c>
      <c r="R348" s="2277"/>
      <c r="S348" s="936"/>
      <c r="T348" s="1542"/>
      <c r="U348" s="1559"/>
      <c r="V348" s="1729"/>
      <c r="Y348" s="831"/>
    </row>
    <row r="349" spans="1:25" ht="19.5" customHeight="1" thickBot="1" x14ac:dyDescent="0.3">
      <c r="A349" s="2643"/>
      <c r="B349" s="1069"/>
      <c r="C349" s="1070"/>
      <c r="D349" s="1071"/>
      <c r="E349" s="1572"/>
      <c r="F349" s="1478"/>
      <c r="G349" s="1488">
        <f t="shared" si="7"/>
        <v>0</v>
      </c>
      <c r="H349" s="949"/>
      <c r="I349" s="1000"/>
      <c r="J349" s="1002">
        <f t="shared" si="3"/>
        <v>0</v>
      </c>
      <c r="K349" s="1001">
        <f>IF(ISTEXT(B349),B349,IF(ISBLANK(B349),0,(B349/B315)*M314))</f>
        <v>0</v>
      </c>
      <c r="L349" s="1480">
        <f t="shared" si="8"/>
        <v>0</v>
      </c>
      <c r="M349" s="1009">
        <f>IF(ISTEXT(D349),0,IF(ISBLANK(D349),0,(G349/1000/B315)*M314))</f>
        <v>0</v>
      </c>
      <c r="N349" s="1492">
        <f>IF(ISTEXT(D349),0,(M349/M371))</f>
        <v>0</v>
      </c>
      <c r="O349" s="936"/>
      <c r="P349" s="1543"/>
      <c r="Q349" s="2278"/>
      <c r="R349" s="2279"/>
      <c r="S349" s="1450"/>
      <c r="T349" s="1544"/>
      <c r="U349" s="1544"/>
      <c r="V349" s="1730"/>
      <c r="Y349" s="831"/>
    </row>
    <row r="350" spans="1:25" ht="21.75" customHeight="1" x14ac:dyDescent="0.25">
      <c r="A350" s="2643"/>
      <c r="B350" s="1069"/>
      <c r="C350" s="1070"/>
      <c r="D350" s="1071"/>
      <c r="E350" s="1572"/>
      <c r="F350" s="1478"/>
      <c r="G350" s="1488">
        <f t="shared" si="7"/>
        <v>0</v>
      </c>
      <c r="H350" s="949"/>
      <c r="I350" s="1000"/>
      <c r="J350" s="1002">
        <f t="shared" si="3"/>
        <v>0</v>
      </c>
      <c r="K350" s="1001">
        <f>IF(ISTEXT(B350),B350,IF(ISBLANK(B350),0,(B350/B315)*M314))</f>
        <v>0</v>
      </c>
      <c r="L350" s="1480">
        <f t="shared" si="8"/>
        <v>0</v>
      </c>
      <c r="M350" s="1009">
        <f>IF(ISTEXT(D350),0,IF(ISBLANK(D350),0,(G350/1000/B315)*M314))</f>
        <v>0</v>
      </c>
      <c r="N350" s="1492">
        <f>IF(ISTEXT(D350),0,(M350/M371))</f>
        <v>0</v>
      </c>
      <c r="O350" s="936"/>
      <c r="P350" s="722"/>
      <c r="Q350" s="722"/>
      <c r="R350" s="722"/>
      <c r="S350" s="722"/>
      <c r="T350" s="722"/>
      <c r="U350" s="722"/>
      <c r="V350" s="722"/>
      <c r="Y350" s="831"/>
    </row>
    <row r="351" spans="1:25" ht="19.5" customHeight="1" thickBot="1" x14ac:dyDescent="0.3">
      <c r="A351" s="2643"/>
      <c r="B351" s="1069"/>
      <c r="C351" s="1070"/>
      <c r="D351" s="1071"/>
      <c r="E351" s="1572"/>
      <c r="F351" s="1478"/>
      <c r="G351" s="1488">
        <f t="shared" si="7"/>
        <v>0</v>
      </c>
      <c r="H351" s="949"/>
      <c r="I351" s="1000"/>
      <c r="J351" s="1002">
        <f t="shared" si="3"/>
        <v>0</v>
      </c>
      <c r="K351" s="1001">
        <f>IF(ISTEXT(B351),B351,IF(ISBLANK(B351),0,(B351/B315)*M314))</f>
        <v>0</v>
      </c>
      <c r="L351" s="1480">
        <f t="shared" si="8"/>
        <v>0</v>
      </c>
      <c r="M351" s="1009">
        <f>IF(ISTEXT(D351),0,IF(ISBLANK(D351),0,(G351/1000/B315)*M314))</f>
        <v>0</v>
      </c>
      <c r="N351" s="1492">
        <f>IF(ISTEXT(D351),0,(M351/M371))</f>
        <v>0</v>
      </c>
      <c r="O351" s="936"/>
      <c r="P351" s="1597">
        <f t="shared" ref="P351:V351" ca="1" si="9">CELL("largeur",P351)</f>
        <v>47</v>
      </c>
      <c r="Q351" s="1597">
        <f t="shared" ca="1" si="9"/>
        <v>34</v>
      </c>
      <c r="R351" s="1597">
        <f t="shared" ca="1" si="9"/>
        <v>33</v>
      </c>
      <c r="S351" s="1597">
        <f t="shared" ca="1" si="9"/>
        <v>11</v>
      </c>
      <c r="T351" s="1545">
        <f t="shared" ca="1" si="9"/>
        <v>11</v>
      </c>
      <c r="U351" s="1545">
        <f t="shared" ca="1" si="9"/>
        <v>45</v>
      </c>
      <c r="V351" s="1545">
        <f t="shared" ca="1" si="9"/>
        <v>11</v>
      </c>
      <c r="Y351" s="831"/>
    </row>
    <row r="352" spans="1:25" ht="19.5" customHeight="1" x14ac:dyDescent="0.25">
      <c r="A352" s="2643"/>
      <c r="B352" s="1069"/>
      <c r="C352" s="1070"/>
      <c r="D352" s="1071"/>
      <c r="E352" s="1573"/>
      <c r="F352" s="1478"/>
      <c r="G352" s="1488">
        <f t="shared" si="7"/>
        <v>0</v>
      </c>
      <c r="H352" s="949"/>
      <c r="I352" s="1000"/>
      <c r="J352" s="1002">
        <f t="shared" si="3"/>
        <v>0</v>
      </c>
      <c r="K352" s="1001">
        <f>IF(ISTEXT(B352),B352,IF(ISBLANK(B352),0,(B352/B315)*M314))</f>
        <v>0</v>
      </c>
      <c r="L352" s="1480">
        <f t="shared" si="8"/>
        <v>0</v>
      </c>
      <c r="M352" s="1009">
        <f>IF(ISTEXT(D352),0,IF(ISBLANK(D352),0,(G352/1000/B315)*M314))</f>
        <v>0</v>
      </c>
      <c r="N352" s="1492">
        <f>IF(ISTEXT(D352),0,(M352/M371))</f>
        <v>0</v>
      </c>
      <c r="O352" s="936"/>
      <c r="P352" s="1546" t="s">
        <v>794</v>
      </c>
      <c r="Q352" s="1547"/>
      <c r="R352" s="1547"/>
      <c r="S352" s="1547"/>
      <c r="T352" s="1548"/>
      <c r="U352" s="936"/>
      <c r="V352" s="936"/>
      <c r="Y352" s="831"/>
    </row>
    <row r="353" spans="1:25" ht="19.5" customHeight="1" x14ac:dyDescent="0.25">
      <c r="A353" s="2643"/>
      <c r="B353" s="1069"/>
      <c r="C353" s="1070"/>
      <c r="D353" s="1071"/>
      <c r="E353" s="1573"/>
      <c r="F353" s="1478"/>
      <c r="G353" s="1488">
        <f t="shared" si="7"/>
        <v>0</v>
      </c>
      <c r="H353" s="949"/>
      <c r="I353" s="1000"/>
      <c r="J353" s="1002">
        <f t="shared" si="3"/>
        <v>0</v>
      </c>
      <c r="K353" s="1001">
        <f>IF(ISTEXT(B353),B353,IF(ISBLANK(B353),0,(B353/B315)*M314))</f>
        <v>0</v>
      </c>
      <c r="L353" s="1480">
        <f t="shared" si="8"/>
        <v>0</v>
      </c>
      <c r="M353" s="1009">
        <f>IF(ISTEXT(D353),0,IF(ISBLANK(D353),0,(G353/1000/B315)*M314))</f>
        <v>0</v>
      </c>
      <c r="N353" s="1492">
        <f>IF(ISTEXT(D353),0,(M353/M371))</f>
        <v>0</v>
      </c>
      <c r="O353" s="936"/>
      <c r="P353" s="1549" t="s">
        <v>806</v>
      </c>
      <c r="Q353" s="1550"/>
      <c r="R353" s="1550"/>
      <c r="S353" s="1550"/>
      <c r="T353" s="1551"/>
      <c r="U353" s="936"/>
      <c r="V353" s="936"/>
      <c r="Y353" s="831"/>
    </row>
    <row r="354" spans="1:25" ht="19.5" customHeight="1" x14ac:dyDescent="0.25">
      <c r="A354" s="2643"/>
      <c r="B354" s="1069"/>
      <c r="C354" s="1070"/>
      <c r="D354" s="1071"/>
      <c r="E354" s="1573"/>
      <c r="F354" s="1478"/>
      <c r="G354" s="1488">
        <f t="shared" si="7"/>
        <v>0</v>
      </c>
      <c r="H354" s="949"/>
      <c r="I354" s="1000"/>
      <c r="J354" s="1002">
        <f t="shared" si="3"/>
        <v>0</v>
      </c>
      <c r="K354" s="1001">
        <f>IF(ISTEXT(B354),B354,IF(ISBLANK(B354),0,(B354/B315)*M314))</f>
        <v>0</v>
      </c>
      <c r="L354" s="1480">
        <f t="shared" si="8"/>
        <v>0</v>
      </c>
      <c r="M354" s="1009">
        <f>IF(ISTEXT(D354),0,IF(ISBLANK(D354),0,(G354/1000/B315)*M314))</f>
        <v>0</v>
      </c>
      <c r="N354" s="1492">
        <f>IF(ISTEXT(D354),0,(M354/M371))</f>
        <v>0</v>
      </c>
      <c r="O354" s="936"/>
      <c r="P354" s="1549" t="s">
        <v>795</v>
      </c>
      <c r="Q354" s="1550"/>
      <c r="R354" s="1550"/>
      <c r="S354" s="1550"/>
      <c r="T354" s="1552"/>
      <c r="U354" s="936"/>
      <c r="V354" s="936"/>
      <c r="Y354" s="831"/>
    </row>
    <row r="355" spans="1:25" ht="18.75" customHeight="1" x14ac:dyDescent="0.25">
      <c r="A355" s="2643"/>
      <c r="B355" s="1069"/>
      <c r="C355" s="1070"/>
      <c r="D355" s="1071"/>
      <c r="E355" s="1573"/>
      <c r="F355" s="1478"/>
      <c r="G355" s="1488">
        <f t="shared" si="7"/>
        <v>0</v>
      </c>
      <c r="H355" s="949"/>
      <c r="I355" s="1000"/>
      <c r="J355" s="1002">
        <f t="shared" si="3"/>
        <v>0</v>
      </c>
      <c r="K355" s="1001">
        <f>IF(ISTEXT(B355),B355,IF(ISBLANK(B355),0,(B355/B315)*M314))</f>
        <v>0</v>
      </c>
      <c r="L355" s="1480">
        <f t="shared" si="8"/>
        <v>0</v>
      </c>
      <c r="M355" s="1009">
        <f>IF(ISTEXT(D355),0,IF(ISBLANK(D355),0,(G355/1000/B315)*M314))</f>
        <v>0</v>
      </c>
      <c r="N355" s="1492">
        <f>IF(ISTEXT(D355),0,(M355/M371))</f>
        <v>0</v>
      </c>
      <c r="O355" s="936"/>
      <c r="P355" s="1549" t="s">
        <v>690</v>
      </c>
      <c r="Q355" s="1550"/>
      <c r="R355" s="1550"/>
      <c r="S355" s="1550"/>
      <c r="T355" s="1553"/>
      <c r="U355" s="936"/>
      <c r="V355" s="936"/>
      <c r="Y355" s="831"/>
    </row>
    <row r="356" spans="1:25" ht="18.75" customHeight="1" x14ac:dyDescent="0.25">
      <c r="A356" s="2643"/>
      <c r="B356" s="1069"/>
      <c r="C356" s="1070"/>
      <c r="D356" s="1071"/>
      <c r="E356" s="1573"/>
      <c r="F356" s="1478"/>
      <c r="G356" s="1488">
        <f t="shared" si="7"/>
        <v>0</v>
      </c>
      <c r="H356" s="949"/>
      <c r="I356" s="1000"/>
      <c r="J356" s="1002">
        <f t="shared" si="3"/>
        <v>0</v>
      </c>
      <c r="K356" s="1001">
        <f>IF(ISTEXT(B356),B356,IF(ISBLANK(B356),0,(B356/B315)*M314))</f>
        <v>0</v>
      </c>
      <c r="L356" s="1480">
        <f t="shared" si="8"/>
        <v>0</v>
      </c>
      <c r="M356" s="1009">
        <f>IF(ISTEXT(D356),0,IF(ISBLANK(D356),0,(G356/1000/B315)*M314))</f>
        <v>0</v>
      </c>
      <c r="N356" s="1492">
        <f>IF(ISTEXT(D356),0,(M356/M371))</f>
        <v>0</v>
      </c>
      <c r="O356" s="936"/>
      <c r="P356" s="1549" t="s">
        <v>691</v>
      </c>
      <c r="Q356" s="1550"/>
      <c r="R356" s="1550"/>
      <c r="S356" s="1550"/>
      <c r="T356" s="1553"/>
      <c r="U356" s="936"/>
      <c r="V356" s="936"/>
      <c r="Y356" s="831"/>
    </row>
    <row r="357" spans="1:25" ht="18.75" customHeight="1" thickBot="1" x14ac:dyDescent="0.4">
      <c r="A357" s="2643"/>
      <c r="B357" s="1069"/>
      <c r="C357" s="1070"/>
      <c r="D357" s="1071"/>
      <c r="E357" s="1573"/>
      <c r="F357" s="1478"/>
      <c r="G357" s="1488">
        <f t="shared" si="7"/>
        <v>0</v>
      </c>
      <c r="H357" s="949"/>
      <c r="I357" s="1000"/>
      <c r="J357" s="1002">
        <f t="shared" si="3"/>
        <v>0</v>
      </c>
      <c r="K357" s="1001">
        <f>IF(ISTEXT(B357),B357,IF(ISBLANK(B357),0,(B357/B315)*M314))</f>
        <v>0</v>
      </c>
      <c r="L357" s="1480">
        <f t="shared" si="8"/>
        <v>0</v>
      </c>
      <c r="M357" s="1009">
        <f>IF(ISTEXT(D357),0,IF(ISBLANK(D357),0,(G357/1000/B315)*M314))</f>
        <v>0</v>
      </c>
      <c r="N357" s="1492">
        <f>IF(ISTEXT(D357),0,(M357/M371))</f>
        <v>0</v>
      </c>
      <c r="O357" s="936"/>
      <c r="P357" s="1554"/>
      <c r="Q357" s="1555"/>
      <c r="R357" s="1555"/>
      <c r="S357" s="1555"/>
      <c r="T357" s="1556"/>
      <c r="U357" s="936"/>
      <c r="V357" s="936"/>
      <c r="Y357" s="831"/>
    </row>
    <row r="358" spans="1:25" ht="18.75" x14ac:dyDescent="0.25">
      <c r="A358" s="2643"/>
      <c r="B358" s="1069"/>
      <c r="C358" s="1070"/>
      <c r="D358" s="1071"/>
      <c r="E358" s="1573"/>
      <c r="F358" s="1478"/>
      <c r="G358" s="1488">
        <f t="shared" si="7"/>
        <v>0</v>
      </c>
      <c r="H358" s="949"/>
      <c r="I358" s="1000"/>
      <c r="J358" s="1002">
        <f t="shared" si="3"/>
        <v>0</v>
      </c>
      <c r="K358" s="1001">
        <f>IF(ISTEXT(B358),B358,IF(ISBLANK(B358),0,(B358/B315)*M314))</f>
        <v>0</v>
      </c>
      <c r="L358" s="1480">
        <f t="shared" si="8"/>
        <v>0</v>
      </c>
      <c r="M358" s="1009">
        <f>IF(ISTEXT(D358),0,IF(ISBLANK(D358),0,(G358/1000/B315)*M314))</f>
        <v>0</v>
      </c>
      <c r="N358" s="1492">
        <f>IF(ISTEXT(D358),0,(M358/M371))</f>
        <v>0</v>
      </c>
      <c r="O358" s="994"/>
      <c r="P358" s="1739" t="s">
        <v>717</v>
      </c>
      <c r="Q358" s="994"/>
      <c r="R358" s="936"/>
      <c r="S358" s="936"/>
      <c r="T358" s="936"/>
      <c r="U358" s="936"/>
      <c r="V358" s="936"/>
      <c r="Y358" s="831"/>
    </row>
    <row r="359" spans="1:25" ht="18.75" customHeight="1" x14ac:dyDescent="0.25">
      <c r="A359" s="2643"/>
      <c r="B359" s="1069"/>
      <c r="C359" s="1070"/>
      <c r="D359" s="1071"/>
      <c r="E359" s="1573"/>
      <c r="F359" s="1478"/>
      <c r="G359" s="1488">
        <f t="shared" si="7"/>
        <v>0</v>
      </c>
      <c r="H359" s="949"/>
      <c r="I359" s="1000"/>
      <c r="J359" s="1002">
        <f t="shared" si="3"/>
        <v>0</v>
      </c>
      <c r="K359" s="1001">
        <f>IF(ISTEXT(B359),B359,IF(ISBLANK(B359),0,(B359/B315)*M314))</f>
        <v>0</v>
      </c>
      <c r="L359" s="1480">
        <f t="shared" si="8"/>
        <v>0</v>
      </c>
      <c r="M359" s="1009">
        <f>IF(ISTEXT(D359),0,IF(ISBLANK(D359),0,(G359/1000/B315)*M314))</f>
        <v>0</v>
      </c>
      <c r="N359" s="1492">
        <f>IF(ISTEXT(D359),0,(M359/M371))</f>
        <v>0</v>
      </c>
      <c r="O359" s="994"/>
      <c r="P359" s="1739" t="s">
        <v>717</v>
      </c>
      <c r="Q359" s="994"/>
      <c r="R359" s="936"/>
      <c r="S359" s="936"/>
      <c r="T359" s="936"/>
      <c r="U359" s="936"/>
      <c r="V359" s="936"/>
      <c r="Y359" s="831"/>
    </row>
    <row r="360" spans="1:25" ht="18.75" x14ac:dyDescent="0.25">
      <c r="A360" s="2643"/>
      <c r="B360" s="1069"/>
      <c r="C360" s="1070"/>
      <c r="D360" s="1071"/>
      <c r="E360" s="1573"/>
      <c r="F360" s="1478"/>
      <c r="G360" s="1488">
        <f t="shared" si="7"/>
        <v>0</v>
      </c>
      <c r="H360" s="949"/>
      <c r="I360" s="1000"/>
      <c r="J360" s="1002">
        <f t="shared" si="3"/>
        <v>0</v>
      </c>
      <c r="K360" s="1001">
        <f>IF(ISTEXT(B360),B360,IF(ISBLANK(B360),0,(B360/B315)*M314))</f>
        <v>0</v>
      </c>
      <c r="L360" s="1480">
        <f t="shared" si="8"/>
        <v>0</v>
      </c>
      <c r="M360" s="1009">
        <f>IF(ISTEXT(D360),0,IF(ISBLANK(D360),0,(G360/1000/B315)*M314))</f>
        <v>0</v>
      </c>
      <c r="N360" s="1492">
        <f>IF(ISTEXT(D360),0,(M360/M371))</f>
        <v>0</v>
      </c>
      <c r="O360" s="994"/>
      <c r="P360" s="1739" t="s">
        <v>717</v>
      </c>
      <c r="Q360" s="994"/>
      <c r="R360" s="936"/>
      <c r="S360" s="936"/>
      <c r="T360" s="936"/>
      <c r="U360" s="936"/>
      <c r="V360" s="936"/>
      <c r="Y360" s="831"/>
    </row>
    <row r="361" spans="1:25" ht="18.75" x14ac:dyDescent="0.25">
      <c r="A361" s="2643"/>
      <c r="B361" s="1069"/>
      <c r="C361" s="1070"/>
      <c r="D361" s="1071"/>
      <c r="E361" s="1573"/>
      <c r="F361" s="1478"/>
      <c r="G361" s="1488">
        <f t="shared" si="7"/>
        <v>0</v>
      </c>
      <c r="H361" s="949"/>
      <c r="I361" s="1000"/>
      <c r="J361" s="1002">
        <f t="shared" si="3"/>
        <v>0</v>
      </c>
      <c r="K361" s="1001">
        <f>IF(ISTEXT(B361),B361,IF(ISBLANK(B361),0,(B361/B315)*M314))</f>
        <v>0</v>
      </c>
      <c r="L361" s="1480">
        <f t="shared" si="8"/>
        <v>0</v>
      </c>
      <c r="M361" s="1009">
        <f>IF(ISTEXT(D361),0,IF(ISBLANK(D361),0,(G361/1000/B315)*M314))</f>
        <v>0</v>
      </c>
      <c r="N361" s="1492">
        <f>IF(ISTEXT(D361),0,(M361/M371))</f>
        <v>0</v>
      </c>
      <c r="O361" s="994"/>
      <c r="P361" s="1739" t="s">
        <v>717</v>
      </c>
      <c r="Q361" s="994"/>
      <c r="R361" s="936"/>
      <c r="S361" s="936"/>
      <c r="T361" s="936"/>
      <c r="U361" s="936"/>
      <c r="V361" s="936"/>
      <c r="Y361" s="831"/>
    </row>
    <row r="362" spans="1:25" ht="18.75" x14ac:dyDescent="0.25">
      <c r="A362" s="2643"/>
      <c r="B362" s="1069"/>
      <c r="C362" s="1070"/>
      <c r="D362" s="1071"/>
      <c r="E362" s="1573"/>
      <c r="F362" s="1478"/>
      <c r="G362" s="1488">
        <f t="shared" si="7"/>
        <v>0</v>
      </c>
      <c r="H362" s="949"/>
      <c r="I362" s="1000"/>
      <c r="J362" s="1002">
        <f t="shared" si="3"/>
        <v>0</v>
      </c>
      <c r="K362" s="1001">
        <f>IF(ISTEXT(B362),B362,IF(ISBLANK(B362),0,(B362/B315)*M314))</f>
        <v>0</v>
      </c>
      <c r="L362" s="1480">
        <f t="shared" si="8"/>
        <v>0</v>
      </c>
      <c r="M362" s="1009">
        <f>IF(ISTEXT(D362),0,IF(ISBLANK(D362),0,(G362/1000/B315)*M314))</f>
        <v>0</v>
      </c>
      <c r="N362" s="1492">
        <f>IF(ISTEXT(D362),0,(M362/M371))</f>
        <v>0</v>
      </c>
      <c r="O362" s="994"/>
      <c r="P362" s="1739" t="s">
        <v>717</v>
      </c>
      <c r="Q362" s="994"/>
      <c r="R362" s="936"/>
      <c r="S362" s="936"/>
      <c r="T362" s="936"/>
      <c r="U362" s="936"/>
      <c r="V362" s="936"/>
      <c r="Y362" s="831"/>
    </row>
    <row r="363" spans="1:25" ht="18.75" customHeight="1" x14ac:dyDescent="0.25">
      <c r="A363" s="2643"/>
      <c r="B363" s="1069"/>
      <c r="C363" s="1070"/>
      <c r="D363" s="1071"/>
      <c r="E363" s="1573"/>
      <c r="F363" s="1478"/>
      <c r="G363" s="1488">
        <f t="shared" si="7"/>
        <v>0</v>
      </c>
      <c r="H363" s="949"/>
      <c r="I363" s="1000"/>
      <c r="J363" s="1002">
        <f t="shared" si="3"/>
        <v>0</v>
      </c>
      <c r="K363" s="1001">
        <f>IF(ISTEXT(B363),B363,IF(ISBLANK(B363),0,(B363/B315)*M314))</f>
        <v>0</v>
      </c>
      <c r="L363" s="1480">
        <f t="shared" si="8"/>
        <v>0</v>
      </c>
      <c r="M363" s="1009">
        <f>IF(ISTEXT(D363),0,IF(ISBLANK(D363),0,(G363/1000/B315)*M314))</f>
        <v>0</v>
      </c>
      <c r="N363" s="1492">
        <f>IF(ISTEXT(D363),0,(M363/M371))</f>
        <v>0</v>
      </c>
      <c r="O363" s="994"/>
      <c r="P363" s="1739" t="s">
        <v>717</v>
      </c>
      <c r="Q363" s="994"/>
      <c r="R363" s="936"/>
      <c r="S363" s="936"/>
      <c r="T363" s="936"/>
      <c r="U363" s="936"/>
      <c r="V363" s="936"/>
      <c r="Y363" s="831"/>
    </row>
    <row r="364" spans="1:25" ht="18.75" x14ac:dyDescent="0.25">
      <c r="A364" s="2643"/>
      <c r="B364" s="1069"/>
      <c r="C364" s="1070"/>
      <c r="D364" s="1071"/>
      <c r="E364" s="1573"/>
      <c r="F364" s="1478"/>
      <c r="G364" s="1488">
        <f t="shared" si="7"/>
        <v>0</v>
      </c>
      <c r="H364" s="949"/>
      <c r="I364" s="1000"/>
      <c r="J364" s="1002">
        <f t="shared" si="3"/>
        <v>0</v>
      </c>
      <c r="K364" s="1001">
        <f>IF(ISTEXT(B364),B364,IF(ISBLANK(B364),0,(B364/B315)*M314))</f>
        <v>0</v>
      </c>
      <c r="L364" s="1480">
        <f t="shared" si="8"/>
        <v>0</v>
      </c>
      <c r="M364" s="1009">
        <f>IF(ISTEXT(D364),0,IF(ISBLANK(D364),0,(G364/1000/B315)*M314))</f>
        <v>0</v>
      </c>
      <c r="N364" s="1492">
        <f>IF(ISTEXT(D364),0,(M364/M371))</f>
        <v>0</v>
      </c>
      <c r="O364" s="994"/>
      <c r="P364" s="1739" t="s">
        <v>717</v>
      </c>
      <c r="Q364" s="994"/>
      <c r="R364" s="936"/>
      <c r="S364" s="936"/>
      <c r="T364" s="936"/>
      <c r="U364" s="936"/>
      <c r="V364" s="936"/>
      <c r="Y364" s="831"/>
    </row>
    <row r="365" spans="1:25" ht="18.75" x14ac:dyDescent="0.25">
      <c r="A365" s="2643"/>
      <c r="B365" s="1069"/>
      <c r="C365" s="1070"/>
      <c r="D365" s="1071"/>
      <c r="E365" s="1573"/>
      <c r="F365" s="1478"/>
      <c r="G365" s="1488">
        <f t="shared" si="7"/>
        <v>0</v>
      </c>
      <c r="H365" s="949"/>
      <c r="I365" s="1000"/>
      <c r="J365" s="1002">
        <f t="shared" si="3"/>
        <v>0</v>
      </c>
      <c r="K365" s="1001">
        <f>IF(ISTEXT(B365),B365,IF(ISBLANK(B365),0,(B365/B315)*M314))</f>
        <v>0</v>
      </c>
      <c r="L365" s="1480">
        <f t="shared" si="8"/>
        <v>0</v>
      </c>
      <c r="M365" s="1009">
        <f>IF(ISTEXT(D365),0,IF(ISBLANK(D365),0,(G365/1000/B315)*M314))</f>
        <v>0</v>
      </c>
      <c r="N365" s="1492">
        <f>IF(ISTEXT(D365),0,(M365/M371))</f>
        <v>0</v>
      </c>
      <c r="O365" s="994"/>
      <c r="P365" s="1739" t="s">
        <v>717</v>
      </c>
      <c r="Q365" s="994"/>
      <c r="R365" s="936"/>
      <c r="S365" s="936"/>
      <c r="T365" s="936"/>
      <c r="U365" s="936"/>
      <c r="V365" s="936"/>
      <c r="Y365" s="831"/>
    </row>
    <row r="366" spans="1:25" ht="18.75" x14ac:dyDescent="0.25">
      <c r="A366" s="2643"/>
      <c r="B366" s="1069"/>
      <c r="C366" s="1070"/>
      <c r="D366" s="1071"/>
      <c r="E366" s="1573"/>
      <c r="F366" s="1478"/>
      <c r="G366" s="1488">
        <f t="shared" si="7"/>
        <v>0</v>
      </c>
      <c r="H366" s="949"/>
      <c r="I366" s="1000"/>
      <c r="J366" s="1002">
        <f t="shared" si="3"/>
        <v>0</v>
      </c>
      <c r="K366" s="1001">
        <f>IF(ISTEXT(B366),B366,IF(ISBLANK(B366),0,(B366/B315)*M314))</f>
        <v>0</v>
      </c>
      <c r="L366" s="1480">
        <f t="shared" si="8"/>
        <v>0</v>
      </c>
      <c r="M366" s="1009">
        <f>IF(ISTEXT(D366),0,IF(ISBLANK(D366),0,(G366/1000/B315)*M314))</f>
        <v>0</v>
      </c>
      <c r="N366" s="1492">
        <f>IF(ISTEXT(D366),0,(M366/M371))</f>
        <v>0</v>
      </c>
      <c r="O366" s="994"/>
      <c r="P366" s="1739" t="s">
        <v>717</v>
      </c>
      <c r="Q366" s="994"/>
      <c r="R366" s="936"/>
      <c r="S366" s="936"/>
      <c r="T366" s="936"/>
      <c r="U366" s="936"/>
      <c r="V366" s="936"/>
      <c r="Y366" s="831"/>
    </row>
    <row r="367" spans="1:25" ht="18.75" x14ac:dyDescent="0.25">
      <c r="A367" s="2643"/>
      <c r="B367" s="1069"/>
      <c r="C367" s="1070"/>
      <c r="D367" s="1071"/>
      <c r="E367" s="1573"/>
      <c r="F367" s="1478"/>
      <c r="G367" s="1488">
        <f t="shared" si="7"/>
        <v>0</v>
      </c>
      <c r="H367" s="949"/>
      <c r="I367" s="1000"/>
      <c r="J367" s="1002">
        <f t="shared" si="3"/>
        <v>0</v>
      </c>
      <c r="K367" s="1001">
        <f>IF(ISTEXT(B367),B367,IF(ISBLANK(B367),0,(B367/B315)*M314))</f>
        <v>0</v>
      </c>
      <c r="L367" s="1480">
        <f t="shared" si="8"/>
        <v>0</v>
      </c>
      <c r="M367" s="1009">
        <f>IF(ISTEXT(D367),0,IF(ISBLANK(D367),0,(G367/1000/B315)*M314))</f>
        <v>0</v>
      </c>
      <c r="N367" s="1492">
        <f>IF(ISTEXT(D367),0,(M367/M371))</f>
        <v>0</v>
      </c>
      <c r="O367" s="994"/>
      <c r="P367" s="1739" t="s">
        <v>717</v>
      </c>
      <c r="Q367" s="994"/>
      <c r="R367" s="936"/>
      <c r="S367" s="936"/>
      <c r="T367" s="936"/>
      <c r="U367" s="936"/>
      <c r="V367" s="936"/>
      <c r="Y367" s="831"/>
    </row>
    <row r="368" spans="1:25" ht="18.75" customHeight="1" x14ac:dyDescent="0.25">
      <c r="A368" s="2643"/>
      <c r="B368" s="1069"/>
      <c r="C368" s="1070"/>
      <c r="D368" s="1071"/>
      <c r="E368" s="1573"/>
      <c r="F368" s="1478"/>
      <c r="G368" s="1488">
        <f t="shared" si="7"/>
        <v>0</v>
      </c>
      <c r="H368" s="949"/>
      <c r="I368" s="1000"/>
      <c r="J368" s="1002">
        <f t="shared" si="3"/>
        <v>0</v>
      </c>
      <c r="K368" s="1001">
        <f>IF(ISTEXT(B368),B368,IF(ISBLANK(B368),0,(B368/B315)*M314))</f>
        <v>0</v>
      </c>
      <c r="L368" s="1480">
        <f t="shared" si="8"/>
        <v>0</v>
      </c>
      <c r="M368" s="1009">
        <f>IF(ISTEXT(D368),0,IF(ISBLANK(D368),0,(G368/1000/B315)*M314))</f>
        <v>0</v>
      </c>
      <c r="N368" s="1492">
        <f>IF(ISTEXT(D368),0,(M368/M371))</f>
        <v>0</v>
      </c>
      <c r="O368" s="831"/>
      <c r="P368" s="1380" t="s">
        <v>710</v>
      </c>
      <c r="Q368" s="994"/>
      <c r="R368" s="936"/>
      <c r="S368" s="936"/>
      <c r="T368" s="936"/>
      <c r="U368" s="936"/>
      <c r="V368" s="936"/>
      <c r="Y368" s="831"/>
    </row>
    <row r="369" spans="1:25" ht="18.75" customHeight="1" x14ac:dyDescent="0.25">
      <c r="A369" s="2643"/>
      <c r="B369" s="1069"/>
      <c r="C369" s="1070"/>
      <c r="D369" s="1071"/>
      <c r="E369" s="1573"/>
      <c r="F369" s="1478"/>
      <c r="G369" s="1488">
        <f t="shared" si="7"/>
        <v>0</v>
      </c>
      <c r="H369" s="949"/>
      <c r="I369" s="1000"/>
      <c r="J369" s="1002">
        <f t="shared" si="3"/>
        <v>0</v>
      </c>
      <c r="K369" s="1001">
        <f>IF(ISTEXT(B369),B369,IF(ISBLANK(B369),0,(B369/B315)*M314))</f>
        <v>0</v>
      </c>
      <c r="L369" s="1480">
        <f t="shared" si="8"/>
        <v>0</v>
      </c>
      <c r="M369" s="1009">
        <f>IF(ISTEXT(D369),0,IF(ISBLANK(D369),0,(G369/1000/B315)*M314))</f>
        <v>0</v>
      </c>
      <c r="N369" s="1492">
        <f>IF(ISTEXT(D369),0,(M369/M371))</f>
        <v>0</v>
      </c>
      <c r="O369" s="831"/>
      <c r="P369" s="1380" t="s">
        <v>710</v>
      </c>
      <c r="Q369" s="994"/>
      <c r="R369" s="936"/>
      <c r="S369" s="936"/>
      <c r="T369" s="936"/>
      <c r="U369" s="936"/>
      <c r="V369" s="936"/>
      <c r="Y369" s="831"/>
    </row>
    <row r="370" spans="1:25" ht="15" customHeight="1" x14ac:dyDescent="0.25">
      <c r="A370" s="2643"/>
      <c r="B370" s="1485" t="s">
        <v>685</v>
      </c>
      <c r="C370" s="1486"/>
      <c r="D370" s="1486"/>
      <c r="E370" s="1486"/>
      <c r="F370" s="1486"/>
      <c r="G370" s="1486"/>
      <c r="H370" s="1486"/>
      <c r="I370" s="1486"/>
      <c r="J370" s="1486"/>
      <c r="K370" s="1486"/>
      <c r="L370" s="1486"/>
      <c r="M370" s="1486"/>
      <c r="N370" s="1487"/>
      <c r="O370" s="831"/>
      <c r="P370" s="1380" t="s">
        <v>710</v>
      </c>
      <c r="Q370" s="994"/>
      <c r="R370" s="936"/>
      <c r="S370" s="936"/>
      <c r="T370" s="936"/>
      <c r="U370" s="936"/>
      <c r="V370" s="936"/>
      <c r="Y370" s="831"/>
    </row>
    <row r="371" spans="1:25" ht="15.75" customHeight="1" x14ac:dyDescent="0.25">
      <c r="A371" s="2643"/>
      <c r="B371" s="1008"/>
      <c r="C371" s="1010">
        <f>SUM(D330:D369)/1000</f>
        <v>0.75</v>
      </c>
      <c r="D371" s="1011" t="s">
        <v>149</v>
      </c>
      <c r="E371" s="1011"/>
      <c r="F371" s="1011"/>
      <c r="G371" s="1012">
        <f>SUM(G330:G369)</f>
        <v>1250</v>
      </c>
      <c r="H371" s="1011"/>
      <c r="I371" s="1011"/>
      <c r="J371" s="1011"/>
      <c r="K371" s="1011"/>
      <c r="L371" s="1012"/>
      <c r="M371" s="1013">
        <f>SUM(M330:M369)</f>
        <v>1.5</v>
      </c>
      <c r="N371" s="1014">
        <f>SUM(N330:N369)</f>
        <v>0.99999999999999989</v>
      </c>
      <c r="O371" s="831"/>
      <c r="P371" s="1380" t="s">
        <v>710</v>
      </c>
      <c r="Q371" s="994"/>
      <c r="R371" s="936"/>
      <c r="S371" s="936"/>
      <c r="T371" s="936"/>
      <c r="U371" s="936"/>
      <c r="V371" s="936"/>
      <c r="Y371" s="831"/>
    </row>
    <row r="372" spans="1:25" ht="15.75" customHeight="1" x14ac:dyDescent="0.25">
      <c r="A372" s="2643"/>
      <c r="B372" s="1008"/>
      <c r="C372" s="1015">
        <f>C371*1000</f>
        <v>750</v>
      </c>
      <c r="D372" s="999"/>
      <c r="E372" s="999"/>
      <c r="F372" s="999"/>
      <c r="G372" s="999"/>
      <c r="H372" s="999"/>
      <c r="I372" s="999"/>
      <c r="J372" s="999"/>
      <c r="K372" s="999"/>
      <c r="L372" s="999"/>
      <c r="M372" s="999"/>
      <c r="N372" s="1016"/>
      <c r="O372" s="831"/>
      <c r="P372" s="1380" t="s">
        <v>710</v>
      </c>
      <c r="Q372" s="994"/>
      <c r="R372" s="936"/>
      <c r="S372" s="936"/>
      <c r="T372" s="936"/>
      <c r="U372" s="936"/>
      <c r="V372" s="936"/>
      <c r="Y372" s="831"/>
    </row>
    <row r="373" spans="1:25" ht="18.75" customHeight="1" x14ac:dyDescent="0.25">
      <c r="A373" s="2643"/>
      <c r="B373" s="1017"/>
      <c r="C373" s="1018" t="s">
        <v>150</v>
      </c>
      <c r="D373" s="1019"/>
      <c r="E373" s="1019"/>
      <c r="F373" s="1019"/>
      <c r="G373" s="2597" t="s">
        <v>102</v>
      </c>
      <c r="H373" s="2597"/>
      <c r="I373" s="2597"/>
      <c r="J373" s="2597"/>
      <c r="K373" s="2597"/>
      <c r="L373" s="2597"/>
      <c r="M373" s="2597"/>
      <c r="N373" s="2627"/>
      <c r="O373" s="831"/>
      <c r="P373" s="1380" t="s">
        <v>710</v>
      </c>
      <c r="Q373" s="994"/>
      <c r="R373" s="936"/>
      <c r="S373" s="936"/>
      <c r="T373" s="936"/>
      <c r="U373" s="936"/>
      <c r="V373" s="936"/>
      <c r="Y373" s="831"/>
    </row>
    <row r="374" spans="1:25" ht="18.75" customHeight="1" x14ac:dyDescent="0.25">
      <c r="A374" s="2643"/>
      <c r="B374" s="1020"/>
      <c r="C374" s="1021" t="str">
        <f>SUBSTITUTE(ADDRESS(1,COLUMN(),4),"1","")</f>
        <v>C</v>
      </c>
      <c r="D374" s="1022" t="s">
        <v>151</v>
      </c>
      <c r="E374" s="1023"/>
      <c r="F374" s="1023"/>
      <c r="G374" s="2597"/>
      <c r="H374" s="2597"/>
      <c r="I374" s="2597"/>
      <c r="J374" s="2597"/>
      <c r="K374" s="2597"/>
      <c r="L374" s="2597"/>
      <c r="M374" s="2597"/>
      <c r="N374" s="2627"/>
      <c r="O374" s="831"/>
      <c r="P374" s="1380" t="s">
        <v>710</v>
      </c>
      <c r="Q374" s="994"/>
      <c r="R374" s="936"/>
      <c r="S374" s="936"/>
      <c r="T374" s="936"/>
      <c r="U374" s="936"/>
      <c r="V374" s="936"/>
      <c r="Y374" s="831"/>
    </row>
    <row r="375" spans="1:25" ht="18.75" customHeight="1" x14ac:dyDescent="0.25">
      <c r="A375" s="2643"/>
      <c r="B375" s="1020"/>
      <c r="C375" s="1024" t="s">
        <v>152</v>
      </c>
      <c r="D375" s="1018" t="s">
        <v>153</v>
      </c>
      <c r="E375" s="1023"/>
      <c r="F375" s="1023"/>
      <c r="G375" s="1018"/>
      <c r="H375" s="1025"/>
      <c r="I375" s="1025"/>
      <c r="J375" s="1025"/>
      <c r="K375" s="1025"/>
      <c r="L375" s="1025"/>
      <c r="M375" s="1025"/>
      <c r="N375" s="1026"/>
      <c r="O375" s="831"/>
      <c r="P375" s="1380" t="s">
        <v>710</v>
      </c>
      <c r="Q375" s="994"/>
      <c r="R375" s="936"/>
      <c r="S375" s="936"/>
      <c r="T375" s="936"/>
      <c r="U375" s="936"/>
      <c r="V375" s="936"/>
      <c r="Y375" s="831"/>
    </row>
    <row r="376" spans="1:25" ht="18.75" customHeight="1" x14ac:dyDescent="0.25">
      <c r="A376" s="2643"/>
      <c r="B376" s="1027"/>
      <c r="C376" s="1248"/>
      <c r="D376" s="1028"/>
      <c r="E376" s="1029"/>
      <c r="F376" s="901"/>
      <c r="G376" s="901"/>
      <c r="H376" s="901"/>
      <c r="I376" s="901"/>
      <c r="J376" s="901"/>
      <c r="K376" s="1030" t="s">
        <v>154</v>
      </c>
      <c r="L376" s="901"/>
      <c r="M376" s="901"/>
      <c r="N376" s="1031"/>
      <c r="O376" s="831"/>
      <c r="P376" s="1380" t="s">
        <v>710</v>
      </c>
      <c r="Q376" s="994"/>
      <c r="R376" s="936"/>
      <c r="S376" s="936"/>
      <c r="T376" s="936"/>
      <c r="U376" s="936"/>
      <c r="V376" s="936"/>
      <c r="Y376" s="831"/>
    </row>
    <row r="377" spans="1:25" ht="18.75" customHeight="1" x14ac:dyDescent="0.25">
      <c r="A377" s="2643"/>
      <c r="B377" s="1032">
        <v>1</v>
      </c>
      <c r="C377" s="1248"/>
      <c r="D377" s="1033"/>
      <c r="E377" s="901"/>
      <c r="F377" s="1034"/>
      <c r="G377" s="1034"/>
      <c r="H377" s="1034"/>
      <c r="I377" s="1034"/>
      <c r="J377" s="1034"/>
      <c r="K377" s="1030" t="s">
        <v>155</v>
      </c>
      <c r="L377" s="1034"/>
      <c r="M377" s="1034"/>
      <c r="N377" s="1035"/>
      <c r="O377" s="831"/>
      <c r="P377" s="1380" t="s">
        <v>710</v>
      </c>
      <c r="Q377" s="994"/>
      <c r="R377" s="936"/>
      <c r="S377" s="936"/>
      <c r="T377" s="936"/>
      <c r="U377" s="936"/>
      <c r="V377" s="936"/>
      <c r="Y377" s="831"/>
    </row>
    <row r="378" spans="1:25" ht="18.75" customHeight="1" x14ac:dyDescent="0.25">
      <c r="A378" s="2643"/>
      <c r="B378" s="1032">
        <v>2</v>
      </c>
      <c r="C378" s="1036" t="s">
        <v>156</v>
      </c>
      <c r="D378" s="1037"/>
      <c r="E378" s="1037"/>
      <c r="F378" s="1037"/>
      <c r="G378" s="1037"/>
      <c r="H378" s="1037"/>
      <c r="I378" s="1037"/>
      <c r="J378" s="1037"/>
      <c r="K378" s="1030" t="s">
        <v>157</v>
      </c>
      <c r="L378" s="1037"/>
      <c r="M378" s="1037"/>
      <c r="N378" s="1038"/>
      <c r="O378" s="831"/>
      <c r="P378" s="1380" t="s">
        <v>710</v>
      </c>
      <c r="Q378" s="994"/>
      <c r="R378" s="936"/>
      <c r="S378" s="936"/>
      <c r="T378" s="936"/>
      <c r="U378" s="936"/>
      <c r="V378" s="936"/>
      <c r="Y378" s="831"/>
    </row>
    <row r="379" spans="1:25" ht="18.75" customHeight="1" x14ac:dyDescent="0.25">
      <c r="A379" s="2643"/>
      <c r="B379" s="1032">
        <v>3</v>
      </c>
      <c r="C379" s="1036" t="s">
        <v>722</v>
      </c>
      <c r="D379" s="1037"/>
      <c r="E379" s="1037"/>
      <c r="F379" s="1037"/>
      <c r="G379" s="1037"/>
      <c r="H379" s="1037"/>
      <c r="I379" s="1037"/>
      <c r="J379" s="1037"/>
      <c r="K379" s="1037"/>
      <c r="L379" s="1037"/>
      <c r="M379" s="1037"/>
      <c r="N379" s="1038"/>
      <c r="O379" s="831"/>
      <c r="P379" s="1380" t="s">
        <v>710</v>
      </c>
      <c r="Q379" s="994"/>
      <c r="R379" s="936"/>
      <c r="S379" s="936"/>
      <c r="T379" s="936"/>
      <c r="U379" s="936"/>
      <c r="V379" s="936"/>
      <c r="Y379" s="831"/>
    </row>
    <row r="380" spans="1:25" ht="18.75" customHeight="1" x14ac:dyDescent="0.25">
      <c r="A380" s="2643"/>
      <c r="B380" s="1032">
        <v>4</v>
      </c>
      <c r="C380" s="1036"/>
      <c r="D380" s="1039"/>
      <c r="E380" s="1039"/>
      <c r="F380" s="1039"/>
      <c r="G380" s="1039"/>
      <c r="H380" s="1039"/>
      <c r="I380" s="1039"/>
      <c r="J380" s="1039"/>
      <c r="K380" s="1039"/>
      <c r="L380" s="1039"/>
      <c r="M380" s="1039"/>
      <c r="N380" s="1040"/>
      <c r="O380" s="994"/>
      <c r="P380" s="1739" t="s">
        <v>717</v>
      </c>
      <c r="Q380" s="994"/>
      <c r="R380" s="936"/>
      <c r="S380" s="936"/>
      <c r="T380" s="936"/>
      <c r="U380" s="936"/>
      <c r="V380" s="936"/>
      <c r="Y380" s="831"/>
    </row>
    <row r="381" spans="1:25" ht="18.75" customHeight="1" x14ac:dyDescent="0.25">
      <c r="A381" s="2643"/>
      <c r="B381" s="1032">
        <v>5</v>
      </c>
      <c r="C381" s="1036" t="s">
        <v>158</v>
      </c>
      <c r="D381" s="1037"/>
      <c r="E381" s="1037"/>
      <c r="F381" s="1037"/>
      <c r="G381" s="1037"/>
      <c r="H381" s="1037"/>
      <c r="I381" s="1037"/>
      <c r="J381" s="1037"/>
      <c r="K381" s="1037"/>
      <c r="L381" s="1037"/>
      <c r="M381" s="1037"/>
      <c r="N381" s="1038"/>
      <c r="O381" s="994"/>
      <c r="P381" s="1739" t="s">
        <v>717</v>
      </c>
      <c r="Q381" s="994"/>
      <c r="R381" s="936"/>
      <c r="S381" s="936"/>
      <c r="T381" s="936"/>
      <c r="U381" s="936"/>
      <c r="V381" s="936"/>
      <c r="Y381" s="831"/>
    </row>
    <row r="382" spans="1:25" ht="18.75" x14ac:dyDescent="0.25">
      <c r="A382" s="2643"/>
      <c r="B382" s="1032">
        <v>6</v>
      </c>
      <c r="C382" s="1036" t="s">
        <v>159</v>
      </c>
      <c r="D382" s="1037"/>
      <c r="E382" s="1037"/>
      <c r="F382" s="1037"/>
      <c r="G382" s="1037"/>
      <c r="H382" s="1037"/>
      <c r="I382" s="1037"/>
      <c r="J382" s="1037"/>
      <c r="K382" s="1037"/>
      <c r="L382" s="1037"/>
      <c r="M382" s="1037"/>
      <c r="N382" s="1038"/>
      <c r="O382" s="994"/>
      <c r="P382" s="1739" t="s">
        <v>717</v>
      </c>
      <c r="Q382" s="994"/>
      <c r="R382" s="936"/>
      <c r="S382" s="936"/>
      <c r="T382" s="936"/>
      <c r="U382" s="936"/>
      <c r="V382" s="936"/>
      <c r="Y382" s="831"/>
    </row>
    <row r="383" spans="1:25" ht="18.75" customHeight="1" x14ac:dyDescent="0.25">
      <c r="A383" s="2643"/>
      <c r="B383" s="1032">
        <v>7</v>
      </c>
      <c r="C383" s="1036"/>
      <c r="D383" s="1037"/>
      <c r="E383" s="1037"/>
      <c r="F383" s="1037"/>
      <c r="G383" s="1037"/>
      <c r="H383" s="1037"/>
      <c r="I383" s="1037"/>
      <c r="J383" s="1037"/>
      <c r="K383" s="1037"/>
      <c r="L383" s="1037"/>
      <c r="M383" s="1037"/>
      <c r="N383" s="1038"/>
      <c r="O383" s="994"/>
      <c r="P383" s="1739" t="s">
        <v>717</v>
      </c>
      <c r="Q383" s="994"/>
      <c r="R383" s="936"/>
      <c r="S383" s="936"/>
      <c r="T383" s="936"/>
      <c r="U383" s="936"/>
      <c r="V383" s="936"/>
      <c r="Y383" s="831"/>
    </row>
    <row r="384" spans="1:25" ht="18.75" customHeight="1" x14ac:dyDescent="0.25">
      <c r="A384" s="2643"/>
      <c r="B384" s="1032">
        <v>8</v>
      </c>
      <c r="C384" s="1036"/>
      <c r="D384" s="1037"/>
      <c r="E384" s="1037"/>
      <c r="F384" s="1037"/>
      <c r="G384" s="1037"/>
      <c r="H384" s="1037"/>
      <c r="I384" s="1037"/>
      <c r="J384" s="1037"/>
      <c r="K384" s="1037"/>
      <c r="L384" s="1037"/>
      <c r="M384" s="1037"/>
      <c r="N384" s="1038"/>
      <c r="O384" s="994"/>
      <c r="P384" s="1739" t="s">
        <v>717</v>
      </c>
      <c r="Q384" s="994"/>
      <c r="R384" s="936"/>
      <c r="S384" s="936"/>
      <c r="T384" s="936"/>
      <c r="U384" s="936"/>
      <c r="V384" s="936"/>
      <c r="Y384" s="831"/>
    </row>
    <row r="385" spans="1:25" ht="18.75" customHeight="1" x14ac:dyDescent="0.25">
      <c r="A385" s="2643"/>
      <c r="B385" s="1032">
        <v>9</v>
      </c>
      <c r="C385" s="1036" t="s">
        <v>160</v>
      </c>
      <c r="D385" s="1037"/>
      <c r="E385" s="1037"/>
      <c r="F385" s="1037"/>
      <c r="G385" s="1037"/>
      <c r="H385" s="1037"/>
      <c r="I385" s="1037"/>
      <c r="J385" s="1037"/>
      <c r="K385" s="1037"/>
      <c r="L385" s="1037"/>
      <c r="M385" s="1037"/>
      <c r="N385" s="1038"/>
      <c r="O385" s="994"/>
      <c r="P385" s="1739" t="s">
        <v>717</v>
      </c>
      <c r="Q385" s="994"/>
      <c r="R385" s="936"/>
      <c r="S385" s="936"/>
      <c r="T385" s="936"/>
      <c r="U385" s="936"/>
      <c r="V385" s="936"/>
      <c r="Y385" s="831"/>
    </row>
    <row r="386" spans="1:25" ht="18.75" customHeight="1" x14ac:dyDescent="0.25">
      <c r="A386" s="2643"/>
      <c r="B386" s="1032">
        <v>10</v>
      </c>
      <c r="C386" s="1036"/>
      <c r="D386" s="1037"/>
      <c r="E386" s="1037"/>
      <c r="F386" s="1037"/>
      <c r="G386" s="1037"/>
      <c r="H386" s="1037"/>
      <c r="I386" s="1037"/>
      <c r="J386" s="1037"/>
      <c r="K386" s="1037"/>
      <c r="L386" s="1037"/>
      <c r="M386" s="1037"/>
      <c r="N386" s="1038"/>
      <c r="O386" s="994"/>
      <c r="P386" s="1739" t="s">
        <v>717</v>
      </c>
      <c r="Q386" s="994"/>
      <c r="R386" s="936"/>
      <c r="S386" s="936"/>
      <c r="T386" s="936"/>
      <c r="U386" s="936"/>
      <c r="V386" s="936"/>
      <c r="Y386" s="831"/>
    </row>
    <row r="387" spans="1:25" ht="18.75" customHeight="1" x14ac:dyDescent="0.25">
      <c r="A387" s="2643"/>
      <c r="B387" s="1032">
        <v>11</v>
      </c>
      <c r="C387" s="1036" t="s">
        <v>161</v>
      </c>
      <c r="D387" s="1037"/>
      <c r="E387" s="1037"/>
      <c r="F387" s="1037"/>
      <c r="G387" s="1037"/>
      <c r="H387" s="1037"/>
      <c r="I387" s="1037"/>
      <c r="J387" s="1037"/>
      <c r="K387" s="1037"/>
      <c r="L387" s="1037"/>
      <c r="M387" s="1037"/>
      <c r="N387" s="1038"/>
      <c r="O387" s="994"/>
      <c r="P387" s="1739" t="s">
        <v>717</v>
      </c>
      <c r="Q387" s="994"/>
      <c r="R387" s="936"/>
      <c r="S387" s="936"/>
      <c r="T387" s="936"/>
      <c r="U387" s="936"/>
      <c r="V387" s="936"/>
      <c r="Y387" s="831"/>
    </row>
    <row r="388" spans="1:25" ht="18.75" x14ac:dyDescent="0.25">
      <c r="A388" s="2643"/>
      <c r="B388" s="1032">
        <v>12</v>
      </c>
      <c r="C388" s="1036"/>
      <c r="D388" s="1037"/>
      <c r="E388" s="1037"/>
      <c r="F388" s="1037"/>
      <c r="G388" s="1037"/>
      <c r="H388" s="1037"/>
      <c r="I388" s="1037"/>
      <c r="J388" s="1037"/>
      <c r="K388" s="1037"/>
      <c r="L388" s="1037"/>
      <c r="M388" s="1037"/>
      <c r="N388" s="1038"/>
      <c r="O388" s="994"/>
      <c r="P388" s="1739" t="s">
        <v>717</v>
      </c>
      <c r="Q388" s="994"/>
      <c r="R388" s="936"/>
      <c r="S388" s="936"/>
      <c r="T388" s="936"/>
      <c r="U388" s="936"/>
      <c r="V388" s="936"/>
      <c r="Y388" s="831"/>
    </row>
    <row r="389" spans="1:25" ht="18.75" customHeight="1" x14ac:dyDescent="0.25">
      <c r="A389" s="2643"/>
      <c r="B389" s="1032">
        <v>13</v>
      </c>
      <c r="C389" s="1248"/>
      <c r="D389" s="1000"/>
      <c r="E389" s="1000"/>
      <c r="F389" s="1000"/>
      <c r="G389" s="1000"/>
      <c r="H389" s="1000"/>
      <c r="I389" s="1000"/>
      <c r="J389" s="1000"/>
      <c r="K389" s="1041"/>
      <c r="L389" s="1041"/>
      <c r="M389" s="1041"/>
      <c r="N389" s="1042"/>
      <c r="O389" s="994"/>
      <c r="P389" s="1739" t="s">
        <v>717</v>
      </c>
      <c r="Q389" s="994"/>
      <c r="R389" s="936"/>
      <c r="S389" s="936"/>
      <c r="T389" s="936"/>
      <c r="U389" s="936"/>
      <c r="V389" s="936"/>
      <c r="Y389" s="831"/>
    </row>
    <row r="390" spans="1:25" ht="18.75" x14ac:dyDescent="0.25">
      <c r="A390" s="2643"/>
      <c r="B390" s="1032">
        <v>14</v>
      </c>
      <c r="C390" s="1248"/>
      <c r="D390" s="1000"/>
      <c r="E390" s="1000"/>
      <c r="F390" s="1000"/>
      <c r="G390" s="1000"/>
      <c r="H390" s="1000"/>
      <c r="I390" s="1000"/>
      <c r="J390" s="1000"/>
      <c r="K390" s="1000"/>
      <c r="L390" s="1000"/>
      <c r="M390" s="1000"/>
      <c r="N390" s="1249"/>
      <c r="O390" s="994"/>
      <c r="P390" s="1739" t="s">
        <v>717</v>
      </c>
      <c r="Q390" s="994"/>
      <c r="R390" s="936"/>
      <c r="S390" s="936"/>
      <c r="T390" s="936"/>
      <c r="U390" s="936"/>
      <c r="V390" s="936"/>
      <c r="Y390" s="831"/>
    </row>
    <row r="391" spans="1:25" ht="18.75" customHeight="1" x14ac:dyDescent="0.25">
      <c r="A391" s="2643"/>
      <c r="B391" s="1032">
        <v>15</v>
      </c>
      <c r="C391" s="1248"/>
      <c r="D391" s="1000"/>
      <c r="E391" s="1000"/>
      <c r="F391" s="1000"/>
      <c r="G391" s="1000"/>
      <c r="H391" s="1000"/>
      <c r="I391" s="1000"/>
      <c r="J391" s="1000"/>
      <c r="K391" s="1000"/>
      <c r="L391" s="1000"/>
      <c r="M391" s="1000"/>
      <c r="N391" s="1249"/>
      <c r="O391" s="994"/>
      <c r="P391" s="1739" t="s">
        <v>717</v>
      </c>
      <c r="Q391" s="994"/>
      <c r="R391" s="936"/>
      <c r="S391" s="936"/>
      <c r="T391" s="936"/>
      <c r="U391" s="936"/>
      <c r="V391" s="936"/>
      <c r="Y391" s="831"/>
    </row>
    <row r="392" spans="1:25" ht="18.75" customHeight="1" x14ac:dyDescent="0.25">
      <c r="A392" s="2643"/>
      <c r="B392" s="1032">
        <v>16</v>
      </c>
      <c r="C392" s="1248"/>
      <c r="D392" s="1000"/>
      <c r="E392" s="1000"/>
      <c r="F392" s="1000"/>
      <c r="G392" s="1000"/>
      <c r="H392" s="1000"/>
      <c r="I392" s="1000"/>
      <c r="J392" s="1000"/>
      <c r="K392" s="1000"/>
      <c r="L392" s="1000"/>
      <c r="M392" s="1000"/>
      <c r="N392" s="1249"/>
      <c r="O392" s="994"/>
      <c r="P392" s="1739" t="s">
        <v>717</v>
      </c>
      <c r="Q392" s="994"/>
      <c r="R392" s="936"/>
      <c r="S392" s="936"/>
      <c r="T392" s="936"/>
      <c r="U392" s="936"/>
      <c r="V392" s="936"/>
      <c r="Y392" s="831"/>
    </row>
    <row r="393" spans="1:25" ht="18.75" x14ac:dyDescent="0.25">
      <c r="A393" s="2643"/>
      <c r="B393" s="1032">
        <v>17</v>
      </c>
      <c r="C393" s="1248"/>
      <c r="D393" s="1000"/>
      <c r="E393" s="1000"/>
      <c r="F393" s="1000"/>
      <c r="G393" s="1000"/>
      <c r="H393" s="1000"/>
      <c r="I393" s="1000"/>
      <c r="J393" s="1000"/>
      <c r="K393" s="1000"/>
      <c r="L393" s="1000"/>
      <c r="M393" s="1000"/>
      <c r="N393" s="1249"/>
      <c r="O393" s="994"/>
      <c r="P393" s="1739" t="s">
        <v>717</v>
      </c>
      <c r="Q393" s="994"/>
      <c r="R393" s="936"/>
      <c r="S393" s="936"/>
      <c r="T393" s="936"/>
      <c r="U393" s="936"/>
      <c r="V393" s="936"/>
      <c r="Y393" s="831"/>
    </row>
    <row r="394" spans="1:25" ht="18.75" x14ac:dyDescent="0.25">
      <c r="A394" s="2643"/>
      <c r="B394" s="1032">
        <v>18</v>
      </c>
      <c r="C394" s="1248"/>
      <c r="D394" s="1000"/>
      <c r="E394" s="1000"/>
      <c r="F394" s="1000"/>
      <c r="G394" s="1000"/>
      <c r="H394" s="1000"/>
      <c r="I394" s="1000"/>
      <c r="J394" s="1000"/>
      <c r="K394" s="1000"/>
      <c r="L394" s="1000"/>
      <c r="M394" s="1000"/>
      <c r="N394" s="1249"/>
      <c r="O394" s="994"/>
      <c r="P394" s="1739" t="s">
        <v>717</v>
      </c>
      <c r="Q394" s="994"/>
      <c r="R394" s="936"/>
      <c r="S394" s="936"/>
      <c r="T394" s="936"/>
      <c r="U394" s="936"/>
      <c r="V394" s="936"/>
      <c r="Y394" s="831"/>
    </row>
    <row r="395" spans="1:25" ht="18.75" customHeight="1" x14ac:dyDescent="0.25">
      <c r="A395" s="2643"/>
      <c r="B395" s="1032">
        <v>19</v>
      </c>
      <c r="C395" s="1248"/>
      <c r="D395" s="1000"/>
      <c r="E395" s="1000"/>
      <c r="F395" s="1000"/>
      <c r="G395" s="1000"/>
      <c r="H395" s="1000"/>
      <c r="I395" s="1000"/>
      <c r="J395" s="1000"/>
      <c r="K395" s="1000"/>
      <c r="L395" s="1000"/>
      <c r="M395" s="1000"/>
      <c r="N395" s="1249"/>
      <c r="O395" s="994"/>
      <c r="P395" s="1739" t="s">
        <v>717</v>
      </c>
      <c r="Q395" s="994"/>
      <c r="R395" s="936"/>
      <c r="S395" s="936"/>
      <c r="T395" s="936"/>
      <c r="U395" s="936"/>
      <c r="V395" s="936"/>
      <c r="Y395" s="831"/>
    </row>
    <row r="396" spans="1:25" ht="18.75" x14ac:dyDescent="0.25">
      <c r="A396" s="2643"/>
      <c r="B396" s="1032">
        <v>20</v>
      </c>
      <c r="C396" s="1248"/>
      <c r="D396" s="1000"/>
      <c r="E396" s="1000"/>
      <c r="F396" s="1000"/>
      <c r="G396" s="1000"/>
      <c r="H396" s="1000"/>
      <c r="I396" s="1000"/>
      <c r="J396" s="1000"/>
      <c r="K396" s="1000"/>
      <c r="L396" s="1000"/>
      <c r="M396" s="1000"/>
      <c r="N396" s="1249"/>
      <c r="O396" s="994"/>
      <c r="P396" s="1739" t="s">
        <v>717</v>
      </c>
      <c r="Q396" s="994"/>
      <c r="R396" s="936"/>
      <c r="S396" s="936"/>
      <c r="T396" s="936"/>
      <c r="U396" s="936"/>
      <c r="V396" s="936"/>
      <c r="Y396" s="831"/>
    </row>
    <row r="397" spans="1:25" ht="18.75" customHeight="1" x14ac:dyDescent="0.25">
      <c r="A397" s="2643"/>
      <c r="B397" s="1032">
        <v>21</v>
      </c>
      <c r="C397" s="1248"/>
      <c r="D397" s="1000"/>
      <c r="E397" s="1000"/>
      <c r="F397" s="1000"/>
      <c r="G397" s="1000"/>
      <c r="H397" s="1000"/>
      <c r="I397" s="1000"/>
      <c r="J397" s="1000"/>
      <c r="K397" s="1000"/>
      <c r="L397" s="1000"/>
      <c r="M397" s="1000"/>
      <c r="N397" s="1249"/>
      <c r="O397" s="994"/>
      <c r="P397" s="1739" t="s">
        <v>717</v>
      </c>
      <c r="Q397" s="994"/>
      <c r="R397" s="936"/>
      <c r="S397" s="936"/>
      <c r="T397" s="936"/>
      <c r="U397" s="936"/>
      <c r="V397" s="936"/>
      <c r="Y397" s="831"/>
    </row>
    <row r="398" spans="1:25" ht="18.75" x14ac:dyDescent="0.25">
      <c r="A398" s="2643"/>
      <c r="B398" s="1032">
        <v>22</v>
      </c>
      <c r="C398" s="1248"/>
      <c r="D398" s="1000"/>
      <c r="E398" s="1000"/>
      <c r="F398" s="1000"/>
      <c r="G398" s="1000"/>
      <c r="H398" s="1000"/>
      <c r="I398" s="1000"/>
      <c r="J398" s="1000"/>
      <c r="K398" s="1000"/>
      <c r="L398" s="1000"/>
      <c r="M398" s="1000"/>
      <c r="N398" s="1249"/>
      <c r="O398" s="994"/>
      <c r="P398" s="1739" t="s">
        <v>717</v>
      </c>
      <c r="Q398" s="994"/>
      <c r="R398" s="936"/>
      <c r="S398" s="936"/>
      <c r="T398" s="936"/>
      <c r="U398" s="936"/>
      <c r="V398" s="936"/>
      <c r="Y398" s="831"/>
    </row>
    <row r="399" spans="1:25" ht="18.75" customHeight="1" x14ac:dyDescent="0.25">
      <c r="A399" s="2643"/>
      <c r="B399" s="1032">
        <v>23</v>
      </c>
      <c r="C399" s="1248"/>
      <c r="D399" s="1000"/>
      <c r="E399" s="1000"/>
      <c r="F399" s="1000"/>
      <c r="G399" s="1000"/>
      <c r="H399" s="1000"/>
      <c r="I399" s="1000"/>
      <c r="J399" s="1000"/>
      <c r="K399" s="1000"/>
      <c r="L399" s="1000"/>
      <c r="M399" s="1000"/>
      <c r="N399" s="1249"/>
      <c r="O399" s="994"/>
      <c r="P399" s="1739" t="s">
        <v>717</v>
      </c>
      <c r="Q399" s="994"/>
      <c r="R399" s="936"/>
      <c r="S399" s="936"/>
      <c r="T399" s="936"/>
      <c r="U399" s="936"/>
      <c r="V399" s="936"/>
      <c r="Y399" s="831"/>
    </row>
    <row r="400" spans="1:25" ht="18.75" x14ac:dyDescent="0.25">
      <c r="A400" s="2643"/>
      <c r="B400" s="1032">
        <v>24</v>
      </c>
      <c r="C400" s="1248"/>
      <c r="D400" s="1000"/>
      <c r="E400" s="1000"/>
      <c r="F400" s="1000"/>
      <c r="G400" s="1000"/>
      <c r="H400" s="1000"/>
      <c r="I400" s="1000"/>
      <c r="J400" s="1000"/>
      <c r="K400" s="1000"/>
      <c r="L400" s="1000"/>
      <c r="M400" s="1000"/>
      <c r="N400" s="1249"/>
      <c r="O400" s="994"/>
      <c r="P400" s="1739" t="s">
        <v>717</v>
      </c>
      <c r="Q400" s="994"/>
      <c r="R400" s="936"/>
      <c r="S400" s="936"/>
      <c r="T400" s="936"/>
      <c r="U400" s="936"/>
      <c r="V400" s="936"/>
      <c r="Y400" s="831"/>
    </row>
    <row r="401" spans="1:25" ht="18.75" customHeight="1" x14ac:dyDescent="0.25">
      <c r="A401" s="2643"/>
      <c r="B401" s="1032">
        <v>25</v>
      </c>
      <c r="C401" s="1248"/>
      <c r="D401" s="1000"/>
      <c r="E401" s="1000"/>
      <c r="F401" s="1000"/>
      <c r="G401" s="1000"/>
      <c r="H401" s="1000"/>
      <c r="I401" s="1000"/>
      <c r="J401" s="1000"/>
      <c r="K401" s="1000"/>
      <c r="L401" s="1000"/>
      <c r="M401" s="1000"/>
      <c r="N401" s="1249"/>
      <c r="O401" s="994"/>
      <c r="P401" s="1739" t="s">
        <v>717</v>
      </c>
      <c r="Q401" s="994"/>
      <c r="R401" s="936"/>
      <c r="S401" s="936"/>
      <c r="T401" s="936"/>
      <c r="U401" s="936"/>
      <c r="V401" s="936"/>
      <c r="Y401" s="831"/>
    </row>
    <row r="402" spans="1:25" ht="18.75" x14ac:dyDescent="0.25">
      <c r="A402" s="2643"/>
      <c r="B402" s="1032">
        <v>26</v>
      </c>
      <c r="C402" s="1248"/>
      <c r="D402" s="1000"/>
      <c r="E402" s="1000"/>
      <c r="F402" s="1000"/>
      <c r="G402" s="1000"/>
      <c r="H402" s="1000"/>
      <c r="I402" s="1000"/>
      <c r="J402" s="1000"/>
      <c r="K402" s="1000"/>
      <c r="L402" s="1000"/>
      <c r="M402" s="1000"/>
      <c r="N402" s="1249"/>
      <c r="O402" s="994"/>
      <c r="P402" s="1739" t="s">
        <v>717</v>
      </c>
      <c r="Q402" s="994"/>
      <c r="R402" s="936"/>
      <c r="S402" s="936"/>
      <c r="T402" s="936"/>
      <c r="U402" s="936"/>
      <c r="V402" s="936"/>
      <c r="Y402" s="831"/>
    </row>
    <row r="403" spans="1:25" ht="18.75" x14ac:dyDescent="0.25">
      <c r="A403" s="2643"/>
      <c r="B403" s="1032">
        <v>27</v>
      </c>
      <c r="C403" s="1248"/>
      <c r="D403" s="1000"/>
      <c r="E403" s="1000"/>
      <c r="F403" s="1000"/>
      <c r="G403" s="1000"/>
      <c r="H403" s="1000"/>
      <c r="I403" s="1000"/>
      <c r="J403" s="1000"/>
      <c r="K403" s="1000"/>
      <c r="L403" s="1000"/>
      <c r="M403" s="1000"/>
      <c r="N403" s="1249"/>
      <c r="O403" s="994"/>
      <c r="P403" s="1739" t="s">
        <v>717</v>
      </c>
      <c r="Q403" s="994"/>
      <c r="R403" s="936"/>
      <c r="S403" s="936"/>
      <c r="T403" s="936"/>
      <c r="U403" s="936"/>
      <c r="V403" s="936"/>
      <c r="Y403" s="831"/>
    </row>
    <row r="404" spans="1:25" ht="18.75" x14ac:dyDescent="0.25">
      <c r="A404" s="2643"/>
      <c r="B404" s="1032">
        <v>28</v>
      </c>
      <c r="C404" s="1248"/>
      <c r="D404" s="1000"/>
      <c r="E404" s="1000"/>
      <c r="F404" s="1000"/>
      <c r="G404" s="1000"/>
      <c r="H404" s="1000"/>
      <c r="I404" s="1000"/>
      <c r="J404" s="1000"/>
      <c r="K404" s="1000"/>
      <c r="L404" s="1000"/>
      <c r="M404" s="1000"/>
      <c r="N404" s="1249"/>
      <c r="O404" s="994"/>
      <c r="P404" s="1739" t="s">
        <v>717</v>
      </c>
      <c r="Q404" s="994"/>
      <c r="R404" s="936"/>
      <c r="S404" s="936"/>
      <c r="T404" s="936"/>
      <c r="U404" s="936"/>
      <c r="V404" s="936"/>
      <c r="Y404" s="831"/>
    </row>
    <row r="405" spans="1:25" ht="18.75" x14ac:dyDescent="0.25">
      <c r="A405" s="2643"/>
      <c r="B405" s="1032">
        <v>29</v>
      </c>
      <c r="C405" s="1248"/>
      <c r="D405" s="1000"/>
      <c r="E405" s="1000"/>
      <c r="F405" s="1000"/>
      <c r="G405" s="1000"/>
      <c r="H405" s="1000"/>
      <c r="I405" s="1000"/>
      <c r="J405" s="1000"/>
      <c r="K405" s="1000"/>
      <c r="L405" s="1000"/>
      <c r="M405" s="1000"/>
      <c r="N405" s="1249"/>
      <c r="O405" s="994"/>
      <c r="P405" s="1739" t="s">
        <v>717</v>
      </c>
      <c r="Q405" s="994"/>
      <c r="R405" s="936"/>
      <c r="S405" s="936"/>
      <c r="T405" s="936"/>
      <c r="U405" s="936"/>
      <c r="V405" s="936"/>
      <c r="Y405" s="831"/>
    </row>
    <row r="406" spans="1:25" ht="18.75" x14ac:dyDescent="0.25">
      <c r="A406" s="2643"/>
      <c r="B406" s="1032">
        <v>30</v>
      </c>
      <c r="C406" s="1248"/>
      <c r="D406" s="1000"/>
      <c r="E406" s="1000"/>
      <c r="F406" s="1000"/>
      <c r="G406" s="1000"/>
      <c r="H406" s="1000"/>
      <c r="I406" s="1000"/>
      <c r="J406" s="1000"/>
      <c r="K406" s="1000"/>
      <c r="L406" s="1000"/>
      <c r="M406" s="1000"/>
      <c r="N406" s="1249"/>
      <c r="O406" s="994"/>
      <c r="P406" s="1739" t="s">
        <v>717</v>
      </c>
      <c r="Q406" s="994"/>
      <c r="R406" s="936"/>
      <c r="S406" s="936"/>
      <c r="T406" s="936"/>
      <c r="U406" s="936"/>
      <c r="V406" s="936"/>
      <c r="Y406" s="831"/>
    </row>
    <row r="407" spans="1:25" ht="18.75" x14ac:dyDescent="0.25">
      <c r="A407" s="2643"/>
      <c r="B407" s="1032">
        <v>31</v>
      </c>
      <c r="C407" s="1248"/>
      <c r="D407" s="1000"/>
      <c r="E407" s="1000"/>
      <c r="F407" s="1000"/>
      <c r="G407" s="1000"/>
      <c r="H407" s="1000"/>
      <c r="I407" s="1000"/>
      <c r="J407" s="1000"/>
      <c r="K407" s="1000"/>
      <c r="L407" s="1000"/>
      <c r="M407" s="1000"/>
      <c r="N407" s="1249"/>
      <c r="O407" s="994"/>
      <c r="P407" s="1739" t="s">
        <v>717</v>
      </c>
      <c r="Q407" s="994"/>
      <c r="R407" s="936"/>
      <c r="S407" s="936"/>
      <c r="T407" s="936"/>
      <c r="U407" s="936"/>
      <c r="V407" s="936"/>
      <c r="Y407" s="831"/>
    </row>
    <row r="408" spans="1:25" ht="18.75" x14ac:dyDescent="0.25">
      <c r="A408" s="2643"/>
      <c r="B408" s="1032">
        <v>32</v>
      </c>
      <c r="C408" s="1248"/>
      <c r="D408" s="1000"/>
      <c r="E408" s="1000"/>
      <c r="F408" s="1000"/>
      <c r="G408" s="1000"/>
      <c r="H408" s="1000"/>
      <c r="I408" s="1000"/>
      <c r="J408" s="1000"/>
      <c r="K408" s="1000"/>
      <c r="L408" s="1000"/>
      <c r="M408" s="1000"/>
      <c r="N408" s="1249"/>
      <c r="O408" s="994"/>
      <c r="P408" s="1739" t="s">
        <v>717</v>
      </c>
      <c r="Q408" s="994"/>
      <c r="R408" s="936"/>
      <c r="S408" s="936"/>
      <c r="T408" s="936"/>
      <c r="U408" s="936"/>
      <c r="V408" s="936"/>
      <c r="Y408" s="831"/>
    </row>
    <row r="409" spans="1:25" ht="18.75" x14ac:dyDescent="0.25">
      <c r="A409" s="2643"/>
      <c r="B409" s="1032">
        <v>33</v>
      </c>
      <c r="C409" s="1248"/>
      <c r="D409" s="1000"/>
      <c r="E409" s="1000"/>
      <c r="F409" s="1000"/>
      <c r="G409" s="1000"/>
      <c r="H409" s="1000"/>
      <c r="I409" s="1000"/>
      <c r="J409" s="1000"/>
      <c r="K409" s="1000"/>
      <c r="L409" s="1000"/>
      <c r="M409" s="1000"/>
      <c r="N409" s="1249"/>
      <c r="O409" s="994"/>
      <c r="P409" s="1739" t="s">
        <v>717</v>
      </c>
      <c r="Q409" s="994"/>
      <c r="R409" s="936"/>
      <c r="S409" s="936"/>
      <c r="T409" s="936"/>
      <c r="U409" s="936"/>
      <c r="V409" s="936"/>
      <c r="Y409" s="831"/>
    </row>
    <row r="410" spans="1:25" ht="18.75" x14ac:dyDescent="0.25">
      <c r="A410" s="2643"/>
      <c r="B410" s="1032">
        <v>34</v>
      </c>
      <c r="C410" s="1248"/>
      <c r="D410" s="1000"/>
      <c r="E410" s="1000"/>
      <c r="F410" s="1000"/>
      <c r="G410" s="1000"/>
      <c r="H410" s="1000"/>
      <c r="I410" s="1000"/>
      <c r="J410" s="1000"/>
      <c r="K410" s="1000"/>
      <c r="L410" s="1000"/>
      <c r="M410" s="1000"/>
      <c r="N410" s="1249"/>
      <c r="O410" s="994"/>
      <c r="P410" s="1739" t="s">
        <v>717</v>
      </c>
      <c r="Q410" s="994"/>
      <c r="R410" s="936"/>
      <c r="S410" s="936"/>
      <c r="T410" s="936"/>
      <c r="U410" s="936"/>
      <c r="V410" s="936"/>
      <c r="Y410" s="831"/>
    </row>
    <row r="411" spans="1:25" ht="18.75" x14ac:dyDescent="0.25">
      <c r="A411" s="2643"/>
      <c r="B411" s="1032">
        <v>35</v>
      </c>
      <c r="C411" s="1248"/>
      <c r="D411" s="1000"/>
      <c r="E411" s="1000"/>
      <c r="F411" s="1000"/>
      <c r="G411" s="1000"/>
      <c r="H411" s="1000"/>
      <c r="I411" s="1000"/>
      <c r="J411" s="1000"/>
      <c r="K411" s="1000"/>
      <c r="L411" s="1000"/>
      <c r="M411" s="1000"/>
      <c r="N411" s="1249"/>
      <c r="O411" s="994"/>
      <c r="P411" s="1739" t="s">
        <v>717</v>
      </c>
      <c r="Q411" s="994"/>
      <c r="R411" s="936"/>
      <c r="S411" s="936"/>
      <c r="T411" s="936"/>
      <c r="U411" s="936"/>
      <c r="V411" s="936"/>
      <c r="Y411" s="831"/>
    </row>
    <row r="412" spans="1:25" ht="18.75" x14ac:dyDescent="0.25">
      <c r="A412" s="2643"/>
      <c r="B412" s="1032">
        <v>36</v>
      </c>
      <c r="C412" s="1248"/>
      <c r="D412" s="1000"/>
      <c r="E412" s="1000"/>
      <c r="F412" s="1000"/>
      <c r="G412" s="1000"/>
      <c r="H412" s="1000"/>
      <c r="I412" s="1000"/>
      <c r="J412" s="1000"/>
      <c r="K412" s="1000"/>
      <c r="L412" s="1000"/>
      <c r="M412" s="1000"/>
      <c r="N412" s="1249"/>
      <c r="O412" s="994"/>
      <c r="P412" s="1739" t="s">
        <v>717</v>
      </c>
      <c r="Q412" s="994"/>
      <c r="R412" s="936"/>
      <c r="S412" s="936"/>
      <c r="T412" s="936"/>
      <c r="U412" s="936"/>
      <c r="V412" s="936"/>
      <c r="Y412" s="831"/>
    </row>
    <row r="413" spans="1:25" ht="18.75" x14ac:dyDescent="0.25">
      <c r="A413" s="2643"/>
      <c r="B413" s="1032">
        <v>37</v>
      </c>
      <c r="C413" s="1248"/>
      <c r="D413" s="1000"/>
      <c r="E413" s="1000"/>
      <c r="F413" s="1000"/>
      <c r="G413" s="1000"/>
      <c r="H413" s="1000"/>
      <c r="I413" s="1000"/>
      <c r="J413" s="1000"/>
      <c r="K413" s="1000"/>
      <c r="L413" s="1000"/>
      <c r="M413" s="1000"/>
      <c r="N413" s="1249"/>
      <c r="O413" s="994"/>
      <c r="P413" s="1739" t="s">
        <v>717</v>
      </c>
      <c r="Q413" s="994"/>
      <c r="R413" s="936"/>
      <c r="S413" s="936"/>
      <c r="T413" s="936"/>
      <c r="U413" s="936"/>
      <c r="V413" s="936"/>
      <c r="Y413" s="831"/>
    </row>
    <row r="414" spans="1:25" ht="18.75" x14ac:dyDescent="0.25">
      <c r="A414" s="2643"/>
      <c r="B414" s="1032">
        <v>38</v>
      </c>
      <c r="C414" s="1248"/>
      <c r="D414" s="1000"/>
      <c r="E414" s="1000"/>
      <c r="F414" s="1000"/>
      <c r="G414" s="1000"/>
      <c r="H414" s="1000"/>
      <c r="I414" s="1000"/>
      <c r="J414" s="1000"/>
      <c r="K414" s="1000"/>
      <c r="L414" s="1000"/>
      <c r="M414" s="1000"/>
      <c r="N414" s="1249"/>
      <c r="O414" s="994"/>
      <c r="P414" s="1739" t="s">
        <v>717</v>
      </c>
      <c r="Q414" s="994"/>
      <c r="R414" s="936"/>
      <c r="S414" s="936"/>
      <c r="T414" s="936"/>
      <c r="U414" s="936"/>
      <c r="V414" s="936"/>
      <c r="Y414" s="831"/>
    </row>
    <row r="415" spans="1:25" ht="18.75" x14ac:dyDescent="0.25">
      <c r="A415" s="2643"/>
      <c r="B415" s="1032">
        <v>39</v>
      </c>
      <c r="C415" s="1248"/>
      <c r="D415" s="1000"/>
      <c r="E415" s="1000"/>
      <c r="F415" s="1000"/>
      <c r="G415" s="1000"/>
      <c r="H415" s="1000"/>
      <c r="I415" s="1000"/>
      <c r="J415" s="1000"/>
      <c r="K415" s="1000"/>
      <c r="L415" s="1000"/>
      <c r="M415" s="1000"/>
      <c r="N415" s="1249"/>
      <c r="O415" s="994"/>
      <c r="P415" s="1739" t="s">
        <v>717</v>
      </c>
      <c r="Q415" s="994"/>
      <c r="R415" s="936"/>
      <c r="S415" s="936"/>
      <c r="T415" s="936"/>
      <c r="U415" s="936"/>
      <c r="V415" s="936"/>
      <c r="Y415" s="831"/>
    </row>
    <row r="416" spans="1:25" ht="18.75" x14ac:dyDescent="0.25">
      <c r="A416" s="2643"/>
      <c r="B416" s="1032">
        <v>40</v>
      </c>
      <c r="C416" s="1248"/>
      <c r="D416" s="1000"/>
      <c r="E416" s="1000"/>
      <c r="F416" s="1000"/>
      <c r="G416" s="1000"/>
      <c r="H416" s="1000"/>
      <c r="I416" s="1000"/>
      <c r="J416" s="1000"/>
      <c r="K416" s="1000"/>
      <c r="L416" s="1000"/>
      <c r="M416" s="1000"/>
      <c r="N416" s="1249"/>
      <c r="O416" s="994"/>
      <c r="P416" s="1739" t="s">
        <v>717</v>
      </c>
      <c r="Q416" s="994"/>
      <c r="R416" s="936"/>
      <c r="S416" s="936"/>
      <c r="T416" s="936"/>
      <c r="U416" s="936"/>
      <c r="V416" s="936"/>
      <c r="Y416" s="831"/>
    </row>
    <row r="417" spans="1:25" ht="18.75" x14ac:dyDescent="0.25">
      <c r="A417" s="2643"/>
      <c r="B417" s="1032">
        <v>41</v>
      </c>
      <c r="C417" s="1248"/>
      <c r="D417" s="1000"/>
      <c r="E417" s="1000"/>
      <c r="F417" s="1000"/>
      <c r="G417" s="1000"/>
      <c r="H417" s="1000"/>
      <c r="I417" s="1000"/>
      <c r="J417" s="1000"/>
      <c r="K417" s="1000"/>
      <c r="L417" s="1000"/>
      <c r="M417" s="1000"/>
      <c r="N417" s="1249"/>
      <c r="O417" s="994"/>
      <c r="P417" s="1739" t="s">
        <v>717</v>
      </c>
      <c r="Q417" s="994"/>
      <c r="R417" s="936"/>
      <c r="S417" s="936"/>
      <c r="T417" s="936"/>
      <c r="U417" s="936"/>
      <c r="V417" s="936"/>
      <c r="Y417" s="831"/>
    </row>
    <row r="418" spans="1:25" ht="18.75" x14ac:dyDescent="0.25">
      <c r="A418" s="2643"/>
      <c r="B418" s="1032">
        <v>42</v>
      </c>
      <c r="C418" s="1248"/>
      <c r="D418" s="1000"/>
      <c r="E418" s="1000"/>
      <c r="F418" s="1000"/>
      <c r="G418" s="1000"/>
      <c r="H418" s="1000"/>
      <c r="I418" s="1000"/>
      <c r="J418" s="1000"/>
      <c r="K418" s="1000"/>
      <c r="L418" s="1000"/>
      <c r="M418" s="1000"/>
      <c r="N418" s="1249"/>
      <c r="O418" s="994"/>
      <c r="P418" s="1739" t="s">
        <v>717</v>
      </c>
      <c r="Q418" s="994"/>
      <c r="R418" s="936"/>
      <c r="S418" s="936"/>
      <c r="T418" s="936"/>
      <c r="U418" s="936"/>
      <c r="V418" s="936"/>
      <c r="Y418" s="831"/>
    </row>
    <row r="419" spans="1:25" ht="18.75" x14ac:dyDescent="0.25">
      <c r="A419" s="2643"/>
      <c r="B419" s="1032">
        <v>43</v>
      </c>
      <c r="C419" s="1248"/>
      <c r="D419" s="1000"/>
      <c r="E419" s="1000"/>
      <c r="F419" s="1000"/>
      <c r="G419" s="1000"/>
      <c r="H419" s="1000"/>
      <c r="I419" s="1000"/>
      <c r="J419" s="1000"/>
      <c r="K419" s="1000"/>
      <c r="L419" s="1000"/>
      <c r="M419" s="1000"/>
      <c r="N419" s="1249"/>
      <c r="O419" s="994"/>
      <c r="P419" s="1739" t="s">
        <v>717</v>
      </c>
      <c r="Q419" s="994"/>
      <c r="R419" s="936"/>
      <c r="S419" s="936"/>
      <c r="T419" s="936"/>
      <c r="U419" s="936"/>
      <c r="V419" s="936"/>
      <c r="Y419" s="831"/>
    </row>
    <row r="420" spans="1:25" ht="18.75" x14ac:dyDescent="0.25">
      <c r="A420" s="2643"/>
      <c r="B420" s="1032">
        <v>44</v>
      </c>
      <c r="C420" s="1248"/>
      <c r="D420" s="1000"/>
      <c r="E420" s="1000"/>
      <c r="F420" s="1000"/>
      <c r="G420" s="1000"/>
      <c r="H420" s="1000"/>
      <c r="I420" s="1000"/>
      <c r="J420" s="1000"/>
      <c r="K420" s="1000"/>
      <c r="L420" s="1000"/>
      <c r="M420" s="1000"/>
      <c r="N420" s="1249"/>
      <c r="O420" s="994"/>
      <c r="P420" s="1739" t="s">
        <v>717</v>
      </c>
      <c r="Q420" s="994"/>
      <c r="R420" s="936"/>
      <c r="S420" s="936"/>
      <c r="T420" s="936"/>
      <c r="U420" s="936"/>
      <c r="V420" s="936"/>
      <c r="Y420" s="831"/>
    </row>
    <row r="421" spans="1:25" ht="18.75" x14ac:dyDescent="0.25">
      <c r="A421" s="2643"/>
      <c r="B421" s="1032">
        <v>45</v>
      </c>
      <c r="C421" s="1248"/>
      <c r="D421" s="1000"/>
      <c r="E421" s="1000"/>
      <c r="F421" s="1000"/>
      <c r="G421" s="1000"/>
      <c r="H421" s="1000"/>
      <c r="I421" s="1000"/>
      <c r="J421" s="1000"/>
      <c r="K421" s="1000"/>
      <c r="L421" s="1000"/>
      <c r="M421" s="1000"/>
      <c r="N421" s="1249"/>
      <c r="O421" s="994"/>
      <c r="P421" s="1739" t="s">
        <v>717</v>
      </c>
      <c r="Q421" s="994"/>
      <c r="R421" s="936"/>
      <c r="S421" s="936"/>
      <c r="T421" s="936"/>
      <c r="U421" s="936"/>
      <c r="V421" s="936"/>
      <c r="Y421" s="831"/>
    </row>
    <row r="422" spans="1:25" ht="18.75" x14ac:dyDescent="0.25">
      <c r="A422" s="2643"/>
      <c r="B422" s="1032">
        <v>46</v>
      </c>
      <c r="C422" s="1248"/>
      <c r="D422" s="1000"/>
      <c r="E422" s="1000"/>
      <c r="F422" s="1000"/>
      <c r="G422" s="1000"/>
      <c r="H422" s="1000"/>
      <c r="I422" s="1000"/>
      <c r="J422" s="1000"/>
      <c r="K422" s="1000"/>
      <c r="L422" s="1000"/>
      <c r="M422" s="1000"/>
      <c r="N422" s="1249"/>
      <c r="O422" s="994"/>
      <c r="P422" s="1739" t="s">
        <v>717</v>
      </c>
      <c r="Q422" s="994"/>
      <c r="R422" s="936"/>
      <c r="S422" s="936"/>
      <c r="T422" s="936"/>
      <c r="U422" s="936"/>
      <c r="V422" s="936"/>
      <c r="Y422" s="831"/>
    </row>
    <row r="423" spans="1:25" ht="18.75" x14ac:dyDescent="0.25">
      <c r="A423" s="2643"/>
      <c r="B423" s="1032">
        <v>47</v>
      </c>
      <c r="C423" s="1248"/>
      <c r="D423" s="1000"/>
      <c r="E423" s="1000"/>
      <c r="F423" s="1000"/>
      <c r="G423" s="1000"/>
      <c r="H423" s="1000"/>
      <c r="I423" s="1000"/>
      <c r="J423" s="1000"/>
      <c r="K423" s="1000"/>
      <c r="L423" s="1000"/>
      <c r="M423" s="1000"/>
      <c r="N423" s="1249"/>
      <c r="O423" s="994"/>
      <c r="P423" s="1739" t="s">
        <v>717</v>
      </c>
      <c r="Q423" s="994"/>
      <c r="R423" s="936"/>
      <c r="S423" s="936"/>
      <c r="T423" s="936"/>
      <c r="U423" s="936"/>
      <c r="V423" s="936"/>
      <c r="Y423" s="831"/>
    </row>
    <row r="424" spans="1:25" ht="18.75" x14ac:dyDescent="0.25">
      <c r="A424" s="2643"/>
      <c r="B424" s="1032">
        <v>48</v>
      </c>
      <c r="C424" s="1248"/>
      <c r="D424" s="1000"/>
      <c r="E424" s="1000"/>
      <c r="F424" s="1000"/>
      <c r="G424" s="1000"/>
      <c r="H424" s="1000"/>
      <c r="I424" s="1000"/>
      <c r="J424" s="1000"/>
      <c r="K424" s="1000"/>
      <c r="L424" s="1000"/>
      <c r="M424" s="1000"/>
      <c r="N424" s="1249"/>
      <c r="O424" s="994"/>
      <c r="P424" s="1739" t="s">
        <v>717</v>
      </c>
      <c r="Q424" s="994"/>
      <c r="R424" s="936"/>
      <c r="S424" s="936"/>
      <c r="T424" s="936"/>
      <c r="U424" s="936"/>
      <c r="V424" s="936"/>
      <c r="Y424" s="831"/>
    </row>
    <row r="425" spans="1:25" ht="18.75" x14ac:dyDescent="0.25">
      <c r="A425" s="2643"/>
      <c r="B425" s="1032">
        <v>49</v>
      </c>
      <c r="C425" s="1248"/>
      <c r="D425" s="1000"/>
      <c r="E425" s="1000"/>
      <c r="F425" s="1000"/>
      <c r="G425" s="1000"/>
      <c r="H425" s="1000"/>
      <c r="I425" s="1000"/>
      <c r="J425" s="1000"/>
      <c r="K425" s="1000"/>
      <c r="L425" s="1000"/>
      <c r="M425" s="1000"/>
      <c r="N425" s="1249"/>
      <c r="O425" s="994"/>
      <c r="P425" s="1739" t="s">
        <v>717</v>
      </c>
      <c r="Q425" s="994"/>
      <c r="R425" s="936"/>
      <c r="S425" s="936"/>
      <c r="T425" s="936"/>
      <c r="U425" s="936"/>
      <c r="V425" s="936"/>
      <c r="Y425" s="831"/>
    </row>
    <row r="426" spans="1:25" ht="18.75" x14ac:dyDescent="0.25">
      <c r="A426" s="2643"/>
      <c r="B426" s="1032">
        <v>50</v>
      </c>
      <c r="C426" s="1248"/>
      <c r="D426" s="1000"/>
      <c r="E426" s="1000"/>
      <c r="F426" s="1000"/>
      <c r="G426" s="1000"/>
      <c r="H426" s="1000"/>
      <c r="I426" s="1000"/>
      <c r="J426" s="1000"/>
      <c r="K426" s="1000"/>
      <c r="L426" s="1000"/>
      <c r="M426" s="1000"/>
      <c r="N426" s="1249"/>
      <c r="O426" s="994"/>
      <c r="P426" s="1739" t="s">
        <v>717</v>
      </c>
      <c r="Q426" s="994"/>
      <c r="R426" s="936"/>
      <c r="S426" s="936"/>
      <c r="T426" s="936"/>
      <c r="U426" s="936"/>
      <c r="V426" s="936"/>
      <c r="Y426" s="831"/>
    </row>
    <row r="427" spans="1:25" ht="18.75" x14ac:dyDescent="0.25">
      <c r="A427" s="2643"/>
      <c r="B427" s="1032">
        <v>51</v>
      </c>
      <c r="C427" s="1248"/>
      <c r="D427" s="1000"/>
      <c r="E427" s="1000"/>
      <c r="F427" s="1000"/>
      <c r="G427" s="1000"/>
      <c r="H427" s="1000"/>
      <c r="I427" s="1000"/>
      <c r="J427" s="1000"/>
      <c r="K427" s="1000"/>
      <c r="L427" s="1000"/>
      <c r="M427" s="1000"/>
      <c r="N427" s="1249"/>
      <c r="O427" s="994"/>
      <c r="P427" s="1739" t="s">
        <v>717</v>
      </c>
      <c r="Q427" s="994"/>
      <c r="R427" s="936"/>
      <c r="S427" s="936"/>
      <c r="T427" s="936"/>
      <c r="U427" s="936"/>
      <c r="V427" s="936"/>
      <c r="Y427" s="831"/>
    </row>
    <row r="428" spans="1:25" ht="18.75" x14ac:dyDescent="0.25">
      <c r="A428" s="2643"/>
      <c r="B428" s="1032">
        <v>52</v>
      </c>
      <c r="C428" s="1248"/>
      <c r="D428" s="1000"/>
      <c r="E428" s="1000"/>
      <c r="F428" s="1000"/>
      <c r="G428" s="1000"/>
      <c r="H428" s="1000"/>
      <c r="I428" s="1000"/>
      <c r="J428" s="1000"/>
      <c r="K428" s="1000"/>
      <c r="L428" s="1000"/>
      <c r="M428" s="1000"/>
      <c r="N428" s="1249"/>
      <c r="O428" s="994"/>
      <c r="P428" s="1739" t="s">
        <v>717</v>
      </c>
      <c r="Q428" s="994"/>
      <c r="R428" s="936"/>
      <c r="S428" s="936"/>
      <c r="T428" s="936"/>
      <c r="U428" s="936"/>
      <c r="V428" s="936"/>
      <c r="Y428" s="831"/>
    </row>
    <row r="429" spans="1:25" ht="18.75" x14ac:dyDescent="0.25">
      <c r="A429" s="2643"/>
      <c r="B429" s="1032">
        <v>53</v>
      </c>
      <c r="C429" s="1248"/>
      <c r="D429" s="1000"/>
      <c r="E429" s="1000"/>
      <c r="F429" s="1000"/>
      <c r="G429" s="1000"/>
      <c r="H429" s="1000"/>
      <c r="I429" s="1000"/>
      <c r="J429" s="1000"/>
      <c r="K429" s="1000"/>
      <c r="L429" s="1000"/>
      <c r="M429" s="1000"/>
      <c r="N429" s="1249"/>
      <c r="O429" s="994"/>
      <c r="P429" s="1739" t="s">
        <v>717</v>
      </c>
      <c r="Q429" s="994"/>
      <c r="R429" s="936"/>
      <c r="S429" s="936"/>
      <c r="T429" s="936"/>
      <c r="U429" s="936"/>
      <c r="V429" s="936"/>
      <c r="Y429" s="831"/>
    </row>
    <row r="430" spans="1:25" ht="18.75" x14ac:dyDescent="0.25">
      <c r="A430" s="2643"/>
      <c r="B430" s="1032">
        <v>54</v>
      </c>
      <c r="C430" s="1248"/>
      <c r="D430" s="1000"/>
      <c r="E430" s="1000"/>
      <c r="F430" s="1000"/>
      <c r="G430" s="1000"/>
      <c r="H430" s="1000"/>
      <c r="I430" s="1000"/>
      <c r="J430" s="1000"/>
      <c r="K430" s="1000"/>
      <c r="L430" s="1000"/>
      <c r="M430" s="1000"/>
      <c r="N430" s="1249"/>
      <c r="O430" s="994"/>
      <c r="P430" s="1739" t="s">
        <v>717</v>
      </c>
      <c r="Q430" s="994"/>
      <c r="R430" s="936"/>
      <c r="S430" s="936"/>
      <c r="T430" s="936"/>
      <c r="U430" s="936"/>
      <c r="V430" s="936"/>
      <c r="Y430" s="831"/>
    </row>
    <row r="431" spans="1:25" ht="18.75" x14ac:dyDescent="0.25">
      <c r="A431" s="2643"/>
      <c r="B431" s="1032">
        <v>55</v>
      </c>
      <c r="C431" s="1248"/>
      <c r="D431" s="1000"/>
      <c r="E431" s="1000"/>
      <c r="F431" s="1000"/>
      <c r="G431" s="1000"/>
      <c r="H431" s="1000"/>
      <c r="I431" s="1000"/>
      <c r="J431" s="1000"/>
      <c r="K431" s="1000"/>
      <c r="L431" s="1000"/>
      <c r="M431" s="1000"/>
      <c r="N431" s="1249"/>
      <c r="O431" s="994"/>
      <c r="P431" s="1739" t="s">
        <v>717</v>
      </c>
      <c r="Q431" s="994"/>
      <c r="R431" s="936"/>
      <c r="S431" s="936"/>
      <c r="T431" s="936"/>
      <c r="U431" s="936"/>
      <c r="V431" s="936"/>
      <c r="Y431" s="831"/>
    </row>
    <row r="432" spans="1:25" ht="18.75" x14ac:dyDescent="0.25">
      <c r="A432" s="2643"/>
      <c r="B432" s="1032">
        <v>56</v>
      </c>
      <c r="C432" s="1248"/>
      <c r="D432" s="1000"/>
      <c r="E432" s="1000"/>
      <c r="F432" s="1000"/>
      <c r="G432" s="1000"/>
      <c r="H432" s="1000"/>
      <c r="I432" s="1000"/>
      <c r="J432" s="1000"/>
      <c r="K432" s="1000"/>
      <c r="L432" s="1000"/>
      <c r="M432" s="1000"/>
      <c r="N432" s="1249"/>
      <c r="O432" s="994"/>
      <c r="P432" s="1739" t="s">
        <v>717</v>
      </c>
      <c r="Q432" s="994"/>
      <c r="R432" s="936"/>
      <c r="S432" s="936"/>
      <c r="T432" s="936"/>
      <c r="U432" s="936"/>
      <c r="V432" s="936"/>
      <c r="Y432" s="831"/>
    </row>
    <row r="433" spans="1:25" ht="18.75" x14ac:dyDescent="0.25">
      <c r="A433" s="2643"/>
      <c r="B433" s="1032">
        <v>57</v>
      </c>
      <c r="C433" s="1248"/>
      <c r="D433" s="1000"/>
      <c r="E433" s="1000"/>
      <c r="F433" s="1000"/>
      <c r="G433" s="1000"/>
      <c r="H433" s="1000"/>
      <c r="I433" s="1000"/>
      <c r="J433" s="1000"/>
      <c r="K433" s="1000"/>
      <c r="L433" s="1000"/>
      <c r="M433" s="1000"/>
      <c r="N433" s="1249"/>
      <c r="O433" s="994"/>
      <c r="P433" s="1739" t="s">
        <v>717</v>
      </c>
      <c r="Q433" s="994"/>
      <c r="R433" s="936"/>
      <c r="S433" s="936"/>
      <c r="T433" s="936"/>
      <c r="U433" s="936"/>
      <c r="V433" s="936"/>
      <c r="Y433" s="831"/>
    </row>
    <row r="434" spans="1:25" ht="18.75" x14ac:dyDescent="0.25">
      <c r="A434" s="2643"/>
      <c r="B434" s="1032">
        <v>58</v>
      </c>
      <c r="C434" s="1248"/>
      <c r="D434" s="1000"/>
      <c r="E434" s="1000"/>
      <c r="F434" s="1000"/>
      <c r="G434" s="1000"/>
      <c r="H434" s="1000"/>
      <c r="I434" s="1000"/>
      <c r="J434" s="1000"/>
      <c r="K434" s="1000"/>
      <c r="L434" s="1000"/>
      <c r="M434" s="1000"/>
      <c r="N434" s="1249"/>
      <c r="O434" s="994"/>
      <c r="P434" s="1739" t="s">
        <v>717</v>
      </c>
      <c r="Q434" s="994"/>
      <c r="R434" s="936"/>
      <c r="S434" s="936"/>
      <c r="T434" s="936"/>
      <c r="U434" s="936"/>
      <c r="V434" s="936"/>
      <c r="Y434" s="831"/>
    </row>
    <row r="435" spans="1:25" ht="18.75" x14ac:dyDescent="0.25">
      <c r="A435" s="2643"/>
      <c r="B435" s="1032">
        <v>59</v>
      </c>
      <c r="C435" s="1248"/>
      <c r="D435" s="1000"/>
      <c r="E435" s="1000"/>
      <c r="F435" s="1000"/>
      <c r="G435" s="1000"/>
      <c r="H435" s="1000"/>
      <c r="I435" s="1000"/>
      <c r="J435" s="1000"/>
      <c r="K435" s="1000"/>
      <c r="L435" s="1000"/>
      <c r="M435" s="1000"/>
      <c r="N435" s="1249"/>
      <c r="O435" s="994"/>
      <c r="P435" s="1739" t="s">
        <v>717</v>
      </c>
      <c r="Q435" s="994"/>
      <c r="R435" s="936"/>
      <c r="S435" s="936"/>
      <c r="T435" s="936"/>
      <c r="U435" s="936"/>
      <c r="V435" s="936"/>
      <c r="Y435" s="831"/>
    </row>
    <row r="436" spans="1:25" ht="18.75" x14ac:dyDescent="0.25">
      <c r="A436" s="2643"/>
      <c r="B436" s="1032">
        <v>60</v>
      </c>
      <c r="C436" s="1248"/>
      <c r="D436" s="1000"/>
      <c r="E436" s="1000"/>
      <c r="F436" s="1000"/>
      <c r="G436" s="1000"/>
      <c r="H436" s="1000"/>
      <c r="I436" s="1000"/>
      <c r="J436" s="1000"/>
      <c r="K436" s="1000"/>
      <c r="L436" s="1000"/>
      <c r="M436" s="1000"/>
      <c r="N436" s="1249"/>
      <c r="O436" s="994"/>
      <c r="P436" s="1739" t="s">
        <v>717</v>
      </c>
      <c r="Q436" s="994"/>
      <c r="R436" s="936"/>
      <c r="S436" s="936"/>
      <c r="T436" s="936"/>
      <c r="U436" s="936"/>
      <c r="V436" s="936"/>
      <c r="Y436" s="831"/>
    </row>
    <row r="437" spans="1:25" ht="18.75" x14ac:dyDescent="0.25">
      <c r="A437" s="2643"/>
      <c r="B437" s="1043" t="s">
        <v>174</v>
      </c>
      <c r="C437" s="1248"/>
      <c r="D437" s="1000"/>
      <c r="E437" s="1000"/>
      <c r="F437" s="1000"/>
      <c r="G437" s="1000"/>
      <c r="H437" s="1000"/>
      <c r="I437" s="1000"/>
      <c r="J437" s="1000"/>
      <c r="K437" s="1000"/>
      <c r="L437" s="1000"/>
      <c r="M437" s="1000"/>
      <c r="N437" s="1249"/>
      <c r="O437" s="831"/>
      <c r="P437" s="1380" t="s">
        <v>710</v>
      </c>
      <c r="Q437" s="994"/>
      <c r="R437" s="936"/>
      <c r="S437" s="936"/>
      <c r="T437" s="936"/>
      <c r="U437" s="936"/>
      <c r="V437" s="936"/>
      <c r="Y437" s="831"/>
    </row>
    <row r="438" spans="1:25" ht="15.75" x14ac:dyDescent="0.25">
      <c r="A438" s="2643"/>
      <c r="B438" s="2628"/>
      <c r="C438" s="2629"/>
      <c r="D438" s="2629"/>
      <c r="E438" s="2629"/>
      <c r="F438" s="2629"/>
      <c r="G438" s="2629"/>
      <c r="H438" s="2629"/>
      <c r="I438" s="2629"/>
      <c r="J438" s="2629"/>
      <c r="K438" s="2629"/>
      <c r="L438" s="2629"/>
      <c r="M438" s="2629"/>
      <c r="N438" s="2630"/>
      <c r="O438" s="831"/>
      <c r="P438" s="1380" t="s">
        <v>710</v>
      </c>
      <c r="Q438" s="936"/>
      <c r="R438" s="936"/>
      <c r="S438" s="936"/>
      <c r="T438" s="936"/>
      <c r="U438" s="936"/>
      <c r="V438" s="936"/>
      <c r="Y438" s="831"/>
    </row>
    <row r="439" spans="1:25" ht="18.75" x14ac:dyDescent="0.25">
      <c r="A439" s="2643"/>
      <c r="B439" s="1255" t="s">
        <v>185</v>
      </c>
      <c r="C439" s="1044" t="s">
        <v>127</v>
      </c>
      <c r="D439" s="2446"/>
      <c r="E439" s="2447"/>
      <c r="F439" s="2447"/>
      <c r="G439" s="2447"/>
      <c r="H439" s="2447"/>
      <c r="I439" s="2447"/>
      <c r="J439" s="2447"/>
      <c r="K439" s="2447"/>
      <c r="L439" s="2447"/>
      <c r="M439" s="2447"/>
      <c r="N439" s="2631"/>
      <c r="O439" s="831"/>
      <c r="P439" s="1380" t="s">
        <v>710</v>
      </c>
      <c r="Q439" s="936"/>
      <c r="R439" s="936"/>
      <c r="S439" s="936"/>
      <c r="T439" s="936"/>
      <c r="U439" s="936"/>
      <c r="V439" s="936"/>
      <c r="Y439" s="831"/>
    </row>
    <row r="440" spans="1:25" ht="15.75" x14ac:dyDescent="0.25">
      <c r="A440" s="2643"/>
      <c r="B440" s="2632"/>
      <c r="C440" s="2633"/>
      <c r="D440" s="2633"/>
      <c r="E440" s="2633"/>
      <c r="F440" s="2633"/>
      <c r="G440" s="2633"/>
      <c r="H440" s="2633"/>
      <c r="I440" s="2633"/>
      <c r="J440" s="2633"/>
      <c r="K440" s="2633"/>
      <c r="L440" s="2633"/>
      <c r="M440" s="2633"/>
      <c r="N440" s="2634"/>
      <c r="O440" s="831"/>
      <c r="P440" s="1380" t="s">
        <v>710</v>
      </c>
      <c r="Q440" s="936"/>
      <c r="R440" s="936"/>
      <c r="S440" s="936"/>
      <c r="T440" s="936"/>
      <c r="U440" s="936"/>
      <c r="V440" s="936"/>
      <c r="Y440" s="831"/>
    </row>
    <row r="441" spans="1:25" ht="15" customHeight="1" x14ac:dyDescent="0.25">
      <c r="A441" s="2643"/>
      <c r="B441" s="992" t="s">
        <v>108</v>
      </c>
      <c r="C441" s="2293" t="str">
        <f ca="1">CELL("nomfichier")</f>
        <v>C:\Users\Joël Leboucher\Desktop\UPRT a faire\EN CHANTIER\fait\PORTION\[ff-14.B-restauration-10.postits-portions.xlsx]Nota</v>
      </c>
      <c r="D441" s="2293"/>
      <c r="E441" s="2293"/>
      <c r="F441" s="2293"/>
      <c r="G441" s="2293"/>
      <c r="H441" s="2293"/>
      <c r="I441" s="2293"/>
      <c r="J441" s="2293"/>
      <c r="K441" s="2293"/>
      <c r="L441" s="2293"/>
      <c r="M441" s="2293"/>
      <c r="N441" s="2294"/>
      <c r="O441" s="936"/>
      <c r="P441" s="2361" t="s">
        <v>852</v>
      </c>
      <c r="Q441" s="2361"/>
      <c r="R441" s="936"/>
      <c r="S441" s="936"/>
      <c r="T441" s="936"/>
      <c r="U441" s="936"/>
      <c r="V441" s="936"/>
      <c r="Y441" s="831"/>
    </row>
    <row r="442" spans="1:25" ht="15" customHeight="1" x14ac:dyDescent="0.25">
      <c r="A442" s="2643"/>
      <c r="B442" s="993" t="s">
        <v>110</v>
      </c>
      <c r="C442" s="2295" t="s">
        <v>371</v>
      </c>
      <c r="D442" s="2295"/>
      <c r="E442" s="2295"/>
      <c r="F442" s="2295"/>
      <c r="G442" s="2295"/>
      <c r="H442" s="2295"/>
      <c r="I442" s="2295"/>
      <c r="J442" s="2295"/>
      <c r="K442" s="2295"/>
      <c r="L442" s="2295"/>
      <c r="M442" s="2295"/>
      <c r="N442" s="2296"/>
      <c r="O442" s="936"/>
      <c r="P442" s="2361"/>
      <c r="Q442" s="2361"/>
      <c r="R442" s="936"/>
      <c r="S442" s="936"/>
      <c r="T442" s="936"/>
      <c r="U442" s="936"/>
      <c r="V442" s="936"/>
      <c r="Y442" s="831"/>
    </row>
    <row r="443" spans="1:25" ht="15.75" customHeight="1" thickBot="1" x14ac:dyDescent="0.3">
      <c r="A443" s="2643"/>
      <c r="B443" s="2366" t="s">
        <v>715</v>
      </c>
      <c r="C443" s="2367"/>
      <c r="D443" s="2367"/>
      <c r="E443" s="2367"/>
      <c r="F443" s="2367"/>
      <c r="G443" s="2367"/>
      <c r="H443" s="2367"/>
      <c r="I443" s="2367"/>
      <c r="J443" s="2367"/>
      <c r="K443" s="2367"/>
      <c r="L443" s="2367"/>
      <c r="M443" s="2367"/>
      <c r="N443" s="2368"/>
      <c r="O443" s="936"/>
      <c r="P443" s="2361"/>
      <c r="Q443" s="2361"/>
      <c r="R443" s="936"/>
      <c r="S443" s="936"/>
      <c r="T443" s="936"/>
      <c r="U443" s="936"/>
      <c r="V443" s="936"/>
      <c r="Y443" s="831"/>
    </row>
    <row r="444" spans="1:25" ht="15.75" customHeight="1" thickBot="1" x14ac:dyDescent="0.3">
      <c r="A444" s="1721"/>
      <c r="B444" s="1722"/>
      <c r="C444" s="1722"/>
      <c r="D444" s="1722"/>
      <c r="E444" s="1722"/>
      <c r="F444" s="1722"/>
      <c r="G444" s="1722"/>
      <c r="H444" s="1722"/>
      <c r="I444" s="1722"/>
      <c r="J444" s="1722"/>
      <c r="K444" s="1722"/>
      <c r="L444" s="1722"/>
      <c r="M444" s="1722"/>
      <c r="N444" s="1722"/>
      <c r="O444" s="936"/>
      <c r="P444" s="936"/>
      <c r="Q444" s="936"/>
      <c r="R444" s="936"/>
      <c r="S444" s="936"/>
      <c r="T444" s="936"/>
      <c r="U444" s="936"/>
      <c r="V444" s="936"/>
      <c r="Y444" s="831"/>
    </row>
    <row r="445" spans="1:25" ht="15.75" customHeight="1" x14ac:dyDescent="0.25">
      <c r="A445" s="2646" t="s">
        <v>98</v>
      </c>
      <c r="B445" s="2259" t="s">
        <v>853</v>
      </c>
      <c r="C445" s="2260"/>
      <c r="D445" s="2260"/>
      <c r="E445" s="2260"/>
      <c r="F445" s="2260"/>
      <c r="G445" s="2260"/>
      <c r="H445" s="2260"/>
      <c r="I445" s="2260"/>
      <c r="J445" s="2260"/>
      <c r="K445" s="2260"/>
      <c r="L445" s="2260"/>
      <c r="M445" s="2260"/>
      <c r="N445" s="2263">
        <f>N310</f>
        <v>18</v>
      </c>
      <c r="O445" s="936"/>
      <c r="P445" s="936"/>
      <c r="Q445" s="936"/>
      <c r="R445" s="936"/>
      <c r="S445" s="936"/>
      <c r="T445" s="936"/>
      <c r="U445" s="936"/>
      <c r="V445" s="936"/>
      <c r="Y445" s="831"/>
    </row>
    <row r="446" spans="1:25" ht="15.75" customHeight="1" x14ac:dyDescent="0.25">
      <c r="A446" s="2519"/>
      <c r="B446" s="2261"/>
      <c r="C446" s="2262"/>
      <c r="D446" s="2262"/>
      <c r="E446" s="2262"/>
      <c r="F446" s="2262"/>
      <c r="G446" s="2262"/>
      <c r="H446" s="2262"/>
      <c r="I446" s="2262"/>
      <c r="J446" s="2262"/>
      <c r="K446" s="2262"/>
      <c r="L446" s="2262"/>
      <c r="M446" s="2262"/>
      <c r="N446" s="2264"/>
      <c r="O446" s="936"/>
      <c r="P446" s="936"/>
      <c r="Q446" s="936"/>
      <c r="R446" s="936"/>
      <c r="S446" s="936"/>
      <c r="T446" s="936"/>
      <c r="U446" s="936"/>
      <c r="V446" s="936"/>
      <c r="Y446" s="831"/>
    </row>
    <row r="447" spans="1:25" ht="15.75" customHeight="1" x14ac:dyDescent="0.25">
      <c r="A447" s="2692"/>
      <c r="B447" s="2466" t="s">
        <v>757</v>
      </c>
      <c r="C447" s="2467"/>
      <c r="D447" s="2467"/>
      <c r="E447" s="2467"/>
      <c r="F447" s="2467"/>
      <c r="G447" s="2467"/>
      <c r="H447" s="2467"/>
      <c r="I447" s="2467"/>
      <c r="J447" s="2467"/>
      <c r="K447" s="2467"/>
      <c r="L447" s="2467"/>
      <c r="M447" s="2467"/>
      <c r="N447" s="2468"/>
      <c r="O447" s="936"/>
      <c r="P447" s="936"/>
      <c r="Q447" s="936"/>
      <c r="R447" s="936"/>
      <c r="S447" s="936"/>
      <c r="T447" s="936"/>
      <c r="U447" s="936"/>
      <c r="V447" s="936"/>
      <c r="Y447" s="831"/>
    </row>
    <row r="448" spans="1:25" ht="15.75" customHeight="1" x14ac:dyDescent="0.25">
      <c r="A448" s="2692"/>
      <c r="B448" s="2466"/>
      <c r="C448" s="2467"/>
      <c r="D448" s="2467"/>
      <c r="E448" s="2467"/>
      <c r="F448" s="2467"/>
      <c r="G448" s="2467"/>
      <c r="H448" s="2467"/>
      <c r="I448" s="2467"/>
      <c r="J448" s="2467"/>
      <c r="K448" s="2467"/>
      <c r="L448" s="2467"/>
      <c r="M448" s="2467"/>
      <c r="N448" s="2468"/>
      <c r="O448" s="936"/>
      <c r="P448" s="936"/>
      <c r="Q448" s="936"/>
      <c r="R448" s="936"/>
      <c r="S448" s="936"/>
      <c r="T448" s="936"/>
      <c r="U448" s="936"/>
      <c r="V448" s="936"/>
      <c r="Y448" s="831"/>
    </row>
    <row r="449" spans="1:25" ht="15.75" customHeight="1" x14ac:dyDescent="0.25">
      <c r="A449" s="2692"/>
      <c r="B449" s="2469" t="s">
        <v>132</v>
      </c>
      <c r="C449" s="2470"/>
      <c r="D449" s="2471" t="s">
        <v>758</v>
      </c>
      <c r="E449" s="2471"/>
      <c r="F449" s="2471"/>
      <c r="G449" s="2471"/>
      <c r="H449" s="2471"/>
      <c r="I449" s="2471"/>
      <c r="J449" s="2471"/>
      <c r="K449" s="2471"/>
      <c r="L449" s="2471"/>
      <c r="M449" s="2471"/>
      <c r="N449" s="2472"/>
      <c r="O449" s="936"/>
      <c r="P449" s="936"/>
      <c r="Q449" s="936"/>
      <c r="R449" s="936"/>
      <c r="S449" s="936"/>
      <c r="T449" s="936"/>
      <c r="U449" s="936"/>
      <c r="V449" s="936"/>
      <c r="Y449" s="831"/>
    </row>
    <row r="450" spans="1:25" ht="15.75" customHeight="1" x14ac:dyDescent="0.25">
      <c r="A450" s="2692"/>
      <c r="B450" s="2473" t="s">
        <v>699</v>
      </c>
      <c r="C450" s="2474"/>
      <c r="D450" s="2474"/>
      <c r="E450" s="2474"/>
      <c r="F450" s="2474"/>
      <c r="G450" s="2474"/>
      <c r="H450" s="2474"/>
      <c r="I450" s="2474"/>
      <c r="J450" s="1328"/>
      <c r="K450" s="1328"/>
      <c r="L450" s="1329"/>
      <c r="M450" s="1330" t="s">
        <v>38</v>
      </c>
      <c r="N450" s="1331" t="s">
        <v>183</v>
      </c>
      <c r="O450" s="936"/>
      <c r="P450" s="936"/>
      <c r="Q450" s="936"/>
      <c r="R450" s="936"/>
      <c r="S450" s="936"/>
      <c r="T450" s="936"/>
      <c r="U450" s="936"/>
      <c r="V450" s="936"/>
      <c r="Y450" s="831"/>
    </row>
    <row r="451" spans="1:25" ht="15.75" customHeight="1" x14ac:dyDescent="0.3">
      <c r="A451" s="2692"/>
      <c r="B451" s="1691" t="s">
        <v>152</v>
      </c>
      <c r="C451" s="1474"/>
      <c r="D451" s="1474"/>
      <c r="E451" s="1473" t="s">
        <v>152</v>
      </c>
      <c r="F451" s="2476" t="s">
        <v>152</v>
      </c>
      <c r="G451" s="2476"/>
      <c r="H451" s="1474"/>
      <c r="I451" s="1475" t="s">
        <v>152</v>
      </c>
      <c r="J451" s="991"/>
      <c r="K451" s="991"/>
      <c r="L451" s="1470"/>
      <c r="M451" s="995"/>
      <c r="N451" s="996"/>
      <c r="O451" s="936"/>
      <c r="P451" s="936"/>
      <c r="Q451" s="936"/>
      <c r="R451" s="936"/>
      <c r="S451" s="936"/>
      <c r="T451" s="936"/>
      <c r="U451" s="936"/>
      <c r="V451" s="936"/>
      <c r="Y451" s="831"/>
    </row>
    <row r="452" spans="1:25" ht="15.75" customHeight="1" x14ac:dyDescent="0.25">
      <c r="A452" s="2692"/>
      <c r="B452" s="1692" t="s">
        <v>103</v>
      </c>
      <c r="C452" s="1580" t="s">
        <v>103</v>
      </c>
      <c r="D452" s="1349"/>
      <c r="E452" s="1580" t="s">
        <v>21</v>
      </c>
      <c r="F452" s="2475" t="s">
        <v>176</v>
      </c>
      <c r="G452" s="2475"/>
      <c r="H452" s="991"/>
      <c r="I452" s="991"/>
      <c r="J452" s="991"/>
      <c r="K452" s="991"/>
      <c r="L452" s="1470"/>
      <c r="M452" s="995"/>
      <c r="N452" s="996"/>
      <c r="O452" s="936"/>
      <c r="P452" s="936"/>
      <c r="Q452" s="936"/>
      <c r="R452" s="936"/>
      <c r="S452" s="936"/>
      <c r="T452" s="936"/>
      <c r="U452" s="936"/>
      <c r="V452" s="936"/>
      <c r="Y452" s="831"/>
    </row>
    <row r="453" spans="1:25" ht="15.75" customHeight="1" x14ac:dyDescent="0.25">
      <c r="A453" s="2692"/>
      <c r="B453" s="1693" t="s">
        <v>705</v>
      </c>
      <c r="C453" s="1346" t="s">
        <v>168</v>
      </c>
      <c r="D453" s="1347"/>
      <c r="E453" s="1348" t="s">
        <v>401</v>
      </c>
      <c r="F453" s="2465" t="s">
        <v>716</v>
      </c>
      <c r="G453" s="2465"/>
      <c r="H453" s="1326"/>
      <c r="I453" s="1335" t="s">
        <v>698</v>
      </c>
      <c r="J453" s="2566" t="s">
        <v>484</v>
      </c>
      <c r="K453" s="2566"/>
      <c r="L453" s="2566"/>
      <c r="M453" s="2567">
        <v>1.2</v>
      </c>
      <c r="N453" s="2568"/>
      <c r="O453" s="936"/>
      <c r="P453" s="936"/>
      <c r="Q453" s="936"/>
      <c r="R453" s="936"/>
      <c r="S453" s="936"/>
      <c r="T453" s="936"/>
      <c r="U453" s="936"/>
      <c r="V453" s="936"/>
      <c r="Y453" s="831"/>
    </row>
    <row r="454" spans="1:25" ht="15.75" customHeight="1" x14ac:dyDescent="0.25">
      <c r="A454" s="2692"/>
      <c r="B454" s="1121"/>
      <c r="C454" s="991"/>
      <c r="D454" s="991"/>
      <c r="E454" s="991"/>
      <c r="F454" s="991"/>
      <c r="G454" s="991"/>
      <c r="H454" s="991"/>
      <c r="I454" s="991"/>
      <c r="J454" s="2566"/>
      <c r="K454" s="2566"/>
      <c r="L454" s="2566"/>
      <c r="M454" s="2567"/>
      <c r="N454" s="2568"/>
      <c r="O454" s="936"/>
      <c r="P454" s="936"/>
      <c r="Q454" s="936"/>
      <c r="R454" s="936"/>
      <c r="S454" s="936"/>
      <c r="T454" s="936"/>
      <c r="U454" s="936"/>
      <c r="V454" s="936"/>
      <c r="Y454" s="831"/>
    </row>
    <row r="455" spans="1:25" ht="15.75" customHeight="1" x14ac:dyDescent="0.25">
      <c r="A455" s="2692"/>
      <c r="B455" s="1694">
        <v>1</v>
      </c>
      <c r="C455" s="2569" t="s">
        <v>701</v>
      </c>
      <c r="D455" s="2569"/>
      <c r="E455" s="1344">
        <v>6</v>
      </c>
      <c r="F455" s="2570">
        <v>0.75</v>
      </c>
      <c r="G455" s="2570"/>
      <c r="H455" s="1327">
        <v>750</v>
      </c>
      <c r="I455" s="1336">
        <v>125</v>
      </c>
      <c r="J455" s="991"/>
      <c r="K455" s="991"/>
      <c r="L455" s="991"/>
      <c r="M455" s="840"/>
      <c r="N455" s="1695"/>
      <c r="O455" s="936"/>
      <c r="P455" s="936"/>
      <c r="Q455" s="936"/>
      <c r="R455" s="936"/>
      <c r="S455" s="936"/>
      <c r="T455" s="936"/>
      <c r="U455" s="936"/>
      <c r="V455" s="936"/>
      <c r="Y455" s="831"/>
    </row>
    <row r="456" spans="1:25" ht="15.75" customHeight="1" x14ac:dyDescent="0.25">
      <c r="A456" s="2692"/>
      <c r="B456" s="1696" t="str">
        <f>ADDRESS(ROW(B315),COLUMN(B315),4)</f>
        <v>B315</v>
      </c>
      <c r="C456" s="1647" t="str">
        <f>ADDRESS(ROW(C315),COLUMN(C315),4)</f>
        <v>C315</v>
      </c>
      <c r="D456" s="1647"/>
      <c r="E456" s="1647" t="str">
        <f>ADDRESS(ROW(E315),COLUMN(E315),4)</f>
        <v>E315</v>
      </c>
      <c r="F456" s="2774" t="str">
        <f>ADDRESS(ROW(F315),COLUMN(F315),4)</f>
        <v>F315</v>
      </c>
      <c r="G456" s="2774"/>
      <c r="H456" s="1647"/>
      <c r="I456" s="1647" t="str">
        <f>ADDRESS(ROW(I315),COLUMN(I315),4)</f>
        <v>I315</v>
      </c>
      <c r="J456" s="1581"/>
      <c r="K456" s="1581"/>
      <c r="L456" s="1581"/>
      <c r="M456" s="2774" t="str">
        <f>ADDRESS(ROW(M314),COLUMN(M314),4)</f>
        <v>M314</v>
      </c>
      <c r="N456" s="2775"/>
      <c r="O456" s="936"/>
      <c r="P456" s="936"/>
      <c r="Q456" s="936"/>
      <c r="R456" s="936"/>
      <c r="S456" s="936"/>
      <c r="T456" s="936"/>
      <c r="U456" s="936"/>
      <c r="V456" s="936"/>
      <c r="Y456" s="831"/>
    </row>
    <row r="457" spans="1:25" ht="15.75" customHeight="1" x14ac:dyDescent="0.25">
      <c r="A457" s="2692"/>
      <c r="B457" s="1121"/>
      <c r="C457" s="991"/>
      <c r="D457" s="991"/>
      <c r="E457" s="991"/>
      <c r="F457" s="991"/>
      <c r="G457" s="991"/>
      <c r="H457" s="991"/>
      <c r="I457" s="991"/>
      <c r="J457" s="991"/>
      <c r="K457" s="991"/>
      <c r="L457" s="991"/>
      <c r="M457" s="991"/>
      <c r="N457" s="1229"/>
      <c r="O457" s="936"/>
      <c r="P457" s="936"/>
      <c r="Q457" s="936"/>
      <c r="R457" s="936"/>
      <c r="S457" s="936"/>
      <c r="T457" s="936"/>
      <c r="U457" s="936"/>
      <c r="V457" s="936"/>
      <c r="Y457" s="831"/>
    </row>
    <row r="458" spans="1:25" ht="15.75" customHeight="1" x14ac:dyDescent="0.35">
      <c r="A458" s="2692"/>
      <c r="B458" s="1697" t="s">
        <v>103</v>
      </c>
      <c r="C458" s="1682" t="s">
        <v>843</v>
      </c>
      <c r="D458" s="840"/>
      <c r="E458" s="991"/>
      <c r="F458" s="991"/>
      <c r="G458" s="991"/>
      <c r="H458" s="991"/>
      <c r="I458" s="991"/>
      <c r="J458" s="991"/>
      <c r="K458" s="991"/>
      <c r="L458" s="991"/>
      <c r="M458" s="991"/>
      <c r="N458" s="1229"/>
      <c r="O458" s="936"/>
      <c r="P458" s="936"/>
      <c r="Q458" s="936"/>
      <c r="R458" s="936"/>
      <c r="S458" s="936"/>
      <c r="T458" s="936"/>
      <c r="U458" s="936"/>
      <c r="V458" s="936"/>
      <c r="Y458" s="831"/>
    </row>
    <row r="459" spans="1:25" ht="15.75" customHeight="1" x14ac:dyDescent="0.25">
      <c r="A459" s="2692"/>
      <c r="B459" s="1698"/>
      <c r="C459" s="1579" t="s">
        <v>367</v>
      </c>
      <c r="D459" s="840"/>
      <c r="E459" s="840"/>
      <c r="F459" s="840"/>
      <c r="G459" s="840"/>
      <c r="H459" s="840"/>
      <c r="I459" s="840"/>
      <c r="J459" s="840"/>
      <c r="K459" s="840"/>
      <c r="L459" s="840"/>
      <c r="M459" s="840"/>
      <c r="N459" s="1695"/>
      <c r="O459" s="936"/>
      <c r="P459" s="936"/>
      <c r="Q459" s="936"/>
      <c r="R459" s="936"/>
      <c r="S459" s="936"/>
      <c r="T459" s="936"/>
      <c r="U459" s="936"/>
      <c r="V459" s="936"/>
      <c r="Y459" s="831"/>
    </row>
    <row r="460" spans="1:25" ht="15.75" customHeight="1" x14ac:dyDescent="0.25">
      <c r="A460" s="2692"/>
      <c r="B460" s="1121"/>
      <c r="C460" s="991"/>
      <c r="D460" s="991"/>
      <c r="E460" s="991"/>
      <c r="F460" s="991"/>
      <c r="G460" s="991"/>
      <c r="H460" s="991"/>
      <c r="I460" s="991"/>
      <c r="J460" s="991"/>
      <c r="K460" s="991"/>
      <c r="L460" s="991"/>
      <c r="M460" s="991"/>
      <c r="N460" s="1229"/>
      <c r="O460" s="936"/>
      <c r="P460" s="936"/>
      <c r="Q460" s="936"/>
      <c r="R460" s="936"/>
      <c r="S460" s="936"/>
      <c r="T460" s="936"/>
      <c r="U460" s="936"/>
      <c r="V460" s="936"/>
      <c r="Y460" s="831"/>
    </row>
    <row r="461" spans="1:25" ht="15.75" customHeight="1" x14ac:dyDescent="0.25">
      <c r="A461" s="2692"/>
      <c r="B461" s="1699"/>
      <c r="C461" s="1700"/>
      <c r="D461" s="1700"/>
      <c r="E461" s="1700"/>
      <c r="F461" s="1700"/>
      <c r="G461" s="1700"/>
      <c r="H461" s="1700"/>
      <c r="I461" s="1700"/>
      <c r="J461" s="1700"/>
      <c r="K461" s="1700"/>
      <c r="L461" s="1700"/>
      <c r="M461" s="1700"/>
      <c r="N461" s="1701"/>
      <c r="O461" s="936"/>
      <c r="P461" s="936"/>
      <c r="Q461" s="936"/>
      <c r="R461" s="936"/>
      <c r="S461" s="936"/>
      <c r="T461" s="936"/>
      <c r="U461" s="936"/>
      <c r="V461" s="936"/>
      <c r="Y461" s="831"/>
    </row>
    <row r="462" spans="1:25" ht="15.75" customHeight="1" x14ac:dyDescent="0.25">
      <c r="A462" s="2692"/>
      <c r="B462" s="1121"/>
      <c r="C462" s="991"/>
      <c r="D462" s="991"/>
      <c r="E462" s="991"/>
      <c r="F462" s="991"/>
      <c r="G462" s="991"/>
      <c r="H462" s="991"/>
      <c r="I462" s="991"/>
      <c r="J462" s="991"/>
      <c r="K462" s="991"/>
      <c r="L462" s="991"/>
      <c r="M462" s="991"/>
      <c r="N462" s="1229"/>
      <c r="O462" s="936"/>
      <c r="P462" s="936"/>
      <c r="Q462" s="936"/>
      <c r="R462" s="936"/>
      <c r="S462" s="936"/>
      <c r="T462" s="936"/>
      <c r="U462" s="936"/>
      <c r="V462" s="936"/>
      <c r="Y462" s="831"/>
    </row>
    <row r="463" spans="1:25" ht="15.75" customHeight="1" x14ac:dyDescent="0.25">
      <c r="A463" s="2692"/>
      <c r="B463" s="2464" t="s">
        <v>708</v>
      </c>
      <c r="C463" s="2776" t="s">
        <v>703</v>
      </c>
      <c r="D463" s="2776"/>
      <c r="E463" s="2776"/>
      <c r="F463" s="2776"/>
      <c r="G463" s="2776"/>
      <c r="H463" s="2776"/>
      <c r="I463" s="2776"/>
      <c r="J463" s="1382">
        <v>1500</v>
      </c>
      <c r="K463" s="1310" t="s">
        <v>37</v>
      </c>
      <c r="L463" s="1311">
        <v>1.5</v>
      </c>
      <c r="M463" s="2610" t="s">
        <v>701</v>
      </c>
      <c r="N463" s="2611"/>
      <c r="O463" s="936"/>
      <c r="P463" s="936"/>
      <c r="Q463" s="936"/>
      <c r="R463" s="936"/>
      <c r="S463" s="936"/>
      <c r="T463" s="936"/>
      <c r="U463" s="936"/>
      <c r="V463" s="936"/>
      <c r="Y463" s="831"/>
    </row>
    <row r="464" spans="1:25" ht="15.75" customHeight="1" x14ac:dyDescent="0.25">
      <c r="A464" s="2692"/>
      <c r="B464" s="2464"/>
      <c r="C464" s="991"/>
      <c r="D464" s="991"/>
      <c r="E464" s="991"/>
      <c r="F464" s="991"/>
      <c r="G464" s="991"/>
      <c r="H464" s="991"/>
      <c r="I464" s="991"/>
      <c r="J464" s="991"/>
      <c r="K464" s="991"/>
      <c r="L464" s="991"/>
      <c r="M464" s="991"/>
      <c r="N464" s="1229"/>
      <c r="O464" s="936"/>
      <c r="P464" s="936"/>
      <c r="Q464" s="936"/>
      <c r="R464" s="936"/>
      <c r="S464" s="936"/>
      <c r="T464" s="936"/>
      <c r="U464" s="936"/>
      <c r="V464" s="936"/>
      <c r="Y464" s="831"/>
    </row>
    <row r="465" spans="1:25" ht="15.75" customHeight="1" x14ac:dyDescent="0.25">
      <c r="A465" s="2692"/>
      <c r="B465" s="2464"/>
      <c r="C465" s="1357">
        <v>0.93100000000000005</v>
      </c>
      <c r="D465" s="60"/>
      <c r="E465" s="991"/>
      <c r="F465" s="1358" t="s">
        <v>700</v>
      </c>
      <c r="G465" s="1359">
        <v>7</v>
      </c>
      <c r="H465" s="1360" t="s">
        <v>698</v>
      </c>
      <c r="I465" s="1361">
        <v>133</v>
      </c>
      <c r="J465" s="991"/>
      <c r="K465" s="1471" t="s">
        <v>707</v>
      </c>
      <c r="L465" s="1322">
        <v>1.2</v>
      </c>
      <c r="M465" s="1312" t="s">
        <v>701</v>
      </c>
      <c r="N465" s="1314"/>
      <c r="O465" s="936"/>
      <c r="P465" s="936"/>
      <c r="Q465" s="936"/>
      <c r="R465" s="936"/>
      <c r="S465" s="936"/>
      <c r="T465" s="936"/>
      <c r="U465" s="936"/>
      <c r="V465" s="936"/>
      <c r="Y465" s="831"/>
    </row>
    <row r="466" spans="1:25" ht="15.75" customHeight="1" x14ac:dyDescent="0.25">
      <c r="A466" s="2692"/>
      <c r="B466" s="2464"/>
      <c r="C466" s="991"/>
      <c r="D466" s="991"/>
      <c r="E466" s="991"/>
      <c r="F466" s="991"/>
      <c r="G466" s="1647" t="str">
        <f>ADDRESS(ROW(G317),COLUMN(G317),4)</f>
        <v>G317</v>
      </c>
      <c r="H466" s="840"/>
      <c r="I466" s="1647" t="str">
        <f>ADDRESS(ROW(I317),COLUMN(I317),4)</f>
        <v>I317</v>
      </c>
      <c r="J466" s="991"/>
      <c r="K466" s="1471"/>
      <c r="L466" s="1309" t="s">
        <v>707</v>
      </c>
      <c r="M466" s="1321" t="s">
        <v>707</v>
      </c>
      <c r="N466" s="1314"/>
      <c r="O466" s="936"/>
      <c r="P466" s="936"/>
      <c r="Q466" s="936"/>
      <c r="R466" s="936"/>
      <c r="S466" s="936"/>
      <c r="T466" s="936"/>
      <c r="U466" s="936"/>
      <c r="V466" s="936"/>
      <c r="Y466" s="831"/>
    </row>
    <row r="467" spans="1:25" ht="15.75" customHeight="1" x14ac:dyDescent="0.25">
      <c r="A467" s="2692"/>
      <c r="B467" s="2464"/>
      <c r="C467" s="991"/>
      <c r="D467" s="991"/>
      <c r="E467" s="991"/>
      <c r="F467" s="991"/>
      <c r="G467" s="991"/>
      <c r="H467" s="991"/>
      <c r="I467" s="991"/>
      <c r="J467" s="991"/>
      <c r="K467" s="991"/>
      <c r="L467" s="991"/>
      <c r="M467" s="991"/>
      <c r="N467" s="1229"/>
      <c r="O467" s="936"/>
      <c r="P467" s="936"/>
      <c r="Q467" s="936"/>
      <c r="R467" s="936"/>
      <c r="S467" s="936"/>
      <c r="T467" s="936"/>
      <c r="U467" s="936"/>
      <c r="V467" s="936"/>
      <c r="Y467" s="831"/>
    </row>
    <row r="468" spans="1:25" ht="15.75" customHeight="1" x14ac:dyDescent="0.25">
      <c r="A468" s="2692"/>
      <c r="B468" s="2464"/>
      <c r="C468" s="1579" t="s">
        <v>729</v>
      </c>
      <c r="D468" s="991"/>
      <c r="E468" s="1579"/>
      <c r="F468" s="1579"/>
      <c r="G468" s="1579"/>
      <c r="H468" s="1579"/>
      <c r="I468" s="1579"/>
      <c r="J468" s="991"/>
      <c r="K468" s="1688"/>
      <c r="L468" s="1689" t="s">
        <v>707</v>
      </c>
      <c r="M468" s="1690" t="s">
        <v>707</v>
      </c>
      <c r="N468" s="1229"/>
      <c r="O468" s="936"/>
      <c r="P468" s="936"/>
      <c r="Q468" s="936"/>
      <c r="R468" s="936"/>
      <c r="S468" s="936"/>
      <c r="T468" s="936"/>
      <c r="U468" s="936"/>
      <c r="V468" s="936"/>
      <c r="Y468" s="831"/>
    </row>
    <row r="469" spans="1:25" ht="15.75" customHeight="1" x14ac:dyDescent="0.25">
      <c r="A469" s="2692"/>
      <c r="B469" s="2464"/>
      <c r="C469" s="1443"/>
      <c r="D469" s="1426" t="s">
        <v>762</v>
      </c>
      <c r="E469" s="991"/>
      <c r="F469" s="1577"/>
      <c r="G469" s="1577"/>
      <c r="H469" s="1577"/>
      <c r="I469" s="1577"/>
      <c r="J469" s="991"/>
      <c r="K469" s="991"/>
      <c r="L469" s="991"/>
      <c r="M469" s="991"/>
      <c r="N469" s="1229"/>
      <c r="O469" s="936"/>
      <c r="P469" s="936"/>
      <c r="Q469" s="936"/>
      <c r="R469" s="936"/>
      <c r="S469" s="936"/>
      <c r="T469" s="936"/>
      <c r="U469" s="936"/>
      <c r="V469" s="936"/>
      <c r="Y469" s="831"/>
    </row>
    <row r="470" spans="1:25" ht="15.75" customHeight="1" x14ac:dyDescent="0.25">
      <c r="A470" s="2692"/>
      <c r="B470" s="2464"/>
      <c r="C470" s="991"/>
      <c r="D470" s="991"/>
      <c r="E470" s="991"/>
      <c r="F470" s="991"/>
      <c r="G470" s="991"/>
      <c r="H470" s="991"/>
      <c r="I470" s="991"/>
      <c r="J470" s="991"/>
      <c r="K470" s="991"/>
      <c r="L470" s="991"/>
      <c r="M470" s="991"/>
      <c r="N470" s="1229"/>
      <c r="O470" s="936"/>
      <c r="P470" s="936"/>
      <c r="Q470" s="936"/>
      <c r="R470" s="936"/>
      <c r="S470" s="936"/>
      <c r="T470" s="936"/>
      <c r="U470" s="936"/>
      <c r="V470" s="936"/>
      <c r="Y470" s="831"/>
    </row>
    <row r="471" spans="1:25" ht="15.75" customHeight="1" x14ac:dyDescent="0.25">
      <c r="A471" s="2692"/>
      <c r="B471" s="1570"/>
      <c r="C471" s="991"/>
      <c r="D471" s="991"/>
      <c r="E471" s="991"/>
      <c r="F471" s="991"/>
      <c r="G471" s="991"/>
      <c r="H471" s="991"/>
      <c r="I471" s="991"/>
      <c r="J471" s="991"/>
      <c r="K471" s="991"/>
      <c r="L471" s="991"/>
      <c r="M471" s="991"/>
      <c r="N471" s="1229"/>
      <c r="O471" s="936"/>
      <c r="P471" s="936"/>
      <c r="Q471" s="936"/>
      <c r="R471" s="936"/>
      <c r="S471" s="936"/>
      <c r="T471" s="936"/>
      <c r="U471" s="936"/>
      <c r="V471" s="936"/>
      <c r="Y471" s="831"/>
    </row>
    <row r="472" spans="1:25" ht="15.75" customHeight="1" x14ac:dyDescent="0.25">
      <c r="A472" s="2692"/>
      <c r="B472" s="1702"/>
      <c r="C472" s="1684"/>
      <c r="D472" s="1700"/>
      <c r="E472" s="1684"/>
      <c r="F472" s="1684"/>
      <c r="G472" s="1684"/>
      <c r="H472" s="1684"/>
      <c r="I472" s="1684"/>
      <c r="J472" s="1684"/>
      <c r="K472" s="1684"/>
      <c r="L472" s="1684"/>
      <c r="M472" s="1684"/>
      <c r="N472" s="1685"/>
      <c r="O472" s="936"/>
      <c r="P472" s="936"/>
      <c r="Q472" s="936"/>
      <c r="R472" s="936"/>
      <c r="S472" s="936"/>
      <c r="T472" s="936"/>
      <c r="U472" s="936"/>
      <c r="V472" s="936"/>
      <c r="Y472" s="831"/>
    </row>
    <row r="473" spans="1:25" ht="15.75" customHeight="1" x14ac:dyDescent="0.25">
      <c r="A473" s="2692"/>
      <c r="B473" s="1121"/>
      <c r="C473" s="991"/>
      <c r="D473" s="991"/>
      <c r="E473" s="991"/>
      <c r="F473" s="991"/>
      <c r="G473" s="991"/>
      <c r="H473" s="991"/>
      <c r="I473" s="991"/>
      <c r="J473" s="991"/>
      <c r="K473" s="991"/>
      <c r="L473" s="991"/>
      <c r="M473" s="991"/>
      <c r="N473" s="1229"/>
      <c r="O473" s="936"/>
      <c r="P473" s="936"/>
      <c r="Q473" s="936"/>
      <c r="R473" s="936"/>
      <c r="S473" s="936"/>
      <c r="T473" s="936"/>
      <c r="U473" s="936"/>
      <c r="V473" s="936"/>
      <c r="Y473" s="831"/>
    </row>
    <row r="474" spans="1:25" ht="15.75" customHeight="1" x14ac:dyDescent="0.25">
      <c r="A474" s="2692"/>
      <c r="B474" s="2464" t="s">
        <v>708</v>
      </c>
      <c r="C474" s="2776" t="s">
        <v>704</v>
      </c>
      <c r="D474" s="2776"/>
      <c r="E474" s="2776"/>
      <c r="F474" s="2776"/>
      <c r="G474" s="2776"/>
      <c r="H474" s="2776"/>
      <c r="I474" s="2776"/>
      <c r="J474" s="991"/>
      <c r="K474" s="1579"/>
      <c r="L474" s="991"/>
      <c r="M474" s="991"/>
      <c r="N474" s="1229"/>
      <c r="O474" s="936"/>
      <c r="P474" s="936"/>
      <c r="Q474" s="936"/>
      <c r="R474" s="936"/>
      <c r="S474" s="936"/>
      <c r="T474" s="936"/>
      <c r="U474" s="936"/>
      <c r="V474" s="936"/>
      <c r="Y474" s="831"/>
    </row>
    <row r="475" spans="1:25" ht="15.75" customHeight="1" x14ac:dyDescent="0.25">
      <c r="A475" s="2692"/>
      <c r="B475" s="2464"/>
      <c r="C475" s="991"/>
      <c r="D475" s="991"/>
      <c r="E475" s="991"/>
      <c r="F475" s="991"/>
      <c r="G475" s="991"/>
      <c r="H475" s="991"/>
      <c r="I475" s="991"/>
      <c r="J475" s="991"/>
      <c r="K475" s="991"/>
      <c r="L475" s="991"/>
      <c r="M475" s="991"/>
      <c r="N475" s="1229"/>
      <c r="O475" s="936"/>
      <c r="P475" s="936"/>
      <c r="Q475" s="936"/>
      <c r="R475" s="936"/>
      <c r="S475" s="936"/>
      <c r="T475" s="936"/>
      <c r="U475" s="936"/>
      <c r="V475" s="936"/>
      <c r="Y475" s="831"/>
    </row>
    <row r="476" spans="1:25" ht="15.75" customHeight="1" x14ac:dyDescent="0.3">
      <c r="A476" s="2692"/>
      <c r="B476" s="2464"/>
      <c r="C476" s="991"/>
      <c r="D476" s="991"/>
      <c r="E476" s="840"/>
      <c r="F476" s="1365" t="s">
        <v>135</v>
      </c>
      <c r="G476" s="1366" t="s">
        <v>224</v>
      </c>
      <c r="H476" s="1366"/>
      <c r="I476" s="1703"/>
      <c r="J476" s="840"/>
      <c r="K476" s="2637" t="s">
        <v>702</v>
      </c>
      <c r="L476" s="2637"/>
      <c r="M476" s="2637"/>
      <c r="N476" s="2638"/>
      <c r="O476" s="936"/>
      <c r="P476" s="936"/>
      <c r="Q476" s="936"/>
      <c r="R476" s="936"/>
      <c r="S476" s="936"/>
      <c r="T476" s="936"/>
      <c r="U476" s="936"/>
      <c r="V476" s="936"/>
      <c r="Y476" s="831"/>
    </row>
    <row r="477" spans="1:25" ht="15.75" customHeight="1" x14ac:dyDescent="0.25">
      <c r="A477" s="2692"/>
      <c r="B477" s="2464"/>
      <c r="C477" s="991"/>
      <c r="D477" s="991"/>
      <c r="E477" s="991"/>
      <c r="F477" s="991"/>
      <c r="G477" s="1647" t="str">
        <f>ADDRESS(ROW(G320),COLUMN(G320),4)</f>
        <v>G320</v>
      </c>
      <c r="H477" s="991"/>
      <c r="I477" s="991"/>
      <c r="J477" s="991"/>
      <c r="K477" s="1315">
        <v>300</v>
      </c>
      <c r="L477" s="1323" t="s">
        <v>226</v>
      </c>
      <c r="M477" s="1317" t="s">
        <v>224</v>
      </c>
      <c r="N477" s="1314"/>
      <c r="O477" s="936"/>
      <c r="P477" s="936"/>
      <c r="Q477" s="936"/>
      <c r="R477" s="936"/>
      <c r="S477" s="936"/>
      <c r="T477" s="936"/>
      <c r="U477" s="936"/>
      <c r="V477" s="936"/>
      <c r="Y477" s="831"/>
    </row>
    <row r="478" spans="1:25" ht="15.75" customHeight="1" x14ac:dyDescent="0.25">
      <c r="A478" s="2692"/>
      <c r="B478" s="2464"/>
      <c r="C478" s="991"/>
      <c r="D478" s="991"/>
      <c r="E478" s="991"/>
      <c r="F478" s="991"/>
      <c r="G478" s="991"/>
      <c r="H478" s="991"/>
      <c r="I478" s="991"/>
      <c r="J478" s="991"/>
      <c r="K478" s="991"/>
      <c r="L478" s="991"/>
      <c r="M478" s="991"/>
      <c r="N478" s="1229"/>
      <c r="O478" s="936"/>
      <c r="P478" s="936"/>
      <c r="Q478" s="936"/>
      <c r="R478" s="936"/>
      <c r="S478" s="936"/>
      <c r="T478" s="936"/>
      <c r="U478" s="936"/>
      <c r="V478" s="936"/>
      <c r="Y478" s="831"/>
    </row>
    <row r="479" spans="1:25" ht="15.75" customHeight="1" x14ac:dyDescent="0.25">
      <c r="A479" s="2692"/>
      <c r="B479" s="2464"/>
      <c r="C479" s="1647" t="str">
        <f>ADDRESS(ROW(I321),COLUMN(I321),4)</f>
        <v>I321</v>
      </c>
      <c r="D479" s="1373" t="s">
        <v>165</v>
      </c>
      <c r="E479" s="991"/>
      <c r="F479" s="991"/>
      <c r="G479" s="991"/>
      <c r="H479" s="991"/>
      <c r="I479" s="991"/>
      <c r="J479" s="991"/>
      <c r="K479" s="1324">
        <v>1.5</v>
      </c>
      <c r="L479" s="1325" t="s">
        <v>763</v>
      </c>
      <c r="M479" s="1332"/>
      <c r="N479" s="1314"/>
      <c r="O479" s="936"/>
      <c r="P479" s="936"/>
      <c r="Q479" s="936"/>
      <c r="R479" s="936"/>
      <c r="S479" s="936"/>
      <c r="T479" s="936"/>
      <c r="U479" s="936"/>
      <c r="V479" s="936"/>
      <c r="Y479" s="831"/>
    </row>
    <row r="480" spans="1:25" ht="15.75" customHeight="1" x14ac:dyDescent="0.25">
      <c r="A480" s="2692"/>
      <c r="B480" s="2464"/>
      <c r="C480" s="840"/>
      <c r="D480" s="991"/>
      <c r="E480" s="991"/>
      <c r="F480" s="991"/>
      <c r="G480" s="840"/>
      <c r="H480" s="991"/>
      <c r="I480" s="991"/>
      <c r="J480" s="991"/>
      <c r="K480" s="991"/>
      <c r="L480" s="991"/>
      <c r="M480" s="991"/>
      <c r="N480" s="1229"/>
      <c r="O480" s="936"/>
      <c r="P480" s="936"/>
      <c r="Q480" s="936"/>
      <c r="R480" s="936"/>
      <c r="S480" s="936"/>
      <c r="T480" s="936"/>
      <c r="U480" s="936"/>
      <c r="V480" s="936"/>
      <c r="Y480" s="831"/>
    </row>
    <row r="481" spans="1:25" ht="15.75" customHeight="1" x14ac:dyDescent="0.25">
      <c r="A481" s="2692"/>
      <c r="B481" s="2464"/>
      <c r="C481" s="1647" t="str">
        <f>ADDRESS(ROW(I322),COLUMN(I322),4)</f>
        <v>I322</v>
      </c>
      <c r="D481" s="1374" t="s">
        <v>166</v>
      </c>
      <c r="E481" s="991"/>
      <c r="F481" s="1339"/>
      <c r="G481" s="1339"/>
      <c r="H481" s="1339"/>
      <c r="I481" s="1339"/>
      <c r="J481" s="991"/>
      <c r="K481" s="1333" t="s">
        <v>37</v>
      </c>
      <c r="L481" s="1334">
        <v>1.2000000000000002</v>
      </c>
      <c r="M481" s="1332" t="s">
        <v>701</v>
      </c>
      <c r="N481" s="1314"/>
      <c r="O481" s="936"/>
      <c r="P481" s="936"/>
      <c r="Q481" s="936"/>
      <c r="R481" s="936"/>
      <c r="S481" s="936"/>
      <c r="T481" s="936"/>
      <c r="U481" s="936"/>
      <c r="V481" s="936"/>
      <c r="Y481" s="831"/>
    </row>
    <row r="482" spans="1:25" ht="15.75" customHeight="1" x14ac:dyDescent="0.25">
      <c r="A482" s="2692"/>
      <c r="B482" s="1570"/>
      <c r="C482" s="840"/>
      <c r="D482" s="991"/>
      <c r="E482" s="991"/>
      <c r="F482" s="991"/>
      <c r="G482" s="840"/>
      <c r="H482" s="991"/>
      <c r="I482" s="991"/>
      <c r="J482" s="991"/>
      <c r="K482" s="991"/>
      <c r="L482" s="991"/>
      <c r="M482" s="991"/>
      <c r="N482" s="1229"/>
      <c r="O482" s="936"/>
      <c r="P482" s="936"/>
      <c r="Q482" s="936"/>
      <c r="R482" s="936"/>
      <c r="S482" s="936"/>
      <c r="T482" s="936"/>
      <c r="U482" s="936"/>
      <c r="V482" s="936"/>
      <c r="Y482" s="831"/>
    </row>
    <row r="483" spans="1:25" ht="15.75" customHeight="1" x14ac:dyDescent="0.25">
      <c r="A483" s="2692"/>
      <c r="B483" s="1704"/>
      <c r="C483" s="1700"/>
      <c r="D483" s="1700"/>
      <c r="E483" s="1700"/>
      <c r="F483" s="1700"/>
      <c r="G483" s="1700"/>
      <c r="H483" s="1700"/>
      <c r="I483" s="1700"/>
      <c r="J483" s="1700"/>
      <c r="K483" s="1700"/>
      <c r="L483" s="1700"/>
      <c r="M483" s="1700"/>
      <c r="N483" s="1701"/>
      <c r="O483" s="936"/>
      <c r="P483" s="936"/>
      <c r="Q483" s="936"/>
      <c r="R483" s="936"/>
      <c r="S483" s="936"/>
      <c r="T483" s="936"/>
      <c r="U483" s="936"/>
      <c r="V483" s="936"/>
      <c r="Y483" s="831"/>
    </row>
    <row r="484" spans="1:25" ht="15.75" customHeight="1" x14ac:dyDescent="0.25">
      <c r="A484" s="2692"/>
      <c r="B484" s="1121"/>
      <c r="C484" s="991"/>
      <c r="D484" s="991"/>
      <c r="E484" s="991"/>
      <c r="F484" s="991"/>
      <c r="G484" s="991"/>
      <c r="H484" s="991"/>
      <c r="I484" s="991"/>
      <c r="J484" s="991"/>
      <c r="K484" s="991"/>
      <c r="L484" s="991"/>
      <c r="M484" s="991"/>
      <c r="N484" s="1229"/>
      <c r="O484" s="936"/>
      <c r="P484" s="936"/>
      <c r="Q484" s="936"/>
      <c r="R484" s="936"/>
      <c r="S484" s="936"/>
      <c r="T484" s="936"/>
      <c r="U484" s="936"/>
      <c r="V484" s="936"/>
      <c r="Y484" s="831"/>
    </row>
    <row r="485" spans="1:25" ht="15.75" customHeight="1" x14ac:dyDescent="0.25">
      <c r="A485" s="2692"/>
      <c r="B485" s="2535" t="s">
        <v>36</v>
      </c>
      <c r="C485" s="840"/>
      <c r="D485" s="2477" t="s">
        <v>718</v>
      </c>
      <c r="E485" s="2477"/>
      <c r="F485" s="2477"/>
      <c r="G485" s="2625" t="s">
        <v>196</v>
      </c>
      <c r="H485" s="2478" t="s">
        <v>131</v>
      </c>
      <c r="I485" s="2478"/>
      <c r="J485" s="2478"/>
      <c r="K485" s="2478"/>
      <c r="L485" s="2478"/>
      <c r="M485" s="2478"/>
      <c r="N485" s="2479"/>
      <c r="O485" s="936"/>
      <c r="P485" s="936"/>
      <c r="Q485" s="936"/>
      <c r="R485" s="936"/>
      <c r="S485" s="936"/>
      <c r="T485" s="936"/>
      <c r="U485" s="936"/>
      <c r="V485" s="936"/>
      <c r="Y485" s="831"/>
    </row>
    <row r="486" spans="1:25" ht="15.75" customHeight="1" x14ac:dyDescent="0.25">
      <c r="A486" s="2692"/>
      <c r="B486" s="2535"/>
      <c r="C486" s="1647" t="str">
        <f>ADDRESS(ROW(E329),COLUMN(E329),4)</f>
        <v>E329</v>
      </c>
      <c r="D486" s="2477"/>
      <c r="E486" s="2477"/>
      <c r="F486" s="2477"/>
      <c r="G486" s="2625"/>
      <c r="H486" s="2478"/>
      <c r="I486" s="2478"/>
      <c r="J486" s="2478"/>
      <c r="K486" s="2478"/>
      <c r="L486" s="2478"/>
      <c r="M486" s="2478"/>
      <c r="N486" s="2479"/>
      <c r="O486" s="936"/>
      <c r="P486" s="936"/>
      <c r="Q486" s="936"/>
      <c r="R486" s="936"/>
      <c r="S486" s="936"/>
      <c r="T486" s="936"/>
      <c r="U486" s="936"/>
      <c r="V486" s="936"/>
      <c r="Y486" s="831"/>
    </row>
    <row r="487" spans="1:25" ht="15.75" customHeight="1" x14ac:dyDescent="0.25">
      <c r="A487" s="2692"/>
      <c r="B487" s="2535"/>
      <c r="C487" s="1686"/>
      <c r="D487" s="2477"/>
      <c r="E487" s="2477"/>
      <c r="F487" s="2477"/>
      <c r="G487" s="2625"/>
      <c r="H487" s="2478"/>
      <c r="I487" s="2478"/>
      <c r="J487" s="2478"/>
      <c r="K487" s="2478"/>
      <c r="L487" s="2478"/>
      <c r="M487" s="2478"/>
      <c r="N487" s="2479"/>
      <c r="O487" s="936"/>
      <c r="P487" s="936"/>
      <c r="Q487" s="936"/>
      <c r="R487" s="936"/>
      <c r="S487" s="936"/>
      <c r="T487" s="936"/>
      <c r="U487" s="936"/>
      <c r="V487" s="936"/>
      <c r="Y487" s="831"/>
    </row>
    <row r="488" spans="1:25" ht="15.75" customHeight="1" x14ac:dyDescent="0.25">
      <c r="A488" s="2692"/>
      <c r="B488" s="1121"/>
      <c r="C488" s="991"/>
      <c r="D488" s="991"/>
      <c r="E488" s="991"/>
      <c r="F488" s="991"/>
      <c r="G488" s="991"/>
      <c r="H488" s="991"/>
      <c r="I488" s="991"/>
      <c r="J488" s="991"/>
      <c r="K488" s="991"/>
      <c r="L488" s="991"/>
      <c r="M488" s="991"/>
      <c r="N488" s="1229"/>
      <c r="O488" s="936"/>
      <c r="P488" s="936"/>
      <c r="Q488" s="936"/>
      <c r="R488" s="936"/>
      <c r="S488" s="936"/>
      <c r="T488" s="936"/>
      <c r="U488" s="936"/>
      <c r="V488" s="936"/>
      <c r="Y488" s="831"/>
    </row>
    <row r="489" spans="1:25" ht="15.75" customHeight="1" x14ac:dyDescent="0.25">
      <c r="A489" s="2692"/>
      <c r="B489" s="1705" t="s">
        <v>39</v>
      </c>
      <c r="C489" s="1647" t="str">
        <f>ADDRESS(ROW(B329),COLUMN(B329),4)</f>
        <v>B329</v>
      </c>
      <c r="D489" s="1683" t="s">
        <v>41</v>
      </c>
      <c r="E489" s="1578"/>
      <c r="F489" s="1578"/>
      <c r="G489" s="1578"/>
      <c r="H489" s="1578"/>
      <c r="I489" s="1578"/>
      <c r="J489" s="991"/>
      <c r="K489" s="991"/>
      <c r="L489" s="991"/>
      <c r="M489" s="991"/>
      <c r="N489" s="1229"/>
      <c r="O489" s="936"/>
      <c r="P489" s="936"/>
      <c r="Q489" s="936"/>
      <c r="R489" s="936"/>
      <c r="S489" s="936"/>
      <c r="T489" s="936"/>
      <c r="U489" s="936"/>
      <c r="V489" s="936"/>
      <c r="Y489" s="831"/>
    </row>
    <row r="490" spans="1:25" ht="15.75" customHeight="1" x14ac:dyDescent="0.25">
      <c r="A490" s="2692"/>
      <c r="B490" s="1705"/>
      <c r="C490" s="991"/>
      <c r="D490" s="1578" t="s">
        <v>706</v>
      </c>
      <c r="E490" s="1578"/>
      <c r="F490" s="1578"/>
      <c r="G490" s="1578"/>
      <c r="H490" s="1578"/>
      <c r="I490" s="1578"/>
      <c r="J490" s="991"/>
      <c r="K490" s="991"/>
      <c r="L490" s="991"/>
      <c r="M490" s="991"/>
      <c r="N490" s="1229"/>
      <c r="O490" s="936"/>
      <c r="P490" s="936"/>
      <c r="Q490" s="936"/>
      <c r="R490" s="936"/>
      <c r="S490" s="936"/>
      <c r="T490" s="936"/>
      <c r="U490" s="936"/>
      <c r="V490" s="936"/>
      <c r="Y490" s="831"/>
    </row>
    <row r="491" spans="1:25" ht="15.75" customHeight="1" x14ac:dyDescent="0.25">
      <c r="A491" s="2692"/>
      <c r="B491" s="1570"/>
      <c r="C491" s="991"/>
      <c r="D491" s="991"/>
      <c r="E491" s="991"/>
      <c r="F491" s="991"/>
      <c r="G491" s="991"/>
      <c r="H491" s="991"/>
      <c r="I491" s="991"/>
      <c r="J491" s="991"/>
      <c r="K491" s="991"/>
      <c r="L491" s="991"/>
      <c r="M491" s="991"/>
      <c r="N491" s="1229"/>
      <c r="O491" s="936"/>
      <c r="P491" s="936"/>
      <c r="Q491" s="936"/>
      <c r="R491" s="936"/>
      <c r="S491" s="936"/>
      <c r="T491" s="936"/>
      <c r="U491" s="936"/>
      <c r="V491" s="936"/>
      <c r="Y491" s="831"/>
    </row>
    <row r="492" spans="1:25" ht="15.75" customHeight="1" x14ac:dyDescent="0.3">
      <c r="A492" s="2692"/>
      <c r="B492" s="1706" t="s">
        <v>745</v>
      </c>
      <c r="C492" s="1647" t="str">
        <f>ADDRESS(ROW(B310),COLUMN(B310),4)</f>
        <v>B310</v>
      </c>
      <c r="D492" s="1469" t="s">
        <v>128</v>
      </c>
      <c r="E492" s="991"/>
      <c r="F492" s="991"/>
      <c r="G492" s="991"/>
      <c r="H492" s="991"/>
      <c r="I492" s="991"/>
      <c r="J492" s="991"/>
      <c r="K492" s="991"/>
      <c r="L492" s="991"/>
      <c r="M492" s="991"/>
      <c r="N492" s="1229"/>
      <c r="O492" s="936"/>
      <c r="P492" s="936"/>
      <c r="Q492" s="936"/>
      <c r="R492" s="936"/>
      <c r="S492" s="936"/>
      <c r="T492" s="936"/>
      <c r="U492" s="936"/>
      <c r="V492" s="936"/>
      <c r="Y492" s="831"/>
    </row>
    <row r="493" spans="1:25" ht="15.75" customHeight="1" x14ac:dyDescent="0.35">
      <c r="A493" s="2692"/>
      <c r="B493" s="1707"/>
      <c r="C493" s="1340"/>
      <c r="D493" s="1350" t="s">
        <v>760</v>
      </c>
      <c r="E493" s="991"/>
      <c r="F493" s="991"/>
      <c r="G493" s="991"/>
      <c r="H493" s="991"/>
      <c r="I493" s="991"/>
      <c r="J493" s="991"/>
      <c r="K493" s="991"/>
      <c r="L493" s="991"/>
      <c r="M493" s="991"/>
      <c r="N493" s="1229"/>
      <c r="O493" s="936"/>
      <c r="P493" s="936"/>
      <c r="Q493" s="936"/>
      <c r="R493" s="936"/>
      <c r="S493" s="936"/>
      <c r="T493" s="936"/>
      <c r="U493" s="936"/>
      <c r="V493" s="936"/>
      <c r="Y493" s="831"/>
    </row>
    <row r="494" spans="1:25" ht="15.75" customHeight="1" x14ac:dyDescent="0.35">
      <c r="A494" s="2692"/>
      <c r="B494" s="1707"/>
      <c r="C494" s="1340"/>
      <c r="D494" s="1350" t="s">
        <v>758</v>
      </c>
      <c r="E494" s="991"/>
      <c r="F494" s="991"/>
      <c r="G494" s="991"/>
      <c r="H494" s="991"/>
      <c r="I494" s="991"/>
      <c r="J494" s="991"/>
      <c r="K494" s="991"/>
      <c r="L494" s="991"/>
      <c r="M494" s="991"/>
      <c r="N494" s="1229"/>
      <c r="O494" s="936"/>
      <c r="P494" s="936"/>
      <c r="Q494" s="936"/>
      <c r="R494" s="936"/>
      <c r="S494" s="936"/>
      <c r="T494" s="936"/>
      <c r="U494" s="936"/>
      <c r="V494" s="936"/>
      <c r="Y494" s="831"/>
    </row>
    <row r="495" spans="1:25" ht="15.75" customHeight="1" x14ac:dyDescent="0.35">
      <c r="A495" s="2692"/>
      <c r="B495" s="1708"/>
      <c r="C495" s="1337"/>
      <c r="D495" s="1337"/>
      <c r="E495" s="991"/>
      <c r="F495" s="1340"/>
      <c r="G495" s="1340"/>
      <c r="H495" s="1340"/>
      <c r="I495" s="1340"/>
      <c r="J495" s="1340"/>
      <c r="K495" s="1340"/>
      <c r="L495" s="1340"/>
      <c r="M495" s="1340"/>
      <c r="N495" s="1341"/>
      <c r="O495" s="936"/>
      <c r="P495" s="936"/>
      <c r="Q495" s="936"/>
      <c r="R495" s="936"/>
      <c r="S495" s="936"/>
      <c r="T495" s="936"/>
      <c r="U495" s="936"/>
      <c r="V495" s="936"/>
      <c r="Y495" s="831"/>
    </row>
    <row r="496" spans="1:25" ht="15.75" customHeight="1" x14ac:dyDescent="0.3">
      <c r="A496" s="2692"/>
      <c r="B496" s="1709" t="s">
        <v>845</v>
      </c>
      <c r="C496" s="1647" t="str">
        <f>ADDRESS(ROW(B326),COLUMN(B326),4)</f>
        <v>B326</v>
      </c>
      <c r="D496" s="1687" t="s">
        <v>844</v>
      </c>
      <c r="E496" s="991"/>
      <c r="F496" s="991"/>
      <c r="G496" s="991"/>
      <c r="H496" s="991"/>
      <c r="I496" s="991"/>
      <c r="J496" s="991"/>
      <c r="K496" s="991"/>
      <c r="L496" s="991"/>
      <c r="M496" s="991"/>
      <c r="N496" s="1229"/>
      <c r="O496" s="936"/>
      <c r="P496" s="936"/>
      <c r="Q496" s="936"/>
      <c r="R496" s="936"/>
      <c r="S496" s="936"/>
      <c r="T496" s="936"/>
      <c r="V496" s="936"/>
      <c r="Y496" s="831"/>
    </row>
    <row r="497" spans="1:25" ht="15.75" customHeight="1" x14ac:dyDescent="0.25">
      <c r="A497" s="2692"/>
      <c r="B497" s="1121"/>
      <c r="C497" s="991"/>
      <c r="D497" s="991"/>
      <c r="E497" s="991"/>
      <c r="F497" s="991"/>
      <c r="G497" s="991"/>
      <c r="H497" s="991"/>
      <c r="I497" s="991"/>
      <c r="J497" s="991"/>
      <c r="K497" s="991"/>
      <c r="L497" s="991"/>
      <c r="M497" s="991"/>
      <c r="N497" s="1229"/>
      <c r="O497" s="936"/>
      <c r="P497" s="936"/>
      <c r="Q497" s="936"/>
      <c r="R497" s="936"/>
      <c r="S497" s="936"/>
      <c r="T497" s="936"/>
      <c r="V497" s="936"/>
      <c r="Y497" s="831"/>
    </row>
    <row r="498" spans="1:25" ht="15.75" customHeight="1" x14ac:dyDescent="0.25">
      <c r="A498" s="2692"/>
      <c r="B498" s="1710" t="s">
        <v>185</v>
      </c>
      <c r="C498" s="1647" t="str">
        <f>ADDRESS(ROW(C439),COLUMN(C439),4)</f>
        <v>C439</v>
      </c>
      <c r="D498" s="1189" t="s">
        <v>711</v>
      </c>
      <c r="E498" s="898"/>
      <c r="F498" s="991"/>
      <c r="G498" s="991"/>
      <c r="H498" s="991"/>
      <c r="I498" s="991"/>
      <c r="J498" s="991"/>
      <c r="K498" s="991"/>
      <c r="L498" s="991"/>
      <c r="M498" s="991"/>
      <c r="N498" s="1229"/>
      <c r="O498" s="936"/>
      <c r="P498" s="936"/>
      <c r="Q498" s="936"/>
      <c r="R498" s="936"/>
      <c r="S498" s="936"/>
      <c r="T498" s="936"/>
      <c r="V498" s="936"/>
      <c r="Y498" s="831"/>
    </row>
    <row r="499" spans="1:25" ht="15.75" customHeight="1" x14ac:dyDescent="0.25">
      <c r="A499" s="2692"/>
      <c r="B499" s="1570"/>
      <c r="C499" s="840"/>
      <c r="D499" s="991"/>
      <c r="E499" s="991"/>
      <c r="F499" s="991"/>
      <c r="G499" s="991"/>
      <c r="H499" s="991"/>
      <c r="I499" s="991"/>
      <c r="J499" s="991"/>
      <c r="K499" s="991"/>
      <c r="L499" s="991"/>
      <c r="M499" s="991"/>
      <c r="N499" s="1229"/>
      <c r="O499" s="936"/>
      <c r="P499" s="936"/>
      <c r="Q499" s="936"/>
      <c r="R499" s="936"/>
      <c r="S499" s="936"/>
      <c r="T499" s="936"/>
      <c r="V499" s="936"/>
      <c r="Y499" s="831"/>
    </row>
    <row r="500" spans="1:25" ht="15.75" customHeight="1" x14ac:dyDescent="0.25">
      <c r="A500" s="2692"/>
      <c r="B500" s="992" t="s">
        <v>108</v>
      </c>
      <c r="C500" s="2293" t="str">
        <f ca="1">CELL("nomfichier")</f>
        <v>C:\Users\Joël Leboucher\Desktop\UPRT a faire\EN CHANTIER\fait\PORTION\[ff-14.B-restauration-10.postits-portions.xlsx]Nota</v>
      </c>
      <c r="D500" s="2293"/>
      <c r="E500" s="2293"/>
      <c r="F500" s="2293"/>
      <c r="G500" s="2293"/>
      <c r="H500" s="2293"/>
      <c r="I500" s="2293"/>
      <c r="J500" s="2293"/>
      <c r="K500" s="2293"/>
      <c r="L500" s="2293"/>
      <c r="M500" s="2293"/>
      <c r="N500" s="2294"/>
      <c r="O500" s="936"/>
      <c r="P500" s="936"/>
      <c r="Q500" s="936"/>
      <c r="R500" s="936"/>
      <c r="S500" s="936"/>
      <c r="T500" s="936"/>
      <c r="V500" s="936"/>
      <c r="Y500" s="831"/>
    </row>
    <row r="501" spans="1:25" ht="15.75" customHeight="1" x14ac:dyDescent="0.25">
      <c r="A501" s="2692"/>
      <c r="B501" s="1104" t="s">
        <v>110</v>
      </c>
      <c r="C501" s="2295" t="s">
        <v>385</v>
      </c>
      <c r="D501" s="2295"/>
      <c r="E501" s="2295"/>
      <c r="F501" s="2295"/>
      <c r="G501" s="2295"/>
      <c r="H501" s="2295"/>
      <c r="I501" s="2295"/>
      <c r="J501" s="2295"/>
      <c r="K501" s="2295"/>
      <c r="L501" s="2295"/>
      <c r="M501" s="2295"/>
      <c r="N501" s="2296"/>
      <c r="O501" s="936"/>
      <c r="P501" s="936"/>
      <c r="Q501" s="936"/>
      <c r="R501" s="936"/>
      <c r="S501" s="936"/>
      <c r="T501" s="936"/>
      <c r="V501" s="936"/>
      <c r="Y501" s="831"/>
    </row>
    <row r="502" spans="1:25" ht="15.75" customHeight="1" thickBot="1" x14ac:dyDescent="0.3">
      <c r="A502" s="2692"/>
      <c r="B502" s="2462" t="s">
        <v>715</v>
      </c>
      <c r="C502" s="2453"/>
      <c r="D502" s="2453"/>
      <c r="E502" s="2453"/>
      <c r="F502" s="2453"/>
      <c r="G502" s="2453"/>
      <c r="H502" s="2453"/>
      <c r="I502" s="2453"/>
      <c r="J502" s="2453"/>
      <c r="K502" s="2453"/>
      <c r="L502" s="2453"/>
      <c r="M502" s="2453"/>
      <c r="N502" s="2463"/>
      <c r="O502" s="936"/>
      <c r="P502" s="936"/>
      <c r="Q502" s="936"/>
      <c r="R502" s="936"/>
      <c r="S502" s="936"/>
      <c r="T502" s="936"/>
      <c r="V502" s="936"/>
      <c r="Y502" s="831"/>
    </row>
    <row r="503" spans="1:25" ht="15" customHeight="1" x14ac:dyDescent="0.25">
      <c r="A503" s="834"/>
      <c r="B503" s="834"/>
      <c r="C503" s="834"/>
      <c r="D503" s="834"/>
      <c r="E503" s="834"/>
      <c r="F503" s="834"/>
      <c r="G503" s="834"/>
      <c r="H503" s="834"/>
      <c r="I503" s="834"/>
      <c r="J503" s="834"/>
      <c r="K503" s="834"/>
      <c r="L503" s="834"/>
      <c r="M503" s="834"/>
      <c r="N503" s="834"/>
      <c r="O503" s="722"/>
      <c r="P503" s="831"/>
      <c r="Q503" s="936"/>
      <c r="R503" s="936"/>
      <c r="S503" s="936"/>
      <c r="T503" s="936"/>
      <c r="V503" s="936"/>
      <c r="Y503" s="831"/>
    </row>
    <row r="504" spans="1:25" ht="15" customHeight="1" x14ac:dyDescent="0.25">
      <c r="A504" s="902"/>
      <c r="B504" s="902"/>
      <c r="C504" s="902"/>
      <c r="D504" s="902"/>
      <c r="E504" s="902"/>
      <c r="F504" s="902"/>
      <c r="G504" s="902"/>
      <c r="H504" s="902"/>
      <c r="I504" s="902"/>
      <c r="J504" s="902"/>
      <c r="K504" s="902"/>
      <c r="L504" s="902"/>
      <c r="M504" s="902"/>
      <c r="N504" s="902"/>
      <c r="O504" s="902"/>
      <c r="P504" s="902"/>
      <c r="Q504" s="902"/>
      <c r="R504" s="902"/>
      <c r="S504" s="902"/>
      <c r="T504" s="902"/>
      <c r="U504" s="902"/>
      <c r="V504" s="902"/>
      <c r="Y504" s="831"/>
    </row>
    <row r="505" spans="1:25" x14ac:dyDescent="0.25">
      <c r="A505" s="902"/>
      <c r="B505" s="902"/>
      <c r="C505" s="902"/>
      <c r="D505" s="902"/>
      <c r="E505" s="902"/>
      <c r="F505" s="902"/>
      <c r="G505" s="902"/>
      <c r="H505" s="902"/>
      <c r="I505" s="902"/>
      <c r="J505" s="902"/>
      <c r="K505" s="902"/>
      <c r="L505" s="902"/>
      <c r="M505" s="902"/>
      <c r="N505" s="902"/>
      <c r="O505" s="902"/>
      <c r="P505" s="902"/>
      <c r="Q505" s="902"/>
      <c r="R505" s="902"/>
      <c r="S505" s="902"/>
      <c r="T505" s="902"/>
      <c r="U505" s="902"/>
      <c r="V505" s="902"/>
      <c r="Y505" s="831"/>
    </row>
    <row r="506" spans="1:25" ht="18.75" customHeight="1" x14ac:dyDescent="0.25">
      <c r="A506" s="834"/>
      <c r="B506" s="834"/>
      <c r="C506" s="834"/>
      <c r="D506" s="834"/>
      <c r="E506" s="834"/>
      <c r="F506" s="834"/>
      <c r="G506" s="834"/>
      <c r="H506" s="834"/>
      <c r="I506" s="834"/>
      <c r="J506" s="834"/>
      <c r="K506" s="834"/>
      <c r="L506" s="834"/>
      <c r="M506" s="834"/>
      <c r="N506" s="834"/>
      <c r="O506" s="722"/>
      <c r="P506" s="722"/>
      <c r="Q506" s="936"/>
      <c r="R506" s="936"/>
      <c r="S506" s="936"/>
      <c r="T506" s="936"/>
      <c r="U506" s="936"/>
      <c r="V506" s="936"/>
      <c r="Y506" s="831"/>
    </row>
    <row r="507" spans="1:25" ht="26.25" x14ac:dyDescent="0.4">
      <c r="A507" s="1046"/>
      <c r="B507" s="1046"/>
      <c r="C507" s="1254"/>
      <c r="D507" s="1254"/>
      <c r="E507" s="1254"/>
      <c r="F507" s="1254"/>
      <c r="G507" s="1254"/>
      <c r="H507" s="1254"/>
      <c r="I507" s="1254"/>
      <c r="J507" s="1254"/>
      <c r="K507" s="1254"/>
      <c r="L507" s="1254"/>
      <c r="M507" s="822">
        <f>ROW()</f>
        <v>507</v>
      </c>
      <c r="N507" s="1047" t="s">
        <v>19</v>
      </c>
      <c r="O507" s="936"/>
      <c r="P507" s="982" t="s">
        <v>19</v>
      </c>
      <c r="Q507" s="936"/>
      <c r="R507" s="936"/>
      <c r="S507" s="936"/>
      <c r="T507" s="936"/>
      <c r="U507" s="936"/>
      <c r="V507" s="936"/>
      <c r="Y507" s="831"/>
    </row>
    <row r="508" spans="1:25" ht="26.25" customHeight="1" x14ac:dyDescent="0.4">
      <c r="A508" s="1046"/>
      <c r="B508" s="2440" t="s">
        <v>767</v>
      </c>
      <c r="C508" s="2440"/>
      <c r="D508" s="2440"/>
      <c r="E508" s="2440"/>
      <c r="F508" s="2440"/>
      <c r="G508" s="2440"/>
      <c r="H508" s="2440"/>
      <c r="I508" s="2440"/>
      <c r="J508" s="2440"/>
      <c r="K508" s="2440"/>
      <c r="L508" s="2440"/>
      <c r="M508" s="2440"/>
      <c r="N508" s="2441">
        <v>19</v>
      </c>
      <c r="O508" s="936"/>
      <c r="P508" s="2371">
        <f>N508</f>
        <v>19</v>
      </c>
      <c r="Q508" s="936"/>
      <c r="R508" s="936"/>
      <c r="S508" s="936"/>
      <c r="T508" s="936"/>
      <c r="U508" s="936"/>
      <c r="V508" s="936"/>
      <c r="Y508" s="831"/>
    </row>
    <row r="509" spans="1:25" ht="26.25" customHeight="1" thickBot="1" x14ac:dyDescent="0.45">
      <c r="A509" s="1046"/>
      <c r="B509" s="1742" t="s">
        <v>847</v>
      </c>
      <c r="C509" s="1254"/>
      <c r="D509" s="1254"/>
      <c r="E509" s="1254">
        <f>ROW(B629)</f>
        <v>629</v>
      </c>
      <c r="F509" s="1254"/>
      <c r="G509" s="1254"/>
      <c r="H509" s="1254"/>
      <c r="I509" s="1254"/>
      <c r="J509" s="1254"/>
      <c r="K509" s="1254"/>
      <c r="L509" s="1254"/>
      <c r="M509" s="1254"/>
      <c r="N509" s="2441"/>
      <c r="O509" s="936"/>
      <c r="P509" s="2371"/>
      <c r="Q509" s="936"/>
      <c r="R509" s="936"/>
      <c r="S509" s="936"/>
      <c r="T509" s="936"/>
      <c r="U509" s="936"/>
      <c r="V509" s="936"/>
      <c r="Y509" s="831"/>
    </row>
    <row r="510" spans="1:25" x14ac:dyDescent="0.25">
      <c r="A510" s="906"/>
      <c r="B510" s="834"/>
      <c r="C510" s="834"/>
      <c r="D510" s="834"/>
      <c r="E510" s="834"/>
      <c r="F510" s="834"/>
      <c r="G510" s="834"/>
      <c r="H510" s="834"/>
      <c r="I510" s="834"/>
      <c r="J510" s="834"/>
      <c r="K510" s="834"/>
      <c r="L510" s="834"/>
      <c r="M510" s="834"/>
      <c r="N510" s="834"/>
      <c r="O510" s="722"/>
      <c r="P510" s="2236" t="s">
        <v>846</v>
      </c>
      <c r="Q510" s="2238" t="s">
        <v>841</v>
      </c>
      <c r="R510" s="2243" t="s">
        <v>721</v>
      </c>
      <c r="S510" s="936"/>
      <c r="T510" s="936"/>
      <c r="U510" s="936"/>
      <c r="V510" s="936"/>
      <c r="Y510" s="831"/>
    </row>
    <row r="511" spans="1:25" ht="18.75" x14ac:dyDescent="0.3">
      <c r="A511" s="906"/>
      <c r="B511" s="1048" t="s">
        <v>326</v>
      </c>
      <c r="C511" s="1049"/>
      <c r="D511" s="1049"/>
      <c r="E511" s="1049"/>
      <c r="F511" s="1049"/>
      <c r="G511" s="1049"/>
      <c r="H511" s="1049"/>
      <c r="I511" s="1050"/>
      <c r="J511" s="1050"/>
      <c r="K511" s="1050"/>
      <c r="L511" s="1050"/>
      <c r="M511" s="1050"/>
      <c r="N511" s="1050"/>
      <c r="O511" s="722"/>
      <c r="P511" s="2237"/>
      <c r="Q511" s="2239"/>
      <c r="R511" s="2244"/>
      <c r="S511" s="936"/>
      <c r="T511" s="936"/>
      <c r="U511" s="936"/>
      <c r="V511" s="936"/>
      <c r="Y511" s="831"/>
    </row>
    <row r="512" spans="1:25" ht="18.75" x14ac:dyDescent="0.3">
      <c r="A512" s="906"/>
      <c r="B512" s="1048" t="s">
        <v>327</v>
      </c>
      <c r="C512" s="1049"/>
      <c r="D512" s="1049"/>
      <c r="E512" s="1049"/>
      <c r="F512" s="1049"/>
      <c r="G512" s="1049"/>
      <c r="H512" s="1049"/>
      <c r="I512" s="1050"/>
      <c r="J512" s="1050"/>
      <c r="K512" s="1050"/>
      <c r="L512" s="1050"/>
      <c r="M512" s="1050"/>
      <c r="N512" s="1050"/>
      <c r="O512" s="722"/>
      <c r="P512" s="2265" t="s">
        <v>723</v>
      </c>
      <c r="Q512" s="2271" t="s">
        <v>842</v>
      </c>
      <c r="R512" s="2245" t="s">
        <v>757</v>
      </c>
      <c r="S512" s="936"/>
      <c r="T512" s="936"/>
      <c r="U512" s="936"/>
      <c r="V512" s="936"/>
      <c r="Y512" s="831"/>
    </row>
    <row r="513" spans="1:25" ht="18.75" customHeight="1" x14ac:dyDescent="0.3">
      <c r="A513" s="906"/>
      <c r="B513" s="1048" t="s">
        <v>328</v>
      </c>
      <c r="C513" s="1049"/>
      <c r="D513" s="1049"/>
      <c r="E513" s="1049"/>
      <c r="F513" s="1049"/>
      <c r="G513" s="1049"/>
      <c r="H513" s="1049"/>
      <c r="I513" s="1050"/>
      <c r="J513" s="1050"/>
      <c r="K513" s="1050"/>
      <c r="L513" s="1050"/>
      <c r="M513" s="1050"/>
      <c r="N513" s="1050"/>
      <c r="O513" s="722"/>
      <c r="P513" s="2265"/>
      <c r="Q513" s="2271"/>
      <c r="R513" s="2245"/>
      <c r="S513" s="936"/>
      <c r="T513" s="936"/>
      <c r="U513" s="936"/>
      <c r="V513" s="936"/>
      <c r="Y513" s="831"/>
    </row>
    <row r="514" spans="1:25" ht="15.75" thickBot="1" x14ac:dyDescent="0.3">
      <c r="A514" s="906"/>
      <c r="B514" s="834"/>
      <c r="C514" s="834"/>
      <c r="D514" s="834"/>
      <c r="E514" s="834"/>
      <c r="F514" s="834"/>
      <c r="G514" s="834"/>
      <c r="H514" s="834"/>
      <c r="I514" s="834"/>
      <c r="J514" s="834"/>
      <c r="K514" s="834"/>
      <c r="L514" s="834"/>
      <c r="M514" s="834"/>
      <c r="N514" s="834"/>
      <c r="O514" s="1383"/>
      <c r="P514" s="2269" t="s">
        <v>719</v>
      </c>
      <c r="Q514" s="2271"/>
      <c r="R514" s="1371"/>
      <c r="S514" s="936"/>
      <c r="T514" s="936"/>
      <c r="U514" s="936"/>
      <c r="V514" s="936"/>
      <c r="Y514" s="831"/>
    </row>
    <row r="515" spans="1:25" ht="26.1" customHeight="1" x14ac:dyDescent="0.25">
      <c r="A515" s="2397" t="s">
        <v>98</v>
      </c>
      <c r="B515" s="2622" t="s">
        <v>742</v>
      </c>
      <c r="C515" s="2623"/>
      <c r="D515" s="2623"/>
      <c r="E515" s="2623"/>
      <c r="F515" s="2623"/>
      <c r="G515" s="2623"/>
      <c r="H515" s="2623"/>
      <c r="I515" s="2623"/>
      <c r="J515" s="2623"/>
      <c r="K515" s="2623"/>
      <c r="L515" s="2623"/>
      <c r="M515" s="2623"/>
      <c r="N515" s="2428">
        <v>19</v>
      </c>
      <c r="O515" s="1412"/>
      <c r="P515" s="2269"/>
      <c r="Q515" s="2272" t="s">
        <v>739</v>
      </c>
      <c r="R515" s="2242" t="s">
        <v>761</v>
      </c>
      <c r="S515" s="936"/>
      <c r="T515" s="936"/>
      <c r="U515" s="936"/>
      <c r="V515" s="936"/>
      <c r="Y515" s="831"/>
    </row>
    <row r="516" spans="1:25" ht="26.1" customHeight="1" x14ac:dyDescent="0.25">
      <c r="A516" s="2398"/>
      <c r="B516" s="2624"/>
      <c r="C516" s="2625"/>
      <c r="D516" s="2625"/>
      <c r="E516" s="2625"/>
      <c r="F516" s="2625"/>
      <c r="G516" s="2625"/>
      <c r="H516" s="2625"/>
      <c r="I516" s="2625"/>
      <c r="J516" s="2625"/>
      <c r="K516" s="2625"/>
      <c r="L516" s="2625"/>
      <c r="M516" s="2625"/>
      <c r="N516" s="2429"/>
      <c r="O516" s="1679"/>
      <c r="P516" s="2270" t="s">
        <v>848</v>
      </c>
      <c r="Q516" s="2272"/>
      <c r="R516" s="2242"/>
      <c r="S516" s="936"/>
      <c r="T516" s="936"/>
      <c r="U516" s="936"/>
      <c r="V516" s="936"/>
      <c r="Y516" s="831"/>
    </row>
    <row r="517" spans="1:25" ht="26.1" customHeight="1" x14ac:dyDescent="0.25">
      <c r="A517" s="2398"/>
      <c r="B517" s="2624"/>
      <c r="C517" s="2625"/>
      <c r="D517" s="2625"/>
      <c r="E517" s="2625"/>
      <c r="F517" s="2625"/>
      <c r="G517" s="2625"/>
      <c r="H517" s="2625"/>
      <c r="I517" s="2625"/>
      <c r="J517" s="2625"/>
      <c r="K517" s="2625"/>
      <c r="L517" s="2625"/>
      <c r="M517" s="2625"/>
      <c r="N517" s="2429"/>
      <c r="O517" s="1293"/>
      <c r="P517" s="2270"/>
      <c r="Q517" s="2272"/>
      <c r="R517" s="1371"/>
      <c r="S517" s="936"/>
      <c r="T517" s="936"/>
      <c r="U517" s="936"/>
      <c r="V517" s="936"/>
      <c r="Y517" s="831"/>
    </row>
    <row r="518" spans="1:25" ht="18.95" customHeight="1" x14ac:dyDescent="0.25">
      <c r="A518" s="2399"/>
      <c r="B518" s="2457" t="s">
        <v>709</v>
      </c>
      <c r="C518" s="2458"/>
      <c r="D518" s="2458"/>
      <c r="E518" s="2458"/>
      <c r="F518" s="2458"/>
      <c r="G518" s="2458"/>
      <c r="H518" s="2458"/>
      <c r="I518" s="2458"/>
      <c r="J518" s="2458"/>
      <c r="K518" s="2458"/>
      <c r="L518" s="2458"/>
      <c r="M518" s="2458"/>
      <c r="N518" s="2459"/>
      <c r="O518" s="1679"/>
      <c r="P518" s="2270"/>
      <c r="Q518" s="1735"/>
      <c r="R518" s="1371"/>
      <c r="S518" s="1711"/>
      <c r="T518" s="1711"/>
      <c r="U518" s="1711"/>
      <c r="V518" s="1711"/>
      <c r="Y518" s="831"/>
    </row>
    <row r="519" spans="1:25" ht="18.95" customHeight="1" thickBot="1" x14ac:dyDescent="0.3">
      <c r="A519" s="2399"/>
      <c r="B519" s="2457"/>
      <c r="C519" s="2458"/>
      <c r="D519" s="2458"/>
      <c r="E519" s="2458"/>
      <c r="F519" s="2458"/>
      <c r="G519" s="2458"/>
      <c r="H519" s="2458"/>
      <c r="I519" s="2458"/>
      <c r="J519" s="2458"/>
      <c r="K519" s="2458"/>
      <c r="L519" s="2458"/>
      <c r="M519" s="2458"/>
      <c r="N519" s="2459"/>
      <c r="O519" s="1679"/>
      <c r="P519" s="1736"/>
      <c r="Q519" s="1737"/>
      <c r="R519" s="1738"/>
      <c r="S519" s="1711"/>
      <c r="T519" s="1711"/>
      <c r="U519" s="1711"/>
      <c r="V519" s="1711"/>
      <c r="Y519" s="831"/>
    </row>
    <row r="520" spans="1:25" ht="18.95" customHeight="1" thickBot="1" x14ac:dyDescent="0.3">
      <c r="A520" s="2399"/>
      <c r="B520" s="2457"/>
      <c r="C520" s="2458"/>
      <c r="D520" s="2458"/>
      <c r="E520" s="2458"/>
      <c r="F520" s="2458"/>
      <c r="G520" s="2458"/>
      <c r="H520" s="2458"/>
      <c r="I520" s="2458"/>
      <c r="J520" s="2458"/>
      <c r="K520" s="2458"/>
      <c r="L520" s="2458"/>
      <c r="M520" s="2458"/>
      <c r="N520" s="2459"/>
      <c r="O520" s="1679"/>
      <c r="P520" s="1711"/>
      <c r="R520" s="1711"/>
      <c r="S520" s="1711"/>
      <c r="T520" s="1711"/>
      <c r="U520" s="1711"/>
      <c r="V520" s="1711"/>
      <c r="Y520" s="831"/>
    </row>
    <row r="521" spans="1:25" ht="18.95" customHeight="1" x14ac:dyDescent="0.25">
      <c r="A521" s="2399"/>
      <c r="B521" s="2587"/>
      <c r="C521" s="2490"/>
      <c r="D521" s="2490"/>
      <c r="E521" s="2490"/>
      <c r="F521" s="2490"/>
      <c r="G521" s="2490"/>
      <c r="H521" s="2490"/>
      <c r="I521" s="2490"/>
      <c r="J521" s="2490"/>
      <c r="K521" s="2490"/>
      <c r="L521" s="2490"/>
      <c r="M521" s="2490"/>
      <c r="N521" s="2491"/>
      <c r="O521" s="1679"/>
      <c r="P521" s="2327" t="s">
        <v>788</v>
      </c>
      <c r="Q521" s="2328"/>
      <c r="R521" s="2328"/>
      <c r="S521" s="2328"/>
      <c r="T521" s="2328"/>
      <c r="U521" s="2328"/>
      <c r="V521" s="2329"/>
      <c r="Y521" s="831"/>
    </row>
    <row r="522" spans="1:25" ht="18.95" customHeight="1" x14ac:dyDescent="0.25">
      <c r="A522" s="2399"/>
      <c r="B522" s="2777" t="s">
        <v>746</v>
      </c>
      <c r="C522" s="2613" t="s">
        <v>735</v>
      </c>
      <c r="D522" s="2613"/>
      <c r="E522" s="2613"/>
      <c r="F522" s="2613"/>
      <c r="G522" s="2613"/>
      <c r="H522" s="2613"/>
      <c r="I522" s="2613"/>
      <c r="J522" s="2323" t="s">
        <v>738</v>
      </c>
      <c r="K522" s="2323"/>
      <c r="L522" s="2323"/>
      <c r="M522" s="2779">
        <v>4</v>
      </c>
      <c r="N522" s="2780"/>
      <c r="O522" s="1679"/>
      <c r="P522" s="2330"/>
      <c r="Q522" s="2331"/>
      <c r="R522" s="2331"/>
      <c r="S522" s="2331"/>
      <c r="T522" s="2331"/>
      <c r="U522" s="2331"/>
      <c r="V522" s="2332"/>
      <c r="Y522" s="831"/>
    </row>
    <row r="523" spans="1:25" ht="18.95" customHeight="1" x14ac:dyDescent="0.25">
      <c r="A523" s="2399"/>
      <c r="B523" s="2778"/>
      <c r="C523" s="61"/>
      <c r="D523" s="1413" t="s">
        <v>724</v>
      </c>
      <c r="E523" s="1411">
        <f>G574</f>
        <v>0.59500000000000008</v>
      </c>
      <c r="F523" s="1414">
        <f>M522</f>
        <v>4</v>
      </c>
      <c r="G523" s="2434" t="s">
        <v>727</v>
      </c>
      <c r="H523" s="1415">
        <f>(E523/F523)*1000</f>
        <v>148.75000000000003</v>
      </c>
      <c r="I523" s="1416"/>
      <c r="J523" s="2323"/>
      <c r="K523" s="2323"/>
      <c r="L523" s="2323"/>
      <c r="M523" s="2779"/>
      <c r="N523" s="2780"/>
      <c r="O523" s="1679"/>
      <c r="P523" s="2333" t="s">
        <v>784</v>
      </c>
      <c r="Q523" s="2334"/>
      <c r="R523" s="2334"/>
      <c r="S523" s="2334"/>
      <c r="T523" s="2334"/>
      <c r="U523" s="2334"/>
      <c r="V523" s="2335"/>
      <c r="Y523" s="831"/>
    </row>
    <row r="524" spans="1:25" ht="18.95" customHeight="1" thickBot="1" x14ac:dyDescent="0.3">
      <c r="A524" s="2399"/>
      <c r="B524" s="2778"/>
      <c r="C524" s="61"/>
      <c r="D524" s="60"/>
      <c r="E524" s="1417" t="s">
        <v>730</v>
      </c>
      <c r="F524" s="1418">
        <v>5</v>
      </c>
      <c r="G524" s="2434"/>
      <c r="H524" s="1410">
        <f>(E523/F524)*1000</f>
        <v>119.00000000000003</v>
      </c>
      <c r="I524" s="1419" t="s">
        <v>136</v>
      </c>
      <c r="J524" s="1409"/>
      <c r="K524" s="1409"/>
      <c r="L524" s="1424"/>
      <c r="M524" s="991"/>
      <c r="N524" s="1371"/>
      <c r="O524" s="1679"/>
      <c r="P524" s="2336"/>
      <c r="Q524" s="2337"/>
      <c r="R524" s="2337"/>
      <c r="S524" s="2337"/>
      <c r="T524" s="2337"/>
      <c r="U524" s="2337"/>
      <c r="V524" s="2338"/>
      <c r="Y524" s="831"/>
    </row>
    <row r="525" spans="1:25" ht="18.95" customHeight="1" x14ac:dyDescent="0.25">
      <c r="A525" s="2399"/>
      <c r="B525" s="2778"/>
      <c r="C525" s="1362"/>
      <c r="D525" s="1362"/>
      <c r="E525" s="1411">
        <f>(H525*F525)/1000</f>
        <v>0.5</v>
      </c>
      <c r="F525" s="1359">
        <v>5</v>
      </c>
      <c r="G525" s="2434"/>
      <c r="H525" s="1361">
        <v>100</v>
      </c>
      <c r="I525" s="1420"/>
      <c r="J525" s="2512" t="s">
        <v>739</v>
      </c>
      <c r="K525" s="2512"/>
      <c r="L525" s="2512"/>
      <c r="M525" s="2591">
        <v>8</v>
      </c>
      <c r="N525" s="2592"/>
      <c r="O525" s="1679"/>
      <c r="P525" s="1526"/>
      <c r="Q525" s="2339" t="s">
        <v>692</v>
      </c>
      <c r="R525" s="2340"/>
      <c r="S525" s="1725"/>
      <c r="T525" s="1726"/>
      <c r="U525" s="2341" t="s">
        <v>811</v>
      </c>
      <c r="V525" s="2342"/>
      <c r="Y525" s="831"/>
    </row>
    <row r="526" spans="1:25" ht="18.95" customHeight="1" x14ac:dyDescent="0.25">
      <c r="A526" s="2399"/>
      <c r="B526" s="2778"/>
      <c r="C526" s="1362"/>
      <c r="D526" s="1362"/>
      <c r="E526" s="1363"/>
      <c r="F526" s="1364"/>
      <c r="G526" s="1421" t="s">
        <v>740</v>
      </c>
      <c r="H526" s="1422">
        <f>ROUND((F523/E523)*E525,2)</f>
        <v>3.36</v>
      </c>
      <c r="I526" s="1423" t="s">
        <v>137</v>
      </c>
      <c r="J526" s="2512"/>
      <c r="K526" s="2512"/>
      <c r="L526" s="2512"/>
      <c r="M526" s="2591"/>
      <c r="N526" s="2592"/>
      <c r="O526" s="1679"/>
      <c r="P526" s="2345" t="s">
        <v>789</v>
      </c>
      <c r="Q526" s="2346" t="s">
        <v>790</v>
      </c>
      <c r="R526" s="2347"/>
      <c r="S526" s="1594"/>
      <c r="T526" s="1595"/>
      <c r="U526" s="2343"/>
      <c r="V526" s="2344"/>
      <c r="Y526" s="831"/>
    </row>
    <row r="527" spans="1:25" ht="18.95" customHeight="1" x14ac:dyDescent="0.25">
      <c r="A527" s="2399"/>
      <c r="B527" s="1290"/>
      <c r="C527" s="991"/>
      <c r="D527" s="991"/>
      <c r="E527" s="991"/>
      <c r="F527" s="991"/>
      <c r="G527" s="991"/>
      <c r="H527" s="991"/>
      <c r="I527" s="991"/>
      <c r="J527" s="991"/>
      <c r="K527" s="991"/>
      <c r="L527" s="991"/>
      <c r="M527" s="991"/>
      <c r="N527" s="1439" t="s">
        <v>736</v>
      </c>
      <c r="O527" s="1679"/>
      <c r="P527" s="2345"/>
      <c r="Q527" s="2348" t="s">
        <v>785</v>
      </c>
      <c r="R527" s="2349"/>
      <c r="S527" s="1594"/>
      <c r="T527" s="1595"/>
      <c r="U527" s="2343"/>
      <c r="V527" s="2344"/>
      <c r="Y527" s="831"/>
    </row>
    <row r="528" spans="1:25" ht="21" customHeight="1" x14ac:dyDescent="0.25">
      <c r="A528" s="2399"/>
      <c r="B528" s="1051"/>
      <c r="C528" s="1052"/>
      <c r="D528" s="1052"/>
      <c r="E528" s="999"/>
      <c r="F528" s="999"/>
      <c r="G528" s="999"/>
      <c r="H528" s="999"/>
      <c r="I528" s="999"/>
      <c r="J528" s="999"/>
      <c r="K528" s="999"/>
      <c r="L528" s="999"/>
      <c r="M528" s="999"/>
      <c r="N528" s="1053"/>
      <c r="O528" s="936"/>
      <c r="P528" s="2345"/>
      <c r="Q528" s="2350" t="s">
        <v>786</v>
      </c>
      <c r="R528" s="2351"/>
      <c r="S528" s="1527"/>
      <c r="T528" s="1592"/>
      <c r="U528" s="2343"/>
      <c r="V528" s="2344"/>
      <c r="Y528" s="831"/>
    </row>
    <row r="529" spans="1:25" ht="15.75" customHeight="1" x14ac:dyDescent="0.25">
      <c r="A529" s="2399"/>
      <c r="B529" s="2442" t="s">
        <v>39</v>
      </c>
      <c r="C529" s="2443"/>
      <c r="D529" s="2443"/>
      <c r="E529" s="1054"/>
      <c r="F529" s="1054"/>
      <c r="G529" s="1055"/>
      <c r="H529" s="1055"/>
      <c r="I529" s="1055"/>
      <c r="J529" s="1055"/>
      <c r="K529" s="1055"/>
      <c r="L529" s="1056"/>
      <c r="M529" s="1057"/>
      <c r="N529" s="1058"/>
      <c r="O529" s="936"/>
      <c r="P529" s="2345"/>
      <c r="Q529" s="2346" t="s">
        <v>787</v>
      </c>
      <c r="R529" s="2347"/>
      <c r="S529" s="1527"/>
      <c r="T529" s="1592"/>
      <c r="U529" s="2352" t="s">
        <v>812</v>
      </c>
      <c r="V529" s="2353"/>
      <c r="Y529" s="831"/>
    </row>
    <row r="530" spans="1:25" ht="18.75" customHeight="1" x14ac:dyDescent="0.25">
      <c r="A530" s="2399"/>
      <c r="B530" s="2444" t="s">
        <v>139</v>
      </c>
      <c r="C530" s="2445" t="s">
        <v>168</v>
      </c>
      <c r="D530" s="2445" t="s">
        <v>140</v>
      </c>
      <c r="E530" s="1054" t="s">
        <v>36</v>
      </c>
      <c r="F530" s="1022"/>
      <c r="G530" s="1022"/>
      <c r="H530" s="1060" t="s">
        <v>138</v>
      </c>
      <c r="I530" s="1061" t="str">
        <f>E532</f>
        <v>E</v>
      </c>
      <c r="J530" s="1062"/>
      <c r="K530" s="1062"/>
      <c r="L530" s="1063"/>
      <c r="M530" s="1063"/>
      <c r="N530" s="1064"/>
      <c r="O530" s="936"/>
      <c r="P530" s="2345"/>
      <c r="Q530" s="2346" t="s">
        <v>791</v>
      </c>
      <c r="R530" s="2347"/>
      <c r="S530" s="1527"/>
      <c r="T530" s="1592"/>
      <c r="U530" s="2352"/>
      <c r="V530" s="2353"/>
      <c r="Y530" s="831"/>
    </row>
    <row r="531" spans="1:25" ht="18" customHeight="1" x14ac:dyDescent="0.25">
      <c r="A531" s="2399"/>
      <c r="B531" s="2444"/>
      <c r="C531" s="2445"/>
      <c r="D531" s="2445"/>
      <c r="E531" s="1059" t="s">
        <v>141</v>
      </c>
      <c r="F531" s="1055"/>
      <c r="G531" s="1055"/>
      <c r="H531" s="1055"/>
      <c r="I531" s="1055"/>
      <c r="J531" s="1055"/>
      <c r="K531" s="1055"/>
      <c r="L531" s="1063"/>
      <c r="M531" s="1063"/>
      <c r="N531" s="1064"/>
      <c r="O531" s="936"/>
      <c r="P531" s="1528" t="s">
        <v>792</v>
      </c>
      <c r="Q531" s="2355" t="s">
        <v>807</v>
      </c>
      <c r="R531" s="2284" t="s">
        <v>693</v>
      </c>
      <c r="S531" s="1529"/>
      <c r="T531" s="1593"/>
      <c r="U531" s="2352"/>
      <c r="V531" s="2353"/>
      <c r="Y531" s="831"/>
    </row>
    <row r="532" spans="1:25" ht="15.75" customHeight="1" x14ac:dyDescent="0.25">
      <c r="A532" s="2399"/>
      <c r="B532" s="2444"/>
      <c r="C532" s="2445"/>
      <c r="D532" s="2445"/>
      <c r="E532" s="1257" t="str">
        <f>SUBSTITUTE(ADDRESS(1,COLUMN(),4),"1","")</f>
        <v>E</v>
      </c>
      <c r="F532" s="1065" t="s">
        <v>197</v>
      </c>
      <c r="G532" s="1251"/>
      <c r="H532" s="1270"/>
      <c r="I532" s="1270"/>
      <c r="J532" s="1489"/>
      <c r="K532" s="1489" t="s">
        <v>766</v>
      </c>
      <c r="L532" s="1489" t="s">
        <v>696</v>
      </c>
      <c r="M532" s="1489" t="s">
        <v>168</v>
      </c>
      <c r="N532" s="1490" t="s">
        <v>28</v>
      </c>
      <c r="O532" s="936"/>
      <c r="P532" s="1526" t="str">
        <f>LEFT(ADDRESS(1,COLUMN(P526),4),LEN(ADDRESS(1,COLUMN(P526),4))-1)</f>
        <v>P</v>
      </c>
      <c r="Q532" s="2356"/>
      <c r="R532" s="2285"/>
      <c r="S532" s="1727"/>
      <c r="T532" s="1728"/>
      <c r="U532" s="1596" t="s">
        <v>813</v>
      </c>
      <c r="V532" s="1747" t="str">
        <f>LEFT(ADDRESS(1,COLUMN(E532),4),LEN(ADDRESS(1,COLUMN(E532),4))-1)</f>
        <v>E</v>
      </c>
      <c r="Y532" s="831"/>
    </row>
    <row r="533" spans="1:25" ht="21" customHeight="1" x14ac:dyDescent="0.25">
      <c r="A533" s="2399"/>
      <c r="B533" s="1066"/>
      <c r="C533" s="1067"/>
      <c r="D533" s="1068"/>
      <c r="E533" s="1571"/>
      <c r="F533" s="1478"/>
      <c r="G533" s="1481">
        <f t="shared" ref="G533:G572" si="10">IF(ISBLANK(B533),D533,(D533*B533))/1000</f>
        <v>0</v>
      </c>
      <c r="H533" s="1479"/>
      <c r="I533" s="1478"/>
      <c r="J533" s="936"/>
      <c r="K533" s="1482">
        <f t="shared" ref="K533:K572" si="11">E533</f>
        <v>0</v>
      </c>
      <c r="L533" s="1484">
        <f>IF(ISTEXT(B533),B533,IF(ISBLANK(B533),0,(B533/M522)*M525))</f>
        <v>0</v>
      </c>
      <c r="M533" s="1480">
        <f t="shared" ref="M533:M572" si="12">C533</f>
        <v>0</v>
      </c>
      <c r="N533" s="1483">
        <f>((G533/M522)*M525)</f>
        <v>0</v>
      </c>
      <c r="O533" s="936"/>
      <c r="P533" s="1530" t="s">
        <v>171</v>
      </c>
      <c r="Q533" s="1714"/>
      <c r="R533" s="1713"/>
      <c r="S533" s="1531" t="str">
        <f t="shared" ref="S533:S547" si="13">SUBSTITUTE(P533,Q533,R533)</f>
        <v>EXEMPLE</v>
      </c>
      <c r="T533" s="1532" t="str">
        <f t="shared" ref="T533:T547" si="14">TRIM(S533)</f>
        <v>EXEMPLE</v>
      </c>
      <c r="U533" s="1154" t="str">
        <f t="shared" ref="U533:U547" si="15">IF(P533="","",UPPER(LEFT(T533,1))&amp;RIGHT(T533,LEN(T533)-1))</f>
        <v>EXEMPLE</v>
      </c>
      <c r="V533" s="1557"/>
      <c r="Y533" s="831"/>
    </row>
    <row r="534" spans="1:25" ht="21" x14ac:dyDescent="0.25">
      <c r="A534" s="2399"/>
      <c r="B534" s="1069"/>
      <c r="C534" s="1070"/>
      <c r="D534" s="1071"/>
      <c r="E534" s="1572"/>
      <c r="F534" s="1478"/>
      <c r="G534" s="1481">
        <f t="shared" si="10"/>
        <v>0</v>
      </c>
      <c r="H534" s="1479"/>
      <c r="I534" s="1478"/>
      <c r="J534" s="936"/>
      <c r="K534" s="1482">
        <f t="shared" si="11"/>
        <v>0</v>
      </c>
      <c r="L534" s="1484">
        <f>IF(ISTEXT(B534),B534,IF(ISBLANK(B534),0,(B534/M522)*M525))</f>
        <v>0</v>
      </c>
      <c r="M534" s="1480">
        <f t="shared" si="12"/>
        <v>0</v>
      </c>
      <c r="N534" s="1483">
        <f>((G534/M522)*M525)</f>
        <v>0</v>
      </c>
      <c r="O534" s="936"/>
      <c r="P534" s="1530" t="s">
        <v>353</v>
      </c>
      <c r="Q534" s="1714" t="s">
        <v>796</v>
      </c>
      <c r="R534" s="1713"/>
      <c r="S534" s="1534" t="str">
        <f t="shared" si="13"/>
        <v>betterave cuite</v>
      </c>
      <c r="T534" s="1535" t="str">
        <f t="shared" si="14"/>
        <v>betterave cuite</v>
      </c>
      <c r="U534" s="1154" t="str">
        <f t="shared" si="15"/>
        <v>Betterave cuite</v>
      </c>
      <c r="V534" s="1533"/>
      <c r="Y534" s="831"/>
    </row>
    <row r="535" spans="1:25" ht="18.75" customHeight="1" x14ac:dyDescent="0.25">
      <c r="A535" s="2399"/>
      <c r="B535" s="1069"/>
      <c r="C535" s="1070"/>
      <c r="D535" s="1071"/>
      <c r="E535" s="1572"/>
      <c r="F535" s="1478"/>
      <c r="G535" s="1481">
        <f t="shared" si="10"/>
        <v>0</v>
      </c>
      <c r="H535" s="1478"/>
      <c r="I535" s="1478"/>
      <c r="J535" s="936"/>
      <c r="K535" s="1482">
        <f t="shared" si="11"/>
        <v>0</v>
      </c>
      <c r="L535" s="1484">
        <f>IF(ISTEXT(B535),B535,IF(ISBLANK(B535),0,(B535/M522)*M525))</f>
        <v>0</v>
      </c>
      <c r="M535" s="1480">
        <f t="shared" si="12"/>
        <v>0</v>
      </c>
      <c r="N535" s="1483">
        <f>((G535/M522)*M525)</f>
        <v>0</v>
      </c>
      <c r="O535" s="936"/>
      <c r="P535" s="1530" t="s">
        <v>354</v>
      </c>
      <c r="Q535" s="1714" t="s">
        <v>797</v>
      </c>
      <c r="R535" s="1713"/>
      <c r="S535" s="1534" t="str">
        <f t="shared" si="13"/>
        <v>avocat</v>
      </c>
      <c r="T535" s="1535" t="str">
        <f t="shared" si="14"/>
        <v>avocat</v>
      </c>
      <c r="U535" s="1154" t="str">
        <f t="shared" si="15"/>
        <v>Avocat</v>
      </c>
      <c r="V535" s="1533"/>
      <c r="Y535" s="831"/>
    </row>
    <row r="536" spans="1:25" ht="18.75" customHeight="1" x14ac:dyDescent="0.25">
      <c r="A536" s="2399"/>
      <c r="B536" s="1069"/>
      <c r="C536" s="1070"/>
      <c r="D536" s="1071"/>
      <c r="E536" s="1572"/>
      <c r="F536" s="1478"/>
      <c r="G536" s="1481">
        <f t="shared" si="10"/>
        <v>0</v>
      </c>
      <c r="H536" s="1478"/>
      <c r="I536" s="1478"/>
      <c r="J536" s="936"/>
      <c r="K536" s="1482">
        <f t="shared" si="11"/>
        <v>0</v>
      </c>
      <c r="L536" s="1484">
        <f>IF(ISTEXT(B536),B536,IF(ISBLANK(B536),0,(B536/M522)*M525))</f>
        <v>0</v>
      </c>
      <c r="M536" s="1480">
        <f t="shared" si="12"/>
        <v>0</v>
      </c>
      <c r="N536" s="1483">
        <f>((G536/M522)*M525)</f>
        <v>0</v>
      </c>
      <c r="O536" s="936"/>
      <c r="P536" s="1530" t="s">
        <v>356</v>
      </c>
      <c r="Q536" s="1714" t="s">
        <v>798</v>
      </c>
      <c r="R536" s="1713"/>
      <c r="S536" s="1534" t="str">
        <f t="shared" si="13"/>
        <v>thon</v>
      </c>
      <c r="T536" s="1535" t="str">
        <f t="shared" si="14"/>
        <v>thon</v>
      </c>
      <c r="U536" s="1154" t="str">
        <f t="shared" si="15"/>
        <v>Thon</v>
      </c>
      <c r="V536" s="1533"/>
      <c r="Y536" s="831"/>
    </row>
    <row r="537" spans="1:25" ht="18.75" customHeight="1" x14ac:dyDescent="0.25">
      <c r="A537" s="2399"/>
      <c r="B537" s="1069"/>
      <c r="C537" s="1070"/>
      <c r="D537" s="1071">
        <v>20</v>
      </c>
      <c r="E537" s="1572" t="s">
        <v>331</v>
      </c>
      <c r="F537" s="1478"/>
      <c r="G537" s="1481">
        <f t="shared" si="10"/>
        <v>0.02</v>
      </c>
      <c r="H537" s="1478"/>
      <c r="I537" s="1478"/>
      <c r="J537" s="936"/>
      <c r="K537" s="1482" t="str">
        <f t="shared" si="11"/>
        <v>levure de boulanger</v>
      </c>
      <c r="L537" s="1484">
        <f>IF(ISTEXT(B537),B537,IF(ISBLANK(B537),0,(B537/M522)*M525))</f>
        <v>0</v>
      </c>
      <c r="M537" s="1480">
        <f t="shared" si="12"/>
        <v>0</v>
      </c>
      <c r="N537" s="1483">
        <f>((G537/M522)*M525)</f>
        <v>0.04</v>
      </c>
      <c r="O537" s="936"/>
      <c r="P537" s="1530" t="s">
        <v>357</v>
      </c>
      <c r="Q537" s="1714" t="s">
        <v>799</v>
      </c>
      <c r="R537" s="1713"/>
      <c r="S537" s="1534" t="str">
        <f t="shared" si="13"/>
        <v>citron</v>
      </c>
      <c r="T537" s="1535" t="str">
        <f t="shared" si="14"/>
        <v>citron</v>
      </c>
      <c r="U537" s="1154" t="str">
        <f t="shared" si="15"/>
        <v>Citron</v>
      </c>
      <c r="V537" s="1533"/>
      <c r="Y537" s="831"/>
    </row>
    <row r="538" spans="1:25" ht="18.75" customHeight="1" x14ac:dyDescent="0.25">
      <c r="A538" s="2399"/>
      <c r="B538" s="1069"/>
      <c r="C538" s="1070"/>
      <c r="D538" s="1071">
        <v>275</v>
      </c>
      <c r="E538" s="1572" t="s">
        <v>332</v>
      </c>
      <c r="F538" s="1478"/>
      <c r="G538" s="1481">
        <f t="shared" si="10"/>
        <v>0.27500000000000002</v>
      </c>
      <c r="H538" s="1478"/>
      <c r="I538" s="1478"/>
      <c r="J538" s="936"/>
      <c r="K538" s="1482" t="str">
        <f t="shared" si="11"/>
        <v>lait ou eau à 20°C</v>
      </c>
      <c r="L538" s="1484">
        <f>IF(ISTEXT(B538),B538,IF(ISBLANK(B538),0,(B538/M522)*M525))</f>
        <v>0</v>
      </c>
      <c r="M538" s="1480">
        <f t="shared" si="12"/>
        <v>0</v>
      </c>
      <c r="N538" s="1483">
        <f>((G538/M522)*M525)</f>
        <v>0.55000000000000004</v>
      </c>
      <c r="O538" s="936"/>
      <c r="P538" s="1530" t="s">
        <v>358</v>
      </c>
      <c r="Q538" s="1714" t="s">
        <v>800</v>
      </c>
      <c r="R538" s="1713"/>
      <c r="S538" s="1534" t="str">
        <f t="shared" si="13"/>
        <v>vinaigrette</v>
      </c>
      <c r="T538" s="1535" t="str">
        <f t="shared" si="14"/>
        <v>vinaigrette</v>
      </c>
      <c r="U538" s="1154" t="str">
        <f t="shared" si="15"/>
        <v>Vinaigrette</v>
      </c>
      <c r="V538" s="1533"/>
      <c r="Y538" s="831"/>
    </row>
    <row r="539" spans="1:25" ht="18.75" customHeight="1" x14ac:dyDescent="0.25">
      <c r="A539" s="2399"/>
      <c r="B539" s="1069"/>
      <c r="C539" s="1070"/>
      <c r="D539" s="1071">
        <v>200</v>
      </c>
      <c r="E539" s="1572" t="s">
        <v>333</v>
      </c>
      <c r="F539" s="1478"/>
      <c r="G539" s="1481">
        <f t="shared" si="10"/>
        <v>0.2</v>
      </c>
      <c r="H539" s="1479"/>
      <c r="I539" s="1478"/>
      <c r="J539" s="936"/>
      <c r="K539" s="1482" t="str">
        <f t="shared" si="11"/>
        <v>beurre tempéré</v>
      </c>
      <c r="L539" s="1484">
        <f>IF(ISTEXT(B539),B539,IF(ISBLANK(B539),0,(B539/M522)*M525))</f>
        <v>0</v>
      </c>
      <c r="M539" s="1480">
        <f t="shared" si="12"/>
        <v>0</v>
      </c>
      <c r="N539" s="1483">
        <f>((G539/M522)*M525)</f>
        <v>0.4</v>
      </c>
      <c r="O539" s="936"/>
      <c r="P539" s="1530" t="s">
        <v>359</v>
      </c>
      <c r="Q539" s="1714" t="s">
        <v>801</v>
      </c>
      <c r="R539" s="1713"/>
      <c r="S539" s="1534" t="str">
        <f t="shared" si="13"/>
        <v>échalote</v>
      </c>
      <c r="T539" s="1535" t="str">
        <f t="shared" si="14"/>
        <v>échalote</v>
      </c>
      <c r="U539" s="1154" t="str">
        <f t="shared" si="15"/>
        <v>Échalote</v>
      </c>
      <c r="V539" s="1533"/>
      <c r="Y539" s="831"/>
    </row>
    <row r="540" spans="1:25" ht="18.75" customHeight="1" x14ac:dyDescent="0.25">
      <c r="A540" s="2399"/>
      <c r="B540" s="1069">
        <v>2</v>
      </c>
      <c r="C540" s="1070" t="s">
        <v>114</v>
      </c>
      <c r="D540" s="1071">
        <v>50</v>
      </c>
      <c r="E540" s="1572" t="s">
        <v>334</v>
      </c>
      <c r="F540" s="1478"/>
      <c r="G540" s="1481">
        <f t="shared" si="10"/>
        <v>0.1</v>
      </c>
      <c r="H540" s="1479"/>
      <c r="I540" s="1478"/>
      <c r="J540" s="936"/>
      <c r="K540" s="1482" t="str">
        <f t="shared" si="11"/>
        <v>Œufs entiers</v>
      </c>
      <c r="L540" s="1484">
        <f>IF(ISTEXT(B540),B540,IF(ISBLANK(B540),0,(B540/M522)*M525))</f>
        <v>4</v>
      </c>
      <c r="M540" s="1480" t="str">
        <f t="shared" si="12"/>
        <v>œuf</v>
      </c>
      <c r="N540" s="1483">
        <f>((G540/M522)*M525)</f>
        <v>0.2</v>
      </c>
      <c r="O540" s="936"/>
      <c r="P540" s="1530" t="s">
        <v>360</v>
      </c>
      <c r="Q540" s="1714" t="s">
        <v>802</v>
      </c>
      <c r="R540" s="1713"/>
      <c r="S540" s="1534" t="str">
        <f t="shared" si="13"/>
        <v>mayonnaise</v>
      </c>
      <c r="T540" s="1535" t="str">
        <f t="shared" si="14"/>
        <v>mayonnaise</v>
      </c>
      <c r="U540" s="1154" t="str">
        <f t="shared" si="15"/>
        <v>Mayonnaise</v>
      </c>
      <c r="V540" s="1533"/>
      <c r="Y540" s="831"/>
    </row>
    <row r="541" spans="1:25" ht="18.75" customHeight="1" x14ac:dyDescent="0.25">
      <c r="A541" s="2399"/>
      <c r="B541" s="1069"/>
      <c r="C541" s="1070"/>
      <c r="D541" s="1071"/>
      <c r="E541" s="1572"/>
      <c r="F541" s="1478"/>
      <c r="G541" s="1481">
        <f t="shared" si="10"/>
        <v>0</v>
      </c>
      <c r="H541" s="1479"/>
      <c r="I541" s="1478"/>
      <c r="J541" s="936"/>
      <c r="K541" s="1482">
        <f t="shared" si="11"/>
        <v>0</v>
      </c>
      <c r="L541" s="1484">
        <f>IF(ISTEXT(B541),B541,IF(ISBLANK(B541),0,(B541/M522)*M525))</f>
        <v>0</v>
      </c>
      <c r="M541" s="1480">
        <f t="shared" si="12"/>
        <v>0</v>
      </c>
      <c r="N541" s="1483">
        <f>((G541/M522)*M525)</f>
        <v>0</v>
      </c>
      <c r="O541" s="936"/>
      <c r="P541" s="1530" t="s">
        <v>361</v>
      </c>
      <c r="Q541" s="1714" t="s">
        <v>803</v>
      </c>
      <c r="R541" s="1713"/>
      <c r="S541" s="1534" t="str">
        <f t="shared" si="13"/>
        <v>Sel</v>
      </c>
      <c r="T541" s="1535" t="str">
        <f t="shared" si="14"/>
        <v>Sel</v>
      </c>
      <c r="U541" s="1154" t="str">
        <f t="shared" si="15"/>
        <v>Sel</v>
      </c>
      <c r="V541" s="1533"/>
      <c r="Y541" s="831"/>
    </row>
    <row r="542" spans="1:25" ht="21" x14ac:dyDescent="0.25">
      <c r="A542" s="2399"/>
      <c r="B542" s="1069"/>
      <c r="C542" s="1070"/>
      <c r="D542" s="1071"/>
      <c r="E542" s="1572"/>
      <c r="F542" s="1478"/>
      <c r="G542" s="1481">
        <f t="shared" si="10"/>
        <v>0</v>
      </c>
      <c r="H542" s="1479"/>
      <c r="I542" s="1478"/>
      <c r="J542" s="936"/>
      <c r="K542" s="1482">
        <f t="shared" si="11"/>
        <v>0</v>
      </c>
      <c r="L542" s="1484">
        <f>IF(ISTEXT(B542),B542,IF(ISBLANK(B542),0,(B542/M522)*M525))</f>
        <v>0</v>
      </c>
      <c r="M542" s="1480">
        <f t="shared" si="12"/>
        <v>0</v>
      </c>
      <c r="N542" s="1483">
        <f>((G542/M522)*M525)</f>
        <v>0</v>
      </c>
      <c r="O542" s="936"/>
      <c r="P542" s="1530" t="s">
        <v>318</v>
      </c>
      <c r="Q542" s="1714"/>
      <c r="R542" s="1713"/>
      <c r="S542" s="1534" t="str">
        <f t="shared" si="13"/>
        <v>poivre</v>
      </c>
      <c r="T542" s="1535" t="str">
        <f t="shared" si="14"/>
        <v>poivre</v>
      </c>
      <c r="U542" s="1154" t="str">
        <f t="shared" si="15"/>
        <v>Poivre</v>
      </c>
      <c r="V542" s="1533"/>
      <c r="Y542" s="831"/>
    </row>
    <row r="543" spans="1:25" ht="21" x14ac:dyDescent="0.25">
      <c r="A543" s="2399"/>
      <c r="B543" s="1069"/>
      <c r="C543" s="1070"/>
      <c r="D543" s="1071"/>
      <c r="E543" s="1572"/>
      <c r="F543" s="1478"/>
      <c r="G543" s="1481">
        <f t="shared" si="10"/>
        <v>0</v>
      </c>
      <c r="H543" s="1479"/>
      <c r="I543" s="1478"/>
      <c r="J543" s="936"/>
      <c r="K543" s="1482">
        <f t="shared" si="11"/>
        <v>0</v>
      </c>
      <c r="L543" s="1484">
        <f>IF(ISTEXT(B543),B543,IF(ISBLANK(B543),0,(B543/M522)*M525))</f>
        <v>0</v>
      </c>
      <c r="M543" s="1480">
        <f t="shared" si="12"/>
        <v>0</v>
      </c>
      <c r="N543" s="1483">
        <f>((G543/M522)*M525)</f>
        <v>0</v>
      </c>
      <c r="O543" s="936"/>
      <c r="P543" s="1530" t="s">
        <v>362</v>
      </c>
      <c r="Q543" s="1714" t="s">
        <v>804</v>
      </c>
      <c r="R543" s="1713"/>
      <c r="S543" s="1534" t="str">
        <f t="shared" si="13"/>
        <v>fromage</v>
      </c>
      <c r="T543" s="1535" t="str">
        <f t="shared" si="14"/>
        <v>fromage</v>
      </c>
      <c r="U543" s="1154" t="str">
        <f t="shared" si="15"/>
        <v>Fromage</v>
      </c>
      <c r="V543" s="1533"/>
      <c r="Y543" s="831"/>
    </row>
    <row r="544" spans="1:25" ht="21" x14ac:dyDescent="0.25">
      <c r="A544" s="2399"/>
      <c r="B544" s="1069"/>
      <c r="C544" s="1070"/>
      <c r="D544" s="1071"/>
      <c r="E544" s="1572"/>
      <c r="F544" s="1478"/>
      <c r="G544" s="1481">
        <f t="shared" si="10"/>
        <v>0</v>
      </c>
      <c r="H544" s="1479"/>
      <c r="I544" s="1478"/>
      <c r="J544" s="936"/>
      <c r="K544" s="1482">
        <f t="shared" si="11"/>
        <v>0</v>
      </c>
      <c r="L544" s="1484">
        <f>IF(ISTEXT(B544),B544,IF(ISBLANK(B544),0,(B544/M522)*M525))</f>
        <v>0</v>
      </c>
      <c r="M544" s="1480">
        <f t="shared" si="12"/>
        <v>0</v>
      </c>
      <c r="N544" s="1483">
        <f>((G544/M522)*M525)</f>
        <v>0</v>
      </c>
      <c r="O544" s="936"/>
      <c r="P544" s="1530" t="s">
        <v>363</v>
      </c>
      <c r="Q544" s="1714"/>
      <c r="R544" s="1713"/>
      <c r="S544" s="1534" t="str">
        <f t="shared" si="13"/>
        <v>blanc nature</v>
      </c>
      <c r="T544" s="1535" t="str">
        <f t="shared" si="14"/>
        <v>blanc nature</v>
      </c>
      <c r="U544" s="1154" t="str">
        <f t="shared" si="15"/>
        <v>Blanc nature</v>
      </c>
      <c r="V544" s="1533"/>
      <c r="Y544" s="831"/>
    </row>
    <row r="545" spans="1:25" ht="18.75" customHeight="1" x14ac:dyDescent="0.25">
      <c r="A545" s="2399"/>
      <c r="B545" s="1069"/>
      <c r="C545" s="1070"/>
      <c r="D545" s="1071"/>
      <c r="E545" s="1572"/>
      <c r="F545" s="1478"/>
      <c r="G545" s="1481">
        <f t="shared" si="10"/>
        <v>0</v>
      </c>
      <c r="H545" s="1479"/>
      <c r="I545" s="1478"/>
      <c r="J545" s="936"/>
      <c r="K545" s="1482">
        <f t="shared" si="11"/>
        <v>0</v>
      </c>
      <c r="L545" s="1484">
        <f>IF(ISTEXT(B545),B545,IF(ISBLANK(B545),0,(B545/M522)*M525))</f>
        <v>0</v>
      </c>
      <c r="M545" s="1480">
        <f t="shared" si="12"/>
        <v>0</v>
      </c>
      <c r="N545" s="1483">
        <f>((G545/M522)*M525)</f>
        <v>0</v>
      </c>
      <c r="O545" s="936"/>
      <c r="P545" s="1530" t="s">
        <v>805</v>
      </c>
      <c r="Q545" s="1714" t="s">
        <v>804</v>
      </c>
      <c r="R545" s="1713"/>
      <c r="S545" s="1534" t="str">
        <f t="shared" si="13"/>
        <v>crème fraîche</v>
      </c>
      <c r="T545" s="1535" t="str">
        <f t="shared" si="14"/>
        <v>crème fraîche</v>
      </c>
      <c r="U545" s="1154" t="str">
        <f t="shared" si="15"/>
        <v>Crème fraîche</v>
      </c>
      <c r="V545" s="1533"/>
      <c r="Y545" s="831"/>
    </row>
    <row r="546" spans="1:25" ht="21" x14ac:dyDescent="0.25">
      <c r="A546" s="2399"/>
      <c r="B546" s="1069"/>
      <c r="C546" s="1070"/>
      <c r="D546" s="1071"/>
      <c r="E546" s="1572"/>
      <c r="F546" s="1478"/>
      <c r="G546" s="1481">
        <f t="shared" si="10"/>
        <v>0</v>
      </c>
      <c r="H546" s="1479"/>
      <c r="I546" s="1478"/>
      <c r="J546" s="936"/>
      <c r="K546" s="1482">
        <f t="shared" si="11"/>
        <v>0</v>
      </c>
      <c r="L546" s="1484">
        <f>IF(ISTEXT(B546),B546,IF(ISBLANK(B546),0,(B546/M522)*M525))</f>
        <v>0</v>
      </c>
      <c r="M546" s="1480">
        <f t="shared" si="12"/>
        <v>0</v>
      </c>
      <c r="N546" s="1483">
        <f>((G546/M522)*M525)</f>
        <v>0</v>
      </c>
      <c r="O546" s="936"/>
      <c r="P546" s="1530"/>
      <c r="Q546" s="1714"/>
      <c r="R546" s="1713"/>
      <c r="S546" s="1534" t="str">
        <f t="shared" si="13"/>
        <v/>
      </c>
      <c r="T546" s="1535" t="str">
        <f t="shared" si="14"/>
        <v/>
      </c>
      <c r="U546" s="1154" t="str">
        <f t="shared" si="15"/>
        <v/>
      </c>
      <c r="V546" s="1533"/>
      <c r="Y546" s="831"/>
    </row>
    <row r="547" spans="1:25" ht="21" x14ac:dyDescent="0.25">
      <c r="A547" s="2399"/>
      <c r="B547" s="1069"/>
      <c r="C547" s="1070"/>
      <c r="D547" s="1071"/>
      <c r="E547" s="1572"/>
      <c r="F547" s="1478"/>
      <c r="G547" s="1481">
        <f t="shared" si="10"/>
        <v>0</v>
      </c>
      <c r="H547" s="1479"/>
      <c r="I547" s="1478"/>
      <c r="J547" s="936"/>
      <c r="K547" s="1482">
        <f t="shared" si="11"/>
        <v>0</v>
      </c>
      <c r="L547" s="1484">
        <f>IF(ISTEXT(B547),B547,IF(ISBLANK(B547),0,(B547/M522)*M525))</f>
        <v>0</v>
      </c>
      <c r="M547" s="1480">
        <f t="shared" si="12"/>
        <v>0</v>
      </c>
      <c r="N547" s="1483">
        <f>((G547/M522)*M525)</f>
        <v>0</v>
      </c>
      <c r="O547" s="936"/>
      <c r="P547" s="1530"/>
      <c r="Q547" s="1714"/>
      <c r="R547" s="1713"/>
      <c r="S547" s="1534" t="str">
        <f t="shared" si="13"/>
        <v/>
      </c>
      <c r="T547" s="1535" t="str">
        <f t="shared" si="14"/>
        <v/>
      </c>
      <c r="U547" s="1154" t="str">
        <f t="shared" si="15"/>
        <v/>
      </c>
      <c r="V547" s="1533"/>
      <c r="Y547" s="831"/>
    </row>
    <row r="548" spans="1:25" ht="21" x14ac:dyDescent="0.25">
      <c r="A548" s="2399"/>
      <c r="B548" s="1069"/>
      <c r="C548" s="1070"/>
      <c r="D548" s="1071"/>
      <c r="E548" s="1572"/>
      <c r="F548" s="1478"/>
      <c r="G548" s="1481">
        <f t="shared" si="10"/>
        <v>0</v>
      </c>
      <c r="H548" s="1479"/>
      <c r="I548" s="1478"/>
      <c r="J548" s="936"/>
      <c r="K548" s="1482">
        <f t="shared" si="11"/>
        <v>0</v>
      </c>
      <c r="L548" s="1484">
        <f>IF(ISTEXT(B548),B548,IF(ISBLANK(B548),0,(B548/M522)*M525))</f>
        <v>0</v>
      </c>
      <c r="M548" s="1480">
        <f t="shared" si="12"/>
        <v>0</v>
      </c>
      <c r="N548" s="1483">
        <f>((G548/M522)*M525)</f>
        <v>0</v>
      </c>
      <c r="O548" s="936"/>
      <c r="P548" s="1530"/>
      <c r="Q548" s="1723"/>
      <c r="R548" s="1724"/>
      <c r="S548" s="1534" t="str">
        <f t="shared" ref="S548:S572" si="16">SUBSTITUTE(P548,Q548,R548)</f>
        <v/>
      </c>
      <c r="T548" s="1535" t="str">
        <f t="shared" ref="T548:T572" si="17">TRIM(S548)</f>
        <v/>
      </c>
      <c r="U548" s="1154" t="str">
        <f t="shared" ref="U548:U572" si="18">IF(P548="","",UPPER(LEFT(T548,1))&amp;RIGHT(T548,LEN(T548)-1))</f>
        <v/>
      </c>
      <c r="V548" s="1533"/>
      <c r="Y548" s="831"/>
    </row>
    <row r="549" spans="1:25" ht="18.75" customHeight="1" x14ac:dyDescent="0.25">
      <c r="A549" s="2399"/>
      <c r="B549" s="1069"/>
      <c r="C549" s="1070"/>
      <c r="D549" s="1071"/>
      <c r="E549" s="1572"/>
      <c r="F549" s="1478"/>
      <c r="G549" s="1481">
        <f t="shared" si="10"/>
        <v>0</v>
      </c>
      <c r="H549" s="1479"/>
      <c r="I549" s="1478"/>
      <c r="J549" s="936"/>
      <c r="K549" s="1482">
        <f t="shared" si="11"/>
        <v>0</v>
      </c>
      <c r="L549" s="1484">
        <f>IF(ISTEXT(B549),B549,IF(ISBLANK(B549),0,(B549/M522)*M525))</f>
        <v>0</v>
      </c>
      <c r="M549" s="1480">
        <f t="shared" si="12"/>
        <v>0</v>
      </c>
      <c r="N549" s="1483">
        <f>((G549/M522)*M525)</f>
        <v>0</v>
      </c>
      <c r="O549" s="936"/>
      <c r="P549" s="1530"/>
      <c r="Q549" s="1723"/>
      <c r="R549" s="1724"/>
      <c r="S549" s="1534" t="str">
        <f t="shared" si="16"/>
        <v/>
      </c>
      <c r="T549" s="1535" t="str">
        <f t="shared" si="17"/>
        <v/>
      </c>
      <c r="U549" s="1154" t="str">
        <f t="shared" si="18"/>
        <v/>
      </c>
      <c r="V549" s="1533"/>
      <c r="Y549" s="831"/>
    </row>
    <row r="550" spans="1:25" ht="18.75" customHeight="1" x14ac:dyDescent="0.25">
      <c r="A550" s="2399"/>
      <c r="B550" s="1069"/>
      <c r="C550" s="1070"/>
      <c r="D550" s="1071"/>
      <c r="E550" s="1572"/>
      <c r="F550" s="1478"/>
      <c r="G550" s="1481">
        <f t="shared" si="10"/>
        <v>0</v>
      </c>
      <c r="H550" s="1479"/>
      <c r="I550" s="1478"/>
      <c r="J550" s="936"/>
      <c r="K550" s="1482">
        <f t="shared" si="11"/>
        <v>0</v>
      </c>
      <c r="L550" s="1484">
        <f>IF(ISTEXT(B550),B550,IF(ISBLANK(B550),0,(B550/M522)*M525))</f>
        <v>0</v>
      </c>
      <c r="M550" s="1480">
        <f t="shared" si="12"/>
        <v>0</v>
      </c>
      <c r="N550" s="1483">
        <f>((G550/M522)*M525)</f>
        <v>0</v>
      </c>
      <c r="O550" s="936"/>
      <c r="P550" s="1530"/>
      <c r="Q550" s="1723"/>
      <c r="R550" s="1724"/>
      <c r="S550" s="1534" t="str">
        <f t="shared" si="16"/>
        <v/>
      </c>
      <c r="T550" s="1535" t="str">
        <f t="shared" si="17"/>
        <v/>
      </c>
      <c r="U550" s="1154" t="str">
        <f t="shared" si="18"/>
        <v/>
      </c>
      <c r="V550" s="1533"/>
      <c r="Y550" s="831"/>
    </row>
    <row r="551" spans="1:25" ht="18.75" customHeight="1" x14ac:dyDescent="0.25">
      <c r="A551" s="2399"/>
      <c r="B551" s="1069"/>
      <c r="C551" s="1070"/>
      <c r="D551" s="1071"/>
      <c r="E551" s="1572"/>
      <c r="F551" s="1478"/>
      <c r="G551" s="1481">
        <f t="shared" si="10"/>
        <v>0</v>
      </c>
      <c r="H551" s="1479"/>
      <c r="I551" s="1478"/>
      <c r="J551" s="936"/>
      <c r="K551" s="1482">
        <f t="shared" si="11"/>
        <v>0</v>
      </c>
      <c r="L551" s="1484">
        <f>IF(ISTEXT(B551),B551,IF(ISBLANK(B551),0,(B551/M522)*M525))</f>
        <v>0</v>
      </c>
      <c r="M551" s="1480">
        <f t="shared" si="12"/>
        <v>0</v>
      </c>
      <c r="N551" s="1483">
        <f>((G551/M522)*M525)</f>
        <v>0</v>
      </c>
      <c r="O551" s="936"/>
      <c r="P551" s="1530"/>
      <c r="Q551" s="1723"/>
      <c r="R551" s="1724"/>
      <c r="S551" s="1534" t="str">
        <f t="shared" si="16"/>
        <v/>
      </c>
      <c r="T551" s="1535" t="str">
        <f t="shared" si="17"/>
        <v/>
      </c>
      <c r="U551" s="1154" t="str">
        <f t="shared" si="18"/>
        <v/>
      </c>
      <c r="V551" s="1533"/>
      <c r="Y551" s="831"/>
    </row>
    <row r="552" spans="1:25" ht="18.75" customHeight="1" x14ac:dyDescent="0.25">
      <c r="A552" s="2399"/>
      <c r="B552" s="1069"/>
      <c r="C552" s="1070"/>
      <c r="D552" s="1071"/>
      <c r="E552" s="1572"/>
      <c r="F552" s="1478"/>
      <c r="G552" s="1481">
        <f t="shared" si="10"/>
        <v>0</v>
      </c>
      <c r="H552" s="1479"/>
      <c r="I552" s="1478"/>
      <c r="J552" s="936"/>
      <c r="K552" s="1482">
        <f t="shared" si="11"/>
        <v>0</v>
      </c>
      <c r="L552" s="1484">
        <f>IF(ISTEXT(B552),B552,IF(ISBLANK(B552),0,(B552/M522)*M525))</f>
        <v>0</v>
      </c>
      <c r="M552" s="1480">
        <f t="shared" si="12"/>
        <v>0</v>
      </c>
      <c r="N552" s="1483">
        <f>((G552/M522)*M525)</f>
        <v>0</v>
      </c>
      <c r="O552" s="936"/>
      <c r="P552" s="1530"/>
      <c r="Q552" s="1723"/>
      <c r="R552" s="1724"/>
      <c r="S552" s="1534" t="str">
        <f t="shared" si="16"/>
        <v/>
      </c>
      <c r="T552" s="1535" t="str">
        <f t="shared" si="17"/>
        <v/>
      </c>
      <c r="U552" s="1154" t="str">
        <f t="shared" si="18"/>
        <v/>
      </c>
      <c r="V552" s="1533"/>
      <c r="Y552" s="831"/>
    </row>
    <row r="553" spans="1:25" ht="21" x14ac:dyDescent="0.25">
      <c r="A553" s="2399"/>
      <c r="B553" s="1069"/>
      <c r="C553" s="1070"/>
      <c r="D553" s="1071"/>
      <c r="E553" s="1572"/>
      <c r="F553" s="1478"/>
      <c r="G553" s="1481">
        <f t="shared" si="10"/>
        <v>0</v>
      </c>
      <c r="H553" s="1479"/>
      <c r="I553" s="1478"/>
      <c r="J553" s="936"/>
      <c r="K553" s="1482">
        <f t="shared" si="11"/>
        <v>0</v>
      </c>
      <c r="L553" s="1484">
        <f>IF(ISTEXT(B553),B553,IF(ISBLANK(B553),0,(B553/M522)*M525))</f>
        <v>0</v>
      </c>
      <c r="M553" s="1480">
        <f t="shared" si="12"/>
        <v>0</v>
      </c>
      <c r="N553" s="1483">
        <f>((G553/M522)*M525)</f>
        <v>0</v>
      </c>
      <c r="O553" s="936"/>
      <c r="P553" s="1530"/>
      <c r="Q553" s="1723"/>
      <c r="R553" s="1724"/>
      <c r="S553" s="1534" t="str">
        <f t="shared" si="16"/>
        <v/>
      </c>
      <c r="T553" s="1535" t="str">
        <f t="shared" si="17"/>
        <v/>
      </c>
      <c r="U553" s="1154" t="str">
        <f t="shared" si="18"/>
        <v/>
      </c>
      <c r="V553" s="1533"/>
      <c r="Y553" s="831"/>
    </row>
    <row r="554" spans="1:25" ht="21" x14ac:dyDescent="0.25">
      <c r="A554" s="2399"/>
      <c r="B554" s="1069"/>
      <c r="C554" s="1070"/>
      <c r="D554" s="1071"/>
      <c r="E554" s="1572"/>
      <c r="F554" s="1478"/>
      <c r="G554" s="1481">
        <f t="shared" si="10"/>
        <v>0</v>
      </c>
      <c r="H554" s="1479"/>
      <c r="I554" s="1478"/>
      <c r="J554" s="936"/>
      <c r="K554" s="1482">
        <f t="shared" si="11"/>
        <v>0</v>
      </c>
      <c r="L554" s="1484">
        <f>IF(ISTEXT(B554),B554,IF(ISBLANK(B554),0,(B554/M522)*M525))</f>
        <v>0</v>
      </c>
      <c r="M554" s="1480">
        <f t="shared" si="12"/>
        <v>0</v>
      </c>
      <c r="N554" s="1483">
        <f>((G554/M522)*M525)</f>
        <v>0</v>
      </c>
      <c r="O554" s="936"/>
      <c r="P554" s="1530"/>
      <c r="Q554" s="1723"/>
      <c r="R554" s="1724"/>
      <c r="S554" s="1534" t="str">
        <f t="shared" si="16"/>
        <v/>
      </c>
      <c r="T554" s="1535" t="str">
        <f t="shared" si="17"/>
        <v/>
      </c>
      <c r="U554" s="1154" t="str">
        <f t="shared" si="18"/>
        <v/>
      </c>
      <c r="V554" s="1533"/>
      <c r="Y554" s="831"/>
    </row>
    <row r="555" spans="1:25" ht="21" x14ac:dyDescent="0.25">
      <c r="A555" s="2399"/>
      <c r="B555" s="1069"/>
      <c r="C555" s="1070"/>
      <c r="D555" s="1071"/>
      <c r="E555" s="1573"/>
      <c r="F555" s="1478"/>
      <c r="G555" s="1481">
        <f t="shared" si="10"/>
        <v>0</v>
      </c>
      <c r="H555" s="1479"/>
      <c r="I555" s="1478"/>
      <c r="J555" s="936"/>
      <c r="K555" s="1482">
        <f t="shared" si="11"/>
        <v>0</v>
      </c>
      <c r="L555" s="1484">
        <f>IF(ISTEXT(B555),B555,IF(ISBLANK(B555),0,(B555/M522)*M525))</f>
        <v>0</v>
      </c>
      <c r="M555" s="1480">
        <f t="shared" si="12"/>
        <v>0</v>
      </c>
      <c r="N555" s="1483">
        <f>((G555/M522)*M525)</f>
        <v>0</v>
      </c>
      <c r="O555" s="936"/>
      <c r="P555" s="1530"/>
      <c r="Q555" s="1723"/>
      <c r="R555" s="1724"/>
      <c r="S555" s="1534" t="str">
        <f t="shared" si="16"/>
        <v/>
      </c>
      <c r="T555" s="1535" t="str">
        <f t="shared" si="17"/>
        <v/>
      </c>
      <c r="U555" s="1154" t="str">
        <f t="shared" si="18"/>
        <v/>
      </c>
      <c r="V555" s="1533"/>
      <c r="Y555" s="831"/>
    </row>
    <row r="556" spans="1:25" ht="18.75" customHeight="1" x14ac:dyDescent="0.25">
      <c r="A556" s="2399"/>
      <c r="B556" s="1069"/>
      <c r="C556" s="1070"/>
      <c r="D556" s="1071"/>
      <c r="E556" s="1573"/>
      <c r="F556" s="1478"/>
      <c r="G556" s="1481">
        <f t="shared" si="10"/>
        <v>0</v>
      </c>
      <c r="H556" s="1479"/>
      <c r="I556" s="1478"/>
      <c r="J556" s="936"/>
      <c r="K556" s="1482">
        <f t="shared" si="11"/>
        <v>0</v>
      </c>
      <c r="L556" s="1484">
        <f>IF(ISTEXT(B556),B556,IF(ISBLANK(B556),0,(B556/M522)*M525))</f>
        <v>0</v>
      </c>
      <c r="M556" s="1480">
        <f t="shared" si="12"/>
        <v>0</v>
      </c>
      <c r="N556" s="1483">
        <f>((G556/M522)*M525)</f>
        <v>0</v>
      </c>
      <c r="O556" s="936"/>
      <c r="P556" s="1530"/>
      <c r="Q556" s="1723"/>
      <c r="R556" s="1724"/>
      <c r="S556" s="1534" t="str">
        <f t="shared" si="16"/>
        <v/>
      </c>
      <c r="T556" s="1535" t="str">
        <f t="shared" si="17"/>
        <v/>
      </c>
      <c r="U556" s="1154" t="str">
        <f t="shared" si="18"/>
        <v/>
      </c>
      <c r="V556" s="1533"/>
      <c r="Y556" s="831"/>
    </row>
    <row r="557" spans="1:25" ht="24.75" customHeight="1" x14ac:dyDescent="0.25">
      <c r="A557" s="2399"/>
      <c r="B557" s="1069"/>
      <c r="C557" s="1070"/>
      <c r="D557" s="1071"/>
      <c r="E557" s="1573"/>
      <c r="F557" s="1478"/>
      <c r="G557" s="1481">
        <f t="shared" si="10"/>
        <v>0</v>
      </c>
      <c r="H557" s="1479"/>
      <c r="I557" s="1478"/>
      <c r="J557" s="936"/>
      <c r="K557" s="1482">
        <f t="shared" si="11"/>
        <v>0</v>
      </c>
      <c r="L557" s="1484">
        <f>IF(ISTEXT(B557),B557,IF(ISBLANK(B557),0,(B557/M522)*M525))</f>
        <v>0</v>
      </c>
      <c r="M557" s="1480">
        <f t="shared" si="12"/>
        <v>0</v>
      </c>
      <c r="N557" s="1483">
        <f>((G557/M522)*M525)</f>
        <v>0</v>
      </c>
      <c r="O557" s="936"/>
      <c r="P557" s="1530"/>
      <c r="Q557" s="1723"/>
      <c r="R557" s="1724"/>
      <c r="S557" s="1534" t="str">
        <f t="shared" si="16"/>
        <v/>
      </c>
      <c r="T557" s="1535" t="str">
        <f t="shared" si="17"/>
        <v/>
      </c>
      <c r="U557" s="1154" t="str">
        <f t="shared" si="18"/>
        <v/>
      </c>
      <c r="V557" s="1533"/>
      <c r="Y557" s="831"/>
    </row>
    <row r="558" spans="1:25" ht="18.75" customHeight="1" x14ac:dyDescent="0.25">
      <c r="A558" s="2399"/>
      <c r="B558" s="1069"/>
      <c r="C558" s="1070"/>
      <c r="D558" s="1071"/>
      <c r="E558" s="1573"/>
      <c r="F558" s="1478"/>
      <c r="G558" s="1481">
        <f t="shared" si="10"/>
        <v>0</v>
      </c>
      <c r="H558" s="1479"/>
      <c r="I558" s="1478"/>
      <c r="J558" s="936"/>
      <c r="K558" s="1482">
        <f t="shared" si="11"/>
        <v>0</v>
      </c>
      <c r="L558" s="1484">
        <f>IF(ISTEXT(B558),B558,IF(ISBLANK(B558),0,(B558/M522)*M525))</f>
        <v>0</v>
      </c>
      <c r="M558" s="1480">
        <f t="shared" si="12"/>
        <v>0</v>
      </c>
      <c r="N558" s="1483">
        <f>((G558/M522)*M525)</f>
        <v>0</v>
      </c>
      <c r="O558" s="936"/>
      <c r="P558" s="1530"/>
      <c r="Q558" s="1723"/>
      <c r="R558" s="1724"/>
      <c r="S558" s="1534" t="str">
        <f t="shared" si="16"/>
        <v/>
      </c>
      <c r="T558" s="1535" t="str">
        <f t="shared" si="17"/>
        <v/>
      </c>
      <c r="U558" s="1154" t="str">
        <f t="shared" si="18"/>
        <v/>
      </c>
      <c r="V558" s="1533"/>
      <c r="Y558" s="831"/>
    </row>
    <row r="559" spans="1:25" ht="18.75" customHeight="1" x14ac:dyDescent="0.25">
      <c r="A559" s="2399"/>
      <c r="B559" s="1069"/>
      <c r="C559" s="1070"/>
      <c r="D559" s="1071"/>
      <c r="E559" s="1573"/>
      <c r="F559" s="1478"/>
      <c r="G559" s="1481">
        <f t="shared" si="10"/>
        <v>0</v>
      </c>
      <c r="H559" s="1479"/>
      <c r="I559" s="1478"/>
      <c r="J559" s="936"/>
      <c r="K559" s="1482">
        <f t="shared" si="11"/>
        <v>0</v>
      </c>
      <c r="L559" s="1484">
        <f>IF(ISTEXT(B559),B559,IF(ISBLANK(B559),0,(B559/M522)*M525))</f>
        <v>0</v>
      </c>
      <c r="M559" s="1480">
        <f t="shared" si="12"/>
        <v>0</v>
      </c>
      <c r="N559" s="1483">
        <f>((G559/M522)*M525)</f>
        <v>0</v>
      </c>
      <c r="O559" s="936"/>
      <c r="P559" s="1530"/>
      <c r="Q559" s="1723"/>
      <c r="R559" s="1724"/>
      <c r="S559" s="1534" t="str">
        <f t="shared" si="16"/>
        <v/>
      </c>
      <c r="T559" s="1535" t="str">
        <f t="shared" si="17"/>
        <v/>
      </c>
      <c r="U559" s="1154" t="str">
        <f t="shared" si="18"/>
        <v/>
      </c>
      <c r="V559" s="1533"/>
      <c r="Y559" s="831"/>
    </row>
    <row r="560" spans="1:25" ht="21" customHeight="1" x14ac:dyDescent="0.25">
      <c r="A560" s="2399"/>
      <c r="B560" s="1069"/>
      <c r="C560" s="1070"/>
      <c r="D560" s="1071"/>
      <c r="E560" s="1573"/>
      <c r="F560" s="1478"/>
      <c r="G560" s="1481">
        <f t="shared" si="10"/>
        <v>0</v>
      </c>
      <c r="H560" s="1479"/>
      <c r="I560" s="1478"/>
      <c r="J560" s="936"/>
      <c r="K560" s="1482">
        <f t="shared" si="11"/>
        <v>0</v>
      </c>
      <c r="L560" s="1484">
        <f>IF(ISTEXT(B560),B560,IF(ISBLANK(B560),0,(B560/M522)*M525))</f>
        <v>0</v>
      </c>
      <c r="M560" s="1480">
        <f t="shared" si="12"/>
        <v>0</v>
      </c>
      <c r="N560" s="1483">
        <f>((G560/M522)*M525)</f>
        <v>0</v>
      </c>
      <c r="O560" s="936"/>
      <c r="P560" s="1530"/>
      <c r="Q560" s="1723"/>
      <c r="R560" s="1724"/>
      <c r="S560" s="1534" t="str">
        <f t="shared" si="16"/>
        <v/>
      </c>
      <c r="T560" s="1535" t="str">
        <f t="shared" si="17"/>
        <v/>
      </c>
      <c r="U560" s="1154" t="str">
        <f t="shared" si="18"/>
        <v/>
      </c>
      <c r="V560" s="1533"/>
      <c r="Y560" s="831"/>
    </row>
    <row r="561" spans="1:25" ht="21" customHeight="1" x14ac:dyDescent="0.25">
      <c r="A561" s="2399"/>
      <c r="B561" s="1069"/>
      <c r="C561" s="1070"/>
      <c r="D561" s="1071"/>
      <c r="E561" s="1573"/>
      <c r="F561" s="1478"/>
      <c r="G561" s="1481">
        <f t="shared" si="10"/>
        <v>0</v>
      </c>
      <c r="H561" s="1479"/>
      <c r="I561" s="1478"/>
      <c r="J561" s="936"/>
      <c r="K561" s="1482">
        <f t="shared" si="11"/>
        <v>0</v>
      </c>
      <c r="L561" s="1484">
        <f>IF(ISTEXT(B561),B561,IF(ISBLANK(B561),0,(B561/M522)*M525))</f>
        <v>0</v>
      </c>
      <c r="M561" s="1480">
        <f t="shared" si="12"/>
        <v>0</v>
      </c>
      <c r="N561" s="1483">
        <f>((G561/M522)*M525)</f>
        <v>0</v>
      </c>
      <c r="O561" s="994"/>
      <c r="P561" s="1530"/>
      <c r="Q561" s="1723"/>
      <c r="R561" s="1724"/>
      <c r="S561" s="1534" t="str">
        <f t="shared" si="16"/>
        <v/>
      </c>
      <c r="T561" s="1535" t="str">
        <f t="shared" si="17"/>
        <v/>
      </c>
      <c r="U561" s="1154" t="str">
        <f t="shared" si="18"/>
        <v/>
      </c>
      <c r="V561" s="1533"/>
      <c r="Y561" s="831"/>
    </row>
    <row r="562" spans="1:25" ht="21" customHeight="1" x14ac:dyDescent="0.25">
      <c r="A562" s="2399"/>
      <c r="B562" s="1069"/>
      <c r="C562" s="1070"/>
      <c r="D562" s="1071"/>
      <c r="E562" s="1573"/>
      <c r="F562" s="1478"/>
      <c r="G562" s="1481">
        <f t="shared" si="10"/>
        <v>0</v>
      </c>
      <c r="H562" s="1479"/>
      <c r="I562" s="1478"/>
      <c r="J562" s="936"/>
      <c r="K562" s="1482">
        <f t="shared" si="11"/>
        <v>0</v>
      </c>
      <c r="L562" s="1484">
        <f>IF(ISTEXT(B562),B562,IF(ISBLANK(B562),0,(B562/M522)*M525))</f>
        <v>0</v>
      </c>
      <c r="M562" s="1480">
        <f t="shared" si="12"/>
        <v>0</v>
      </c>
      <c r="N562" s="1483">
        <f>((G562/M522)*M525)</f>
        <v>0</v>
      </c>
      <c r="O562" s="994"/>
      <c r="P562" s="1530"/>
      <c r="Q562" s="1723"/>
      <c r="R562" s="1724"/>
      <c r="S562" s="1534" t="str">
        <f t="shared" si="16"/>
        <v/>
      </c>
      <c r="T562" s="1535" t="str">
        <f t="shared" si="17"/>
        <v/>
      </c>
      <c r="U562" s="1154" t="str">
        <f t="shared" si="18"/>
        <v/>
      </c>
      <c r="V562" s="1533"/>
      <c r="Y562" s="831"/>
    </row>
    <row r="563" spans="1:25" ht="21" x14ac:dyDescent="0.25">
      <c r="A563" s="2399"/>
      <c r="B563" s="1069"/>
      <c r="C563" s="1070"/>
      <c r="D563" s="1071"/>
      <c r="E563" s="1573"/>
      <c r="F563" s="1478"/>
      <c r="G563" s="1481">
        <f t="shared" si="10"/>
        <v>0</v>
      </c>
      <c r="H563" s="1479"/>
      <c r="I563" s="1478"/>
      <c r="J563" s="936"/>
      <c r="K563" s="1482">
        <f t="shared" si="11"/>
        <v>0</v>
      </c>
      <c r="L563" s="1484">
        <f>IF(ISTEXT(B563),B563,IF(ISBLANK(B563),0,(B563/M522)*M525))</f>
        <v>0</v>
      </c>
      <c r="M563" s="1480">
        <f t="shared" si="12"/>
        <v>0</v>
      </c>
      <c r="N563" s="1483">
        <f>((G563/M522)*M525)</f>
        <v>0</v>
      </c>
      <c r="O563" s="994"/>
      <c r="P563" s="1530"/>
      <c r="Q563" s="1723"/>
      <c r="R563" s="1724"/>
      <c r="S563" s="1534" t="str">
        <f t="shared" si="16"/>
        <v/>
      </c>
      <c r="T563" s="1535" t="str">
        <f t="shared" si="17"/>
        <v/>
      </c>
      <c r="U563" s="1154" t="str">
        <f t="shared" si="18"/>
        <v/>
      </c>
      <c r="V563" s="1533"/>
      <c r="Y563" s="831"/>
    </row>
    <row r="564" spans="1:25" ht="21" customHeight="1" x14ac:dyDescent="0.25">
      <c r="A564" s="2399"/>
      <c r="B564" s="1069"/>
      <c r="C564" s="1070"/>
      <c r="D564" s="1071"/>
      <c r="E564" s="1573"/>
      <c r="F564" s="1478"/>
      <c r="G564" s="1481">
        <f t="shared" si="10"/>
        <v>0</v>
      </c>
      <c r="H564" s="1479"/>
      <c r="I564" s="1478"/>
      <c r="J564" s="936"/>
      <c r="K564" s="1482">
        <f t="shared" si="11"/>
        <v>0</v>
      </c>
      <c r="L564" s="1484">
        <f>IF(ISTEXT(B564),B564,IF(ISBLANK(B564),0,(B564/M522)*M525))</f>
        <v>0</v>
      </c>
      <c r="M564" s="1480">
        <f t="shared" si="12"/>
        <v>0</v>
      </c>
      <c r="N564" s="1483">
        <f>((G564/M522)*M525)</f>
        <v>0</v>
      </c>
      <c r="O564" s="994"/>
      <c r="P564" s="1530"/>
      <c r="Q564" s="1723"/>
      <c r="R564" s="1724"/>
      <c r="S564" s="1534" t="str">
        <f t="shared" si="16"/>
        <v/>
      </c>
      <c r="T564" s="1535" t="str">
        <f t="shared" si="17"/>
        <v/>
      </c>
      <c r="U564" s="1154" t="str">
        <f t="shared" si="18"/>
        <v/>
      </c>
      <c r="V564" s="1533"/>
      <c r="Y564" s="831"/>
    </row>
    <row r="565" spans="1:25" ht="18.75" customHeight="1" x14ac:dyDescent="0.25">
      <c r="A565" s="2399"/>
      <c r="B565" s="1069"/>
      <c r="C565" s="1070"/>
      <c r="D565" s="1071"/>
      <c r="E565" s="1573"/>
      <c r="F565" s="1478"/>
      <c r="G565" s="1481">
        <f t="shared" si="10"/>
        <v>0</v>
      </c>
      <c r="H565" s="1479"/>
      <c r="I565" s="1478"/>
      <c r="J565" s="936"/>
      <c r="K565" s="1482">
        <f t="shared" si="11"/>
        <v>0</v>
      </c>
      <c r="L565" s="1484">
        <f>IF(ISTEXT(B565),B565,IF(ISBLANK(B565),0,(B565/M522)*M525))</f>
        <v>0</v>
      </c>
      <c r="M565" s="1480">
        <f t="shared" si="12"/>
        <v>0</v>
      </c>
      <c r="N565" s="1483">
        <f>((G565/M522)*M525)</f>
        <v>0</v>
      </c>
      <c r="O565" s="994"/>
      <c r="P565" s="1530"/>
      <c r="Q565" s="1723"/>
      <c r="R565" s="1724"/>
      <c r="S565" s="1534" t="str">
        <f t="shared" si="16"/>
        <v/>
      </c>
      <c r="T565" s="1535" t="str">
        <f t="shared" si="17"/>
        <v/>
      </c>
      <c r="U565" s="1154" t="str">
        <f t="shared" si="18"/>
        <v/>
      </c>
      <c r="V565" s="1533"/>
      <c r="Y565" s="831"/>
    </row>
    <row r="566" spans="1:25" ht="18.75" customHeight="1" x14ac:dyDescent="0.25">
      <c r="A566" s="2399"/>
      <c r="B566" s="1069"/>
      <c r="C566" s="1070"/>
      <c r="D566" s="1071"/>
      <c r="E566" s="1573"/>
      <c r="F566" s="1478"/>
      <c r="G566" s="1481">
        <f t="shared" si="10"/>
        <v>0</v>
      </c>
      <c r="H566" s="1479"/>
      <c r="I566" s="1478"/>
      <c r="J566" s="936"/>
      <c r="K566" s="1482">
        <f t="shared" si="11"/>
        <v>0</v>
      </c>
      <c r="L566" s="1484">
        <f>IF(ISTEXT(B566),B566,IF(ISBLANK(B566),0,(B566/M522)*M525))</f>
        <v>0</v>
      </c>
      <c r="M566" s="1480">
        <f t="shared" si="12"/>
        <v>0</v>
      </c>
      <c r="N566" s="1483">
        <f>((G566/M522)*M525)</f>
        <v>0</v>
      </c>
      <c r="O566" s="994"/>
      <c r="P566" s="1530"/>
      <c r="Q566" s="1723"/>
      <c r="R566" s="1724"/>
      <c r="S566" s="1534" t="str">
        <f t="shared" si="16"/>
        <v/>
      </c>
      <c r="T566" s="1535" t="str">
        <f t="shared" si="17"/>
        <v/>
      </c>
      <c r="U566" s="1154" t="str">
        <f t="shared" si="18"/>
        <v/>
      </c>
      <c r="V566" s="1533"/>
      <c r="Y566" s="831"/>
    </row>
    <row r="567" spans="1:25" ht="18.75" customHeight="1" x14ac:dyDescent="0.25">
      <c r="A567" s="2399"/>
      <c r="B567" s="1069"/>
      <c r="C567" s="1070"/>
      <c r="D567" s="1071"/>
      <c r="E567" s="1573"/>
      <c r="F567" s="1478"/>
      <c r="G567" s="1481">
        <f t="shared" si="10"/>
        <v>0</v>
      </c>
      <c r="H567" s="1479"/>
      <c r="I567" s="1478"/>
      <c r="J567" s="936"/>
      <c r="K567" s="1482">
        <f t="shared" si="11"/>
        <v>0</v>
      </c>
      <c r="L567" s="1484">
        <f>IF(ISTEXT(B567),B567,IF(ISBLANK(B567),0,(B567/M522)*M525))</f>
        <v>0</v>
      </c>
      <c r="M567" s="1480">
        <f t="shared" si="12"/>
        <v>0</v>
      </c>
      <c r="N567" s="1483">
        <f>((G567/M522)*M525)</f>
        <v>0</v>
      </c>
      <c r="O567" s="994"/>
      <c r="P567" s="1530"/>
      <c r="Q567" s="1723"/>
      <c r="R567" s="1724"/>
      <c r="S567" s="1534" t="str">
        <f t="shared" si="16"/>
        <v/>
      </c>
      <c r="T567" s="1535" t="str">
        <f t="shared" si="17"/>
        <v/>
      </c>
      <c r="U567" s="1154" t="str">
        <f t="shared" si="18"/>
        <v/>
      </c>
      <c r="V567" s="1533"/>
      <c r="Y567" s="831"/>
    </row>
    <row r="568" spans="1:25" ht="18.75" customHeight="1" x14ac:dyDescent="0.25">
      <c r="A568" s="2399"/>
      <c r="B568" s="1069"/>
      <c r="C568" s="1070"/>
      <c r="D568" s="1071"/>
      <c r="E568" s="1573"/>
      <c r="F568" s="1478"/>
      <c r="G568" s="1481">
        <f t="shared" si="10"/>
        <v>0</v>
      </c>
      <c r="H568" s="1479"/>
      <c r="I568" s="1478"/>
      <c r="J568" s="936"/>
      <c r="K568" s="1482">
        <f t="shared" si="11"/>
        <v>0</v>
      </c>
      <c r="L568" s="1484">
        <f>IF(ISTEXT(B568),B568,IF(ISBLANK(B568),0,(B568/M522)*M525))</f>
        <v>0</v>
      </c>
      <c r="M568" s="1480">
        <f t="shared" si="12"/>
        <v>0</v>
      </c>
      <c r="N568" s="1483">
        <f>((G568/M522)*M525)</f>
        <v>0</v>
      </c>
      <c r="O568" s="994"/>
      <c r="P568" s="1530"/>
      <c r="Q568" s="1723"/>
      <c r="R568" s="1724"/>
      <c r="S568" s="1534" t="str">
        <f t="shared" si="16"/>
        <v/>
      </c>
      <c r="T568" s="1535" t="str">
        <f t="shared" si="17"/>
        <v/>
      </c>
      <c r="U568" s="1154" t="str">
        <f t="shared" si="18"/>
        <v/>
      </c>
      <c r="V568" s="1533"/>
      <c r="Y568" s="831"/>
    </row>
    <row r="569" spans="1:25" ht="18.75" customHeight="1" x14ac:dyDescent="0.25">
      <c r="A569" s="2399"/>
      <c r="B569" s="1069"/>
      <c r="C569" s="1070"/>
      <c r="D569" s="1071"/>
      <c r="E569" s="1573"/>
      <c r="F569" s="1478"/>
      <c r="G569" s="1481">
        <f t="shared" si="10"/>
        <v>0</v>
      </c>
      <c r="H569" s="1479"/>
      <c r="I569" s="1478"/>
      <c r="J569" s="936"/>
      <c r="K569" s="1482">
        <f t="shared" si="11"/>
        <v>0</v>
      </c>
      <c r="L569" s="1484">
        <f>IF(ISTEXT(B569),B569,IF(ISBLANK(B569),0,(B569/M522)*M525))</f>
        <v>0</v>
      </c>
      <c r="M569" s="1480">
        <f t="shared" si="12"/>
        <v>0</v>
      </c>
      <c r="N569" s="1483">
        <f>((G569/M522)*M525)</f>
        <v>0</v>
      </c>
      <c r="O569" s="994"/>
      <c r="P569" s="1530"/>
      <c r="Q569" s="1723"/>
      <c r="R569" s="1724"/>
      <c r="S569" s="1534" t="str">
        <f t="shared" si="16"/>
        <v/>
      </c>
      <c r="T569" s="1535" t="str">
        <f t="shared" si="17"/>
        <v/>
      </c>
      <c r="U569" s="1154" t="str">
        <f t="shared" si="18"/>
        <v/>
      </c>
      <c r="V569" s="1533"/>
      <c r="Y569" s="831"/>
    </row>
    <row r="570" spans="1:25" ht="18.75" customHeight="1" x14ac:dyDescent="0.25">
      <c r="A570" s="2399"/>
      <c r="B570" s="1069"/>
      <c r="C570" s="1070"/>
      <c r="D570" s="1071"/>
      <c r="E570" s="1573"/>
      <c r="F570" s="1478"/>
      <c r="G570" s="1481">
        <f t="shared" si="10"/>
        <v>0</v>
      </c>
      <c r="H570" s="1479"/>
      <c r="I570" s="1478"/>
      <c r="J570" s="936"/>
      <c r="K570" s="1482">
        <f t="shared" si="11"/>
        <v>0</v>
      </c>
      <c r="L570" s="1484">
        <f>IF(ISTEXT(B570),B570,IF(ISBLANK(B570),0,(B570/M522)*M525))</f>
        <v>0</v>
      </c>
      <c r="M570" s="1480">
        <f t="shared" si="12"/>
        <v>0</v>
      </c>
      <c r="N570" s="1483">
        <f>((G570/M522)*M525)</f>
        <v>0</v>
      </c>
      <c r="O570" s="994"/>
      <c r="P570" s="1530"/>
      <c r="Q570" s="1723"/>
      <c r="R570" s="1724"/>
      <c r="S570" s="1534" t="str">
        <f t="shared" si="16"/>
        <v/>
      </c>
      <c r="T570" s="1535" t="str">
        <f t="shared" si="17"/>
        <v/>
      </c>
      <c r="U570" s="1154" t="str">
        <f t="shared" si="18"/>
        <v/>
      </c>
      <c r="V570" s="1533"/>
      <c r="Y570" s="831"/>
    </row>
    <row r="571" spans="1:25" ht="18.75" customHeight="1" x14ac:dyDescent="0.25">
      <c r="A571" s="2399"/>
      <c r="B571" s="1069"/>
      <c r="C571" s="1070"/>
      <c r="D571" s="1071"/>
      <c r="E571" s="1573"/>
      <c r="F571" s="1478"/>
      <c r="G571" s="1481">
        <f t="shared" si="10"/>
        <v>0</v>
      </c>
      <c r="H571" s="1479"/>
      <c r="I571" s="1478"/>
      <c r="J571" s="936"/>
      <c r="K571" s="1482">
        <f t="shared" si="11"/>
        <v>0</v>
      </c>
      <c r="L571" s="1484">
        <f>IF(ISTEXT(B571),B571,IF(ISBLANK(B571),0,(B571/M522)*M525))</f>
        <v>0</v>
      </c>
      <c r="M571" s="1480">
        <f t="shared" si="12"/>
        <v>0</v>
      </c>
      <c r="N571" s="1483">
        <f>((G571/M522)*M525)</f>
        <v>0</v>
      </c>
      <c r="O571" s="831"/>
      <c r="P571" s="1530"/>
      <c r="Q571" s="1723"/>
      <c r="R571" s="1724"/>
      <c r="S571" s="1534" t="str">
        <f t="shared" si="16"/>
        <v/>
      </c>
      <c r="T571" s="1535" t="str">
        <f t="shared" si="17"/>
        <v/>
      </c>
      <c r="U571" s="1154" t="str">
        <f t="shared" si="18"/>
        <v/>
      </c>
      <c r="V571" s="1533"/>
      <c r="Y571" s="831"/>
    </row>
    <row r="572" spans="1:25" ht="18.75" customHeight="1" thickBot="1" x14ac:dyDescent="0.3">
      <c r="A572" s="2399"/>
      <c r="B572" s="1069"/>
      <c r="C572" s="1070"/>
      <c r="D572" s="1071"/>
      <c r="E572" s="1573"/>
      <c r="F572" s="1478"/>
      <c r="G572" s="1481">
        <f t="shared" si="10"/>
        <v>0</v>
      </c>
      <c r="H572" s="1478"/>
      <c r="I572" s="1478"/>
      <c r="J572" s="936"/>
      <c r="K572" s="1482">
        <f t="shared" si="11"/>
        <v>0</v>
      </c>
      <c r="L572" s="1484">
        <f>IF(ISTEXT(B572),B572,IF(ISBLANK(B572),0,(B572/M522)*M525))</f>
        <v>0</v>
      </c>
      <c r="M572" s="1480">
        <f t="shared" si="12"/>
        <v>0</v>
      </c>
      <c r="N572" s="1483">
        <f>((G572/M522)*M525)</f>
        <v>0</v>
      </c>
      <c r="O572" s="831"/>
      <c r="P572" s="1749"/>
      <c r="Q572" s="1750"/>
      <c r="R572" s="1751"/>
      <c r="S572" s="1752" t="str">
        <f t="shared" si="16"/>
        <v/>
      </c>
      <c r="T572" s="1753" t="str">
        <f t="shared" si="17"/>
        <v/>
      </c>
      <c r="U572" s="1754" t="str">
        <f t="shared" si="18"/>
        <v/>
      </c>
      <c r="V572" s="1755"/>
      <c r="Y572" s="831"/>
    </row>
    <row r="573" spans="1:25" ht="15.75" customHeight="1" x14ac:dyDescent="0.25">
      <c r="A573" s="2399"/>
      <c r="B573" s="1073"/>
      <c r="C573" s="1074"/>
      <c r="D573" s="1074"/>
      <c r="E573" s="1074"/>
      <c r="F573" s="1074"/>
      <c r="G573" s="1074"/>
      <c r="H573" s="1075"/>
      <c r="I573" s="1074"/>
      <c r="J573" s="1074"/>
      <c r="K573" s="1074"/>
      <c r="L573" s="1074"/>
      <c r="M573" s="1074"/>
      <c r="N573" s="1076"/>
      <c r="O573" s="831"/>
      <c r="P573" s="1748"/>
      <c r="Q573" s="2274" t="s">
        <v>693</v>
      </c>
      <c r="R573" s="2280"/>
      <c r="S573" s="1541"/>
      <c r="T573" s="1542"/>
      <c r="U573" s="1559"/>
      <c r="V573" s="1729"/>
      <c r="Y573" s="831"/>
    </row>
    <row r="574" spans="1:25" ht="18.75" x14ac:dyDescent="0.3">
      <c r="A574" s="2399"/>
      <c r="B574" s="1077"/>
      <c r="C574" s="1078"/>
      <c r="D574" s="1079"/>
      <c r="E574" s="1080"/>
      <c r="F574" s="1081"/>
      <c r="G574" s="1082">
        <f>SUM(G533:G572)</f>
        <v>0.59500000000000008</v>
      </c>
      <c r="H574" s="1081"/>
      <c r="I574" s="1082"/>
      <c r="J574" s="1082"/>
      <c r="K574" s="1082"/>
      <c r="L574" s="1083"/>
      <c r="M574" s="1083"/>
      <c r="N574" s="1491">
        <f>SUM(N533:N572)</f>
        <v>1.1900000000000002</v>
      </c>
      <c r="O574" s="831"/>
      <c r="P574" s="1290"/>
      <c r="Q574" s="2276" t="s">
        <v>793</v>
      </c>
      <c r="R574" s="2281"/>
      <c r="S574" s="936"/>
      <c r="T574" s="1542"/>
      <c r="U574" s="1559"/>
      <c r="V574" s="1729"/>
      <c r="Y574" s="831"/>
    </row>
    <row r="575" spans="1:25" ht="15" customHeight="1" thickBot="1" x14ac:dyDescent="0.3">
      <c r="A575" s="2399"/>
      <c r="B575" s="2594"/>
      <c r="C575" s="2595"/>
      <c r="D575" s="2595"/>
      <c r="E575" s="2595"/>
      <c r="F575" s="2595"/>
      <c r="G575" s="2595"/>
      <c r="H575" s="2595"/>
      <c r="I575" s="2595"/>
      <c r="J575" s="2595"/>
      <c r="K575" s="2595"/>
      <c r="L575" s="2595"/>
      <c r="M575" s="2595"/>
      <c r="N575" s="2596"/>
      <c r="O575" s="831"/>
      <c r="P575" s="1543"/>
      <c r="Q575" s="2282"/>
      <c r="R575" s="2283"/>
      <c r="S575" s="1450"/>
      <c r="T575" s="1544"/>
      <c r="U575" s="1544"/>
      <c r="V575" s="1730"/>
      <c r="Y575" s="831"/>
    </row>
    <row r="576" spans="1:25" ht="18.75" x14ac:dyDescent="0.25">
      <c r="A576" s="2399"/>
      <c r="B576" s="1084"/>
      <c r="C576" s="1018" t="s">
        <v>150</v>
      </c>
      <c r="D576" s="1019"/>
      <c r="E576" s="1019"/>
      <c r="F576" s="1019"/>
      <c r="G576" s="2597" t="s">
        <v>102</v>
      </c>
      <c r="H576" s="2597"/>
      <c r="I576" s="2597"/>
      <c r="J576" s="2597"/>
      <c r="K576" s="2597"/>
      <c r="L576" s="2597"/>
      <c r="M576" s="2597"/>
      <c r="N576" s="2598"/>
      <c r="O576" s="831"/>
      <c r="P576" s="722"/>
      <c r="Q576" s="722"/>
      <c r="R576" s="722"/>
      <c r="S576" s="722"/>
      <c r="T576" s="722"/>
      <c r="U576" s="722"/>
      <c r="V576" s="722"/>
      <c r="Y576" s="831"/>
    </row>
    <row r="577" spans="1:25" ht="16.5" thickBot="1" x14ac:dyDescent="0.3">
      <c r="A577" s="2399"/>
      <c r="B577" s="1085"/>
      <c r="C577" s="1021" t="s">
        <v>170</v>
      </c>
      <c r="D577" s="1022" t="s">
        <v>198</v>
      </c>
      <c r="E577" s="1023"/>
      <c r="F577" s="1023"/>
      <c r="G577" s="2597"/>
      <c r="H577" s="2597"/>
      <c r="I577" s="2597"/>
      <c r="J577" s="2597"/>
      <c r="K577" s="2597"/>
      <c r="L577" s="2597"/>
      <c r="M577" s="2597"/>
      <c r="N577" s="2598"/>
      <c r="O577" s="831"/>
      <c r="P577" s="1597">
        <f t="shared" ref="P577:V577" ca="1" si="19">CELL("largeur",P577)</f>
        <v>47</v>
      </c>
      <c r="Q577" s="1597">
        <f t="shared" ca="1" si="19"/>
        <v>34</v>
      </c>
      <c r="R577" s="1597">
        <f t="shared" ca="1" si="19"/>
        <v>33</v>
      </c>
      <c r="S577" s="1597">
        <f t="shared" ca="1" si="19"/>
        <v>11</v>
      </c>
      <c r="T577" s="1545">
        <f t="shared" ca="1" si="19"/>
        <v>11</v>
      </c>
      <c r="U577" s="1545">
        <f t="shared" ca="1" si="19"/>
        <v>45</v>
      </c>
      <c r="V577" s="1545">
        <f t="shared" ca="1" si="19"/>
        <v>11</v>
      </c>
      <c r="Y577" s="831"/>
    </row>
    <row r="578" spans="1:25" ht="21" x14ac:dyDescent="0.25">
      <c r="A578" s="2399"/>
      <c r="B578" s="1085"/>
      <c r="C578" s="1441" t="s">
        <v>152</v>
      </c>
      <c r="D578" s="1018" t="s">
        <v>153</v>
      </c>
      <c r="E578" s="1023"/>
      <c r="F578" s="1023"/>
      <c r="G578" s="1018"/>
      <c r="H578" s="1025"/>
      <c r="I578" s="1025"/>
      <c r="J578" s="1025"/>
      <c r="K578" s="1025"/>
      <c r="L578" s="1025"/>
      <c r="M578" s="1025"/>
      <c r="N578" s="1086"/>
      <c r="O578" s="831"/>
      <c r="P578" s="1546" t="s">
        <v>794</v>
      </c>
      <c r="Q578" s="1547"/>
      <c r="R578" s="1547"/>
      <c r="S578" s="1547"/>
      <c r="T578" s="1548"/>
      <c r="U578" s="936"/>
      <c r="V578" s="936"/>
      <c r="Y578" s="831"/>
    </row>
    <row r="579" spans="1:25" ht="21" x14ac:dyDescent="0.25">
      <c r="A579" s="2399"/>
      <c r="B579" s="1087"/>
      <c r="C579" s="1088"/>
      <c r="D579" s="998"/>
      <c r="E579" s="1089"/>
      <c r="F579" s="1089"/>
      <c r="G579" s="1090"/>
      <c r="H579" s="1091"/>
      <c r="I579" s="1091"/>
      <c r="J579" s="1091"/>
      <c r="K579" s="1030" t="s">
        <v>154</v>
      </c>
      <c r="L579" s="1091"/>
      <c r="M579" s="1091"/>
      <c r="N579" s="1092"/>
      <c r="O579" s="831"/>
      <c r="P579" s="1549" t="s">
        <v>806</v>
      </c>
      <c r="Q579" s="1550"/>
      <c r="R579" s="1550"/>
      <c r="S579" s="1550"/>
      <c r="T579" s="1551"/>
      <c r="U579" s="936"/>
      <c r="V579" s="936"/>
      <c r="Y579" s="831"/>
    </row>
    <row r="580" spans="1:25" ht="18.75" customHeight="1" x14ac:dyDescent="0.25">
      <c r="A580" s="2399"/>
      <c r="B580" s="1093">
        <v>1</v>
      </c>
      <c r="C580" s="1094" t="s">
        <v>199</v>
      </c>
      <c r="D580" s="1095"/>
      <c r="E580" s="1095"/>
      <c r="F580" s="1095"/>
      <c r="G580" s="1095"/>
      <c r="H580" s="1095"/>
      <c r="I580" s="1095"/>
      <c r="J580" s="1095"/>
      <c r="K580" s="1030" t="s">
        <v>155</v>
      </c>
      <c r="L580" s="1095"/>
      <c r="M580" s="1095"/>
      <c r="N580" s="1096"/>
      <c r="O580" s="831"/>
      <c r="P580" s="1549" t="s">
        <v>795</v>
      </c>
      <c r="Q580" s="1550"/>
      <c r="R580" s="1550"/>
      <c r="S580" s="1550"/>
      <c r="T580" s="1552"/>
      <c r="U580" s="936"/>
      <c r="V580" s="936"/>
      <c r="Y580" s="831"/>
    </row>
    <row r="581" spans="1:25" ht="21" x14ac:dyDescent="0.25">
      <c r="A581" s="2399"/>
      <c r="B581" s="1093">
        <v>2</v>
      </c>
      <c r="C581" s="1094"/>
      <c r="D581" s="1095"/>
      <c r="E581" s="1095"/>
      <c r="F581" s="1095"/>
      <c r="G581" s="1095"/>
      <c r="H581" s="1095"/>
      <c r="I581" s="1095"/>
      <c r="J581" s="1095"/>
      <c r="K581" s="1030" t="s">
        <v>157</v>
      </c>
      <c r="L581" s="1095"/>
      <c r="M581" s="1095"/>
      <c r="N581" s="1096"/>
      <c r="O581" s="994"/>
      <c r="P581" s="1549" t="s">
        <v>690</v>
      </c>
      <c r="Q581" s="1550"/>
      <c r="R581" s="1550"/>
      <c r="S581" s="1550"/>
      <c r="T581" s="1553"/>
      <c r="U581" s="936"/>
      <c r="V581" s="936"/>
      <c r="Y581" s="831"/>
    </row>
    <row r="582" spans="1:25" ht="21" x14ac:dyDescent="0.25">
      <c r="A582" s="2399"/>
      <c r="B582" s="1093">
        <v>3</v>
      </c>
      <c r="C582" s="1094" t="s">
        <v>200</v>
      </c>
      <c r="D582" s="1095"/>
      <c r="E582" s="1095"/>
      <c r="F582" s="1095"/>
      <c r="G582" s="1095"/>
      <c r="H582" s="1095"/>
      <c r="I582" s="1095"/>
      <c r="J582" s="1095"/>
      <c r="K582" s="1095"/>
      <c r="L582" s="1095"/>
      <c r="M582" s="1095"/>
      <c r="N582" s="1096"/>
      <c r="O582" s="994"/>
      <c r="P582" s="1549" t="s">
        <v>691</v>
      </c>
      <c r="Q582" s="1550"/>
      <c r="R582" s="1550"/>
      <c r="S582" s="1550"/>
      <c r="T582" s="1553"/>
      <c r="U582" s="936"/>
      <c r="V582" s="936"/>
      <c r="Y582" s="831"/>
    </row>
    <row r="583" spans="1:25" ht="21.75" thickBot="1" x14ac:dyDescent="0.4">
      <c r="A583" s="2399"/>
      <c r="B583" s="1093">
        <v>4</v>
      </c>
      <c r="C583" s="1094"/>
      <c r="D583" s="1095"/>
      <c r="E583" s="1095"/>
      <c r="F583" s="1095"/>
      <c r="G583" s="1095"/>
      <c r="H583" s="1095"/>
      <c r="I583" s="1095"/>
      <c r="J583" s="1095"/>
      <c r="K583" s="1095"/>
      <c r="L583" s="1095"/>
      <c r="M583" s="1095"/>
      <c r="N583" s="1096"/>
      <c r="O583" s="994"/>
      <c r="P583" s="1554"/>
      <c r="Q583" s="1555"/>
      <c r="R583" s="1555"/>
      <c r="S583" s="1555"/>
      <c r="T583" s="1556"/>
      <c r="U583" s="936"/>
      <c r="V583" s="936"/>
      <c r="Y583" s="831"/>
    </row>
    <row r="584" spans="1:25" ht="15.75" x14ac:dyDescent="0.25">
      <c r="A584" s="2399"/>
      <c r="B584" s="1093">
        <v>5</v>
      </c>
      <c r="C584" s="1094" t="s">
        <v>153</v>
      </c>
      <c r="D584" s="1095"/>
      <c r="E584" s="1095"/>
      <c r="F584" s="1095"/>
      <c r="G584" s="1095"/>
      <c r="H584" s="1095"/>
      <c r="I584" s="1095"/>
      <c r="J584" s="1095"/>
      <c r="K584" s="1095"/>
      <c r="L584" s="1095"/>
      <c r="M584" s="1095"/>
      <c r="N584" s="1096"/>
      <c r="O584" s="994"/>
      <c r="P584" s="1739" t="s">
        <v>717</v>
      </c>
      <c r="Q584" s="994"/>
      <c r="R584" s="936"/>
      <c r="S584" s="936"/>
      <c r="T584" s="936"/>
      <c r="U584" s="936"/>
      <c r="V584" s="936"/>
      <c r="Y584" s="831"/>
    </row>
    <row r="585" spans="1:25" ht="15.75" x14ac:dyDescent="0.25">
      <c r="A585" s="2399"/>
      <c r="B585" s="1093">
        <v>6</v>
      </c>
      <c r="C585" s="1094"/>
      <c r="D585" s="1095"/>
      <c r="E585" s="1095"/>
      <c r="F585" s="1095"/>
      <c r="G585" s="1095"/>
      <c r="H585" s="1095"/>
      <c r="I585" s="1095"/>
      <c r="J585" s="1095"/>
      <c r="K585" s="1095"/>
      <c r="L585" s="1095"/>
      <c r="M585" s="1095"/>
      <c r="N585" s="1096"/>
      <c r="O585" s="994"/>
      <c r="P585" s="1739" t="s">
        <v>717</v>
      </c>
      <c r="Q585" s="994"/>
      <c r="R585" s="936"/>
      <c r="S585" s="936"/>
      <c r="T585" s="936"/>
      <c r="U585" s="936"/>
      <c r="V585" s="936"/>
      <c r="Y585" s="831"/>
    </row>
    <row r="586" spans="1:25" ht="15.75" x14ac:dyDescent="0.25">
      <c r="A586" s="2399"/>
      <c r="B586" s="1093">
        <v>7</v>
      </c>
      <c r="C586" s="1094" t="s">
        <v>201</v>
      </c>
      <c r="D586" s="1095"/>
      <c r="E586" s="1095"/>
      <c r="F586" s="1095"/>
      <c r="G586" s="1095"/>
      <c r="H586" s="1095"/>
      <c r="I586" s="1095"/>
      <c r="J586" s="1095"/>
      <c r="K586" s="1095"/>
      <c r="L586" s="1095"/>
      <c r="M586" s="1095"/>
      <c r="N586" s="1096"/>
      <c r="O586" s="994"/>
      <c r="P586" s="1739" t="s">
        <v>717</v>
      </c>
      <c r="Q586" s="994"/>
      <c r="R586" s="936"/>
      <c r="S586" s="936"/>
      <c r="T586" s="936"/>
      <c r="U586" s="936"/>
      <c r="V586" s="936"/>
      <c r="Y586" s="831"/>
    </row>
    <row r="587" spans="1:25" ht="15.75" x14ac:dyDescent="0.25">
      <c r="A587" s="2399"/>
      <c r="B587" s="1093">
        <v>8</v>
      </c>
      <c r="C587" s="1094"/>
      <c r="D587" s="1095"/>
      <c r="E587" s="1095"/>
      <c r="F587" s="1095"/>
      <c r="G587" s="1095"/>
      <c r="H587" s="1095"/>
      <c r="I587" s="1095"/>
      <c r="J587" s="1095"/>
      <c r="K587" s="1095"/>
      <c r="L587" s="1095"/>
      <c r="M587" s="1095"/>
      <c r="N587" s="1096"/>
      <c r="O587" s="994"/>
      <c r="P587" s="1739" t="s">
        <v>717</v>
      </c>
      <c r="Q587" s="994"/>
      <c r="R587" s="936"/>
      <c r="S587" s="936"/>
      <c r="T587" s="936"/>
      <c r="U587" s="936"/>
      <c r="V587" s="936"/>
      <c r="Y587" s="831"/>
    </row>
    <row r="588" spans="1:25" ht="15.75" x14ac:dyDescent="0.25">
      <c r="A588" s="2399"/>
      <c r="B588" s="1093">
        <v>9</v>
      </c>
      <c r="C588" s="1094" t="s">
        <v>202</v>
      </c>
      <c r="D588" s="1095"/>
      <c r="E588" s="1095"/>
      <c r="F588" s="1095"/>
      <c r="G588" s="1095"/>
      <c r="H588" s="1095"/>
      <c r="I588" s="1095"/>
      <c r="J588" s="1095"/>
      <c r="K588" s="1095"/>
      <c r="L588" s="1095"/>
      <c r="M588" s="1095"/>
      <c r="N588" s="1096"/>
      <c r="O588" s="994"/>
      <c r="P588" s="1739" t="s">
        <v>717</v>
      </c>
      <c r="Q588" s="994"/>
      <c r="R588" s="936"/>
      <c r="S588" s="936"/>
      <c r="T588" s="936"/>
      <c r="U588" s="936"/>
      <c r="V588" s="936"/>
      <c r="Y588" s="831"/>
    </row>
    <row r="589" spans="1:25" ht="15.75" x14ac:dyDescent="0.25">
      <c r="A589" s="2399"/>
      <c r="B589" s="1093">
        <v>10</v>
      </c>
      <c r="C589" s="1094"/>
      <c r="D589" s="1095"/>
      <c r="E589" s="1095"/>
      <c r="F589" s="1095"/>
      <c r="G589" s="1095"/>
      <c r="H589" s="1095"/>
      <c r="I589" s="1095"/>
      <c r="J589" s="1095"/>
      <c r="K589" s="1095"/>
      <c r="L589" s="1095"/>
      <c r="M589" s="1095"/>
      <c r="N589" s="1096"/>
      <c r="O589" s="994"/>
      <c r="P589" s="1739" t="s">
        <v>717</v>
      </c>
      <c r="Q589" s="994"/>
      <c r="R589" s="936"/>
      <c r="S589" s="936"/>
      <c r="T589" s="936"/>
      <c r="U589" s="936"/>
      <c r="V589" s="936"/>
      <c r="Y589" s="831"/>
    </row>
    <row r="590" spans="1:25" ht="15.75" x14ac:dyDescent="0.25">
      <c r="A590" s="2399"/>
      <c r="B590" s="1093">
        <v>11</v>
      </c>
      <c r="C590" s="1094"/>
      <c r="D590" s="1095"/>
      <c r="E590" s="1095"/>
      <c r="F590" s="1095"/>
      <c r="G590" s="1095"/>
      <c r="H590" s="1095"/>
      <c r="I590" s="1095"/>
      <c r="J590" s="1095"/>
      <c r="K590" s="1095"/>
      <c r="L590" s="1095"/>
      <c r="M590" s="1095"/>
      <c r="N590" s="1096"/>
      <c r="O590" s="994"/>
      <c r="P590" s="1739" t="s">
        <v>717</v>
      </c>
      <c r="Q590" s="994"/>
      <c r="R590" s="936"/>
      <c r="S590" s="936"/>
      <c r="T590" s="936"/>
      <c r="U590" s="936"/>
      <c r="V590" s="936"/>
      <c r="Y590" s="831"/>
    </row>
    <row r="591" spans="1:25" ht="15.75" x14ac:dyDescent="0.25">
      <c r="A591" s="2399"/>
      <c r="B591" s="1093">
        <v>12</v>
      </c>
      <c r="C591" s="1094"/>
      <c r="D591" s="1095"/>
      <c r="E591" s="1095"/>
      <c r="F591" s="1095"/>
      <c r="G591" s="1095"/>
      <c r="H591" s="1095"/>
      <c r="I591" s="1095"/>
      <c r="J591" s="1095"/>
      <c r="K591" s="1095"/>
      <c r="L591" s="1095"/>
      <c r="M591" s="1095"/>
      <c r="N591" s="1096"/>
      <c r="O591" s="994"/>
      <c r="P591" s="1739" t="s">
        <v>717</v>
      </c>
      <c r="Q591" s="994"/>
      <c r="R591" s="936"/>
      <c r="S591" s="936"/>
      <c r="T591" s="936"/>
      <c r="U591" s="936"/>
      <c r="V591" s="936"/>
      <c r="Y591" s="831"/>
    </row>
    <row r="592" spans="1:25" ht="15.75" x14ac:dyDescent="0.25">
      <c r="A592" s="2399"/>
      <c r="B592" s="1093">
        <v>13</v>
      </c>
      <c r="C592" s="1094"/>
      <c r="D592" s="1095"/>
      <c r="E592" s="1095"/>
      <c r="F592" s="1095"/>
      <c r="G592" s="1095"/>
      <c r="H592" s="1095"/>
      <c r="I592" s="1095"/>
      <c r="J592" s="1095"/>
      <c r="K592" s="1095"/>
      <c r="L592" s="1095"/>
      <c r="M592" s="1095"/>
      <c r="N592" s="1096"/>
      <c r="O592" s="994"/>
      <c r="P592" s="1739" t="s">
        <v>717</v>
      </c>
      <c r="Q592" s="994"/>
      <c r="R592" s="936"/>
      <c r="S592" s="936"/>
      <c r="T592" s="936"/>
      <c r="U592" s="936"/>
      <c r="V592" s="936"/>
      <c r="Y592" s="831"/>
    </row>
    <row r="593" spans="1:25" ht="15.75" x14ac:dyDescent="0.25">
      <c r="A593" s="2399"/>
      <c r="B593" s="1093">
        <v>14</v>
      </c>
      <c r="C593" s="1094"/>
      <c r="D593" s="1095"/>
      <c r="E593" s="1095"/>
      <c r="F593" s="1095"/>
      <c r="G593" s="1095"/>
      <c r="H593" s="1095"/>
      <c r="I593" s="1095"/>
      <c r="J593" s="1095"/>
      <c r="K593" s="1095"/>
      <c r="L593" s="1095"/>
      <c r="M593" s="1095"/>
      <c r="N593" s="1096"/>
      <c r="O593" s="994"/>
      <c r="P593" s="1739" t="s">
        <v>717</v>
      </c>
      <c r="Q593" s="994"/>
      <c r="R593" s="936"/>
      <c r="S593" s="936"/>
      <c r="T593" s="936"/>
      <c r="U593" s="936"/>
      <c r="V593" s="936"/>
      <c r="Y593" s="831"/>
    </row>
    <row r="594" spans="1:25" ht="15.75" x14ac:dyDescent="0.25">
      <c r="A594" s="2399"/>
      <c r="B594" s="1093">
        <v>15</v>
      </c>
      <c r="C594" s="1094"/>
      <c r="D594" s="1095"/>
      <c r="E594" s="1095"/>
      <c r="F594" s="1095"/>
      <c r="G594" s="1095"/>
      <c r="H594" s="1095"/>
      <c r="I594" s="1095"/>
      <c r="J594" s="1095"/>
      <c r="K594" s="1095"/>
      <c r="L594" s="1095"/>
      <c r="M594" s="1095"/>
      <c r="N594" s="1096"/>
      <c r="O594" s="994"/>
      <c r="P594" s="1739" t="s">
        <v>717</v>
      </c>
      <c r="Q594" s="994"/>
      <c r="R594" s="936"/>
      <c r="S594" s="936"/>
      <c r="T594" s="936"/>
      <c r="U594" s="936"/>
      <c r="V594" s="936"/>
      <c r="Y594" s="831"/>
    </row>
    <row r="595" spans="1:25" ht="15.75" x14ac:dyDescent="0.25">
      <c r="A595" s="2399"/>
      <c r="B595" s="1093">
        <v>16</v>
      </c>
      <c r="C595" s="1094"/>
      <c r="D595" s="1095"/>
      <c r="E595" s="1095"/>
      <c r="F595" s="1095"/>
      <c r="G595" s="1095"/>
      <c r="H595" s="1095"/>
      <c r="I595" s="1095"/>
      <c r="J595" s="1095"/>
      <c r="K595" s="1095"/>
      <c r="L595" s="1095"/>
      <c r="M595" s="1095"/>
      <c r="N595" s="1096"/>
      <c r="O595" s="994"/>
      <c r="P595" s="1739" t="s">
        <v>717</v>
      </c>
      <c r="Q595" s="994"/>
      <c r="R595" s="936"/>
      <c r="S595" s="936"/>
      <c r="T595" s="936"/>
      <c r="U595" s="936"/>
      <c r="V595" s="936"/>
      <c r="Y595" s="831"/>
    </row>
    <row r="596" spans="1:25" ht="15.75" x14ac:dyDescent="0.25">
      <c r="A596" s="2399"/>
      <c r="B596" s="1093">
        <v>17</v>
      </c>
      <c r="C596" s="1094"/>
      <c r="D596" s="1095"/>
      <c r="E596" s="1095"/>
      <c r="F596" s="1095"/>
      <c r="G596" s="1095"/>
      <c r="H596" s="1095"/>
      <c r="I596" s="1095"/>
      <c r="J596" s="1095"/>
      <c r="K596" s="1095"/>
      <c r="L596" s="1095"/>
      <c r="M596" s="1095"/>
      <c r="N596" s="1096"/>
      <c r="O596" s="994"/>
      <c r="P596" s="1739" t="s">
        <v>717</v>
      </c>
      <c r="Q596" s="994"/>
      <c r="R596" s="936"/>
      <c r="S596" s="936"/>
      <c r="T596" s="936"/>
      <c r="U596" s="936"/>
      <c r="V596" s="936"/>
      <c r="Y596" s="831"/>
    </row>
    <row r="597" spans="1:25" ht="15.75" x14ac:dyDescent="0.25">
      <c r="A597" s="2399"/>
      <c r="B597" s="1093">
        <v>18</v>
      </c>
      <c r="C597" s="1094"/>
      <c r="D597" s="1095"/>
      <c r="E597" s="1095"/>
      <c r="F597" s="1095"/>
      <c r="G597" s="1095"/>
      <c r="H597" s="1095"/>
      <c r="I597" s="1095"/>
      <c r="J597" s="1095"/>
      <c r="K597" s="1095"/>
      <c r="L597" s="1095"/>
      <c r="M597" s="1095"/>
      <c r="N597" s="1096"/>
      <c r="O597" s="994"/>
      <c r="P597" s="1739" t="s">
        <v>717</v>
      </c>
      <c r="Q597" s="994"/>
      <c r="R597" s="936"/>
      <c r="S597" s="936"/>
      <c r="T597" s="936"/>
      <c r="U597" s="936"/>
      <c r="V597" s="936"/>
      <c r="Y597" s="831"/>
    </row>
    <row r="598" spans="1:25" ht="15.75" x14ac:dyDescent="0.25">
      <c r="A598" s="2399"/>
      <c r="B598" s="1093">
        <v>19</v>
      </c>
      <c r="C598" s="1094"/>
      <c r="D598" s="1095"/>
      <c r="E598" s="1095"/>
      <c r="F598" s="1095"/>
      <c r="G598" s="1095"/>
      <c r="H598" s="1095"/>
      <c r="I598" s="1095"/>
      <c r="J598" s="1095"/>
      <c r="K598" s="1095"/>
      <c r="L598" s="1095"/>
      <c r="M598" s="1095"/>
      <c r="N598" s="1096"/>
      <c r="O598" s="994"/>
      <c r="P598" s="1739" t="s">
        <v>717</v>
      </c>
      <c r="Q598" s="994"/>
      <c r="R598" s="936"/>
      <c r="S598" s="936"/>
      <c r="T598" s="936"/>
      <c r="U598" s="936"/>
      <c r="V598" s="936"/>
      <c r="Y598" s="831"/>
    </row>
    <row r="599" spans="1:25" ht="15.75" x14ac:dyDescent="0.25">
      <c r="A599" s="2399"/>
      <c r="B599" s="1093">
        <v>20</v>
      </c>
      <c r="C599" s="1094"/>
      <c r="D599" s="1095"/>
      <c r="E599" s="1095"/>
      <c r="F599" s="1095"/>
      <c r="G599" s="1095"/>
      <c r="H599" s="1095"/>
      <c r="I599" s="1095"/>
      <c r="J599" s="1095"/>
      <c r="K599" s="1095"/>
      <c r="L599" s="1095"/>
      <c r="M599" s="1095"/>
      <c r="N599" s="1096"/>
      <c r="O599" s="994"/>
      <c r="P599" s="1739" t="s">
        <v>717</v>
      </c>
      <c r="Q599" s="994"/>
      <c r="R599" s="936"/>
      <c r="S599" s="936"/>
      <c r="T599" s="936"/>
      <c r="U599" s="936"/>
      <c r="V599" s="936"/>
      <c r="Y599" s="831"/>
    </row>
    <row r="600" spans="1:25" ht="15.75" x14ac:dyDescent="0.25">
      <c r="A600" s="2399"/>
      <c r="B600" s="1093">
        <v>21</v>
      </c>
      <c r="C600" s="1094"/>
      <c r="D600" s="1095"/>
      <c r="E600" s="1095"/>
      <c r="F600" s="1095"/>
      <c r="G600" s="1095"/>
      <c r="H600" s="1095"/>
      <c r="I600" s="1095"/>
      <c r="J600" s="1095"/>
      <c r="K600" s="1095"/>
      <c r="L600" s="1095"/>
      <c r="M600" s="1095"/>
      <c r="N600" s="1096"/>
      <c r="O600" s="994"/>
      <c r="P600" s="1739" t="s">
        <v>717</v>
      </c>
      <c r="Q600" s="994"/>
      <c r="R600" s="936"/>
      <c r="S600" s="936"/>
      <c r="T600" s="936"/>
      <c r="U600" s="936"/>
      <c r="V600" s="936"/>
      <c r="Y600" s="831"/>
    </row>
    <row r="601" spans="1:25" ht="15.75" x14ac:dyDescent="0.25">
      <c r="A601" s="2399"/>
      <c r="B601" s="1093">
        <v>22</v>
      </c>
      <c r="C601" s="1094"/>
      <c r="D601" s="1095"/>
      <c r="E601" s="1095"/>
      <c r="F601" s="1095"/>
      <c r="G601" s="1095"/>
      <c r="H601" s="1095"/>
      <c r="I601" s="1095"/>
      <c r="J601" s="1095"/>
      <c r="K601" s="1095"/>
      <c r="L601" s="1095"/>
      <c r="M601" s="1095"/>
      <c r="N601" s="1096"/>
      <c r="O601" s="994"/>
      <c r="P601" s="1739" t="s">
        <v>717</v>
      </c>
      <c r="Q601" s="994"/>
      <c r="R601" s="936"/>
      <c r="S601" s="936"/>
      <c r="T601" s="936"/>
      <c r="U601" s="936"/>
      <c r="V601" s="936"/>
      <c r="Y601" s="831"/>
    </row>
    <row r="602" spans="1:25" ht="15.75" x14ac:dyDescent="0.25">
      <c r="A602" s="2399"/>
      <c r="B602" s="1093">
        <v>23</v>
      </c>
      <c r="C602" s="1094"/>
      <c r="D602" s="1095"/>
      <c r="E602" s="1095"/>
      <c r="F602" s="1095"/>
      <c r="G602" s="1095"/>
      <c r="H602" s="1095"/>
      <c r="I602" s="1095"/>
      <c r="J602" s="1095"/>
      <c r="K602" s="1095"/>
      <c r="L602" s="1095"/>
      <c r="M602" s="1095"/>
      <c r="N602" s="1096"/>
      <c r="O602" s="994"/>
      <c r="P602" s="1739" t="s">
        <v>717</v>
      </c>
      <c r="Q602" s="994"/>
      <c r="R602" s="936"/>
      <c r="S602" s="936"/>
      <c r="T602" s="936"/>
      <c r="U602" s="936"/>
      <c r="V602" s="936"/>
      <c r="Y602" s="831"/>
    </row>
    <row r="603" spans="1:25" ht="15.75" x14ac:dyDescent="0.25">
      <c r="A603" s="2399"/>
      <c r="B603" s="1093">
        <v>24</v>
      </c>
      <c r="C603" s="1094"/>
      <c r="D603" s="1095"/>
      <c r="E603" s="1095"/>
      <c r="F603" s="1095"/>
      <c r="G603" s="1095"/>
      <c r="H603" s="1095"/>
      <c r="I603" s="1095"/>
      <c r="J603" s="1095"/>
      <c r="K603" s="1095"/>
      <c r="L603" s="1095"/>
      <c r="M603" s="1095"/>
      <c r="N603" s="1096"/>
      <c r="O603" s="994"/>
      <c r="P603" s="1739" t="s">
        <v>717</v>
      </c>
      <c r="Q603" s="994"/>
      <c r="R603" s="936"/>
      <c r="S603" s="936"/>
      <c r="T603" s="936"/>
      <c r="U603" s="936"/>
      <c r="V603" s="936"/>
      <c r="Y603" s="831"/>
    </row>
    <row r="604" spans="1:25" ht="15.75" x14ac:dyDescent="0.25">
      <c r="A604" s="2399"/>
      <c r="B604" s="1093">
        <v>25</v>
      </c>
      <c r="C604" s="1094"/>
      <c r="D604" s="1095"/>
      <c r="E604" s="1095"/>
      <c r="F604" s="1095"/>
      <c r="G604" s="1095"/>
      <c r="H604" s="1095"/>
      <c r="I604" s="1095"/>
      <c r="J604" s="1095"/>
      <c r="K604" s="1095"/>
      <c r="L604" s="1095"/>
      <c r="M604" s="1095"/>
      <c r="N604" s="1096"/>
      <c r="O604" s="994"/>
      <c r="P604" s="1739" t="s">
        <v>717</v>
      </c>
      <c r="Q604" s="994"/>
      <c r="R604" s="936"/>
      <c r="S604" s="936"/>
      <c r="T604" s="936"/>
      <c r="U604" s="936"/>
      <c r="V604" s="936"/>
      <c r="Y604" s="831"/>
    </row>
    <row r="605" spans="1:25" ht="15.75" x14ac:dyDescent="0.25">
      <c r="A605" s="2399"/>
      <c r="B605" s="1093">
        <v>26</v>
      </c>
      <c r="C605" s="1094"/>
      <c r="D605" s="1095"/>
      <c r="E605" s="1095"/>
      <c r="F605" s="1095"/>
      <c r="G605" s="1095"/>
      <c r="H605" s="1095"/>
      <c r="I605" s="1095"/>
      <c r="J605" s="1095"/>
      <c r="K605" s="1095"/>
      <c r="L605" s="1095"/>
      <c r="M605" s="1095"/>
      <c r="N605" s="1096"/>
      <c r="O605" s="994"/>
      <c r="P605" s="1739" t="s">
        <v>717</v>
      </c>
      <c r="Q605" s="994"/>
      <c r="R605" s="936"/>
      <c r="S605" s="936"/>
      <c r="T605" s="936"/>
      <c r="U605" s="936"/>
      <c r="V605" s="936"/>
      <c r="Y605" s="831"/>
    </row>
    <row r="606" spans="1:25" ht="15.75" x14ac:dyDescent="0.25">
      <c r="A606" s="2399"/>
      <c r="B606" s="1093">
        <v>27</v>
      </c>
      <c r="C606" s="1094"/>
      <c r="D606" s="1095"/>
      <c r="E606" s="1095"/>
      <c r="F606" s="1095"/>
      <c r="G606" s="1095"/>
      <c r="H606" s="1095"/>
      <c r="I606" s="1095"/>
      <c r="J606" s="1095"/>
      <c r="K606" s="1095"/>
      <c r="L606" s="1095"/>
      <c r="M606" s="1095"/>
      <c r="N606" s="1096"/>
      <c r="O606" s="994"/>
      <c r="P606" s="1739" t="s">
        <v>717</v>
      </c>
      <c r="Q606" s="994"/>
      <c r="R606" s="936"/>
      <c r="S606" s="936"/>
      <c r="T606" s="936"/>
      <c r="U606" s="936"/>
      <c r="V606" s="936"/>
      <c r="Y606" s="831"/>
    </row>
    <row r="607" spans="1:25" ht="15.75" x14ac:dyDescent="0.25">
      <c r="A607" s="2399"/>
      <c r="B607" s="1093">
        <v>28</v>
      </c>
      <c r="C607" s="1094"/>
      <c r="D607" s="1095"/>
      <c r="E607" s="1095"/>
      <c r="F607" s="1095"/>
      <c r="G607" s="1095"/>
      <c r="H607" s="1095"/>
      <c r="I607" s="1095"/>
      <c r="J607" s="1095"/>
      <c r="K607" s="1095"/>
      <c r="L607" s="1095"/>
      <c r="M607" s="1095"/>
      <c r="N607" s="1096"/>
      <c r="O607" s="994"/>
      <c r="P607" s="1739" t="s">
        <v>717</v>
      </c>
      <c r="Q607" s="994"/>
      <c r="R607" s="936"/>
      <c r="S607" s="936"/>
      <c r="T607" s="936"/>
      <c r="U607" s="936"/>
      <c r="V607" s="936"/>
      <c r="Y607" s="831"/>
    </row>
    <row r="608" spans="1:25" ht="15.75" x14ac:dyDescent="0.25">
      <c r="A608" s="2399"/>
      <c r="B608" s="1093">
        <v>29</v>
      </c>
      <c r="C608" s="1094"/>
      <c r="D608" s="1095"/>
      <c r="E608" s="1095"/>
      <c r="F608" s="1095"/>
      <c r="G608" s="1095"/>
      <c r="H608" s="1095"/>
      <c r="I608" s="1095"/>
      <c r="J608" s="1095"/>
      <c r="K608" s="1095"/>
      <c r="L608" s="1095"/>
      <c r="M608" s="1095"/>
      <c r="N608" s="1096"/>
      <c r="O608" s="994"/>
      <c r="P608" s="1739" t="s">
        <v>717</v>
      </c>
      <c r="Q608" s="994"/>
      <c r="R608" s="936"/>
      <c r="S608" s="936"/>
      <c r="T608" s="936"/>
      <c r="U608" s="936"/>
      <c r="V608" s="936"/>
      <c r="Y608" s="831"/>
    </row>
    <row r="609" spans="1:25" ht="15.75" x14ac:dyDescent="0.25">
      <c r="A609" s="2399"/>
      <c r="B609" s="1093">
        <v>30</v>
      </c>
      <c r="C609" s="1094"/>
      <c r="D609" s="1095"/>
      <c r="E609" s="1095"/>
      <c r="F609" s="1095"/>
      <c r="G609" s="1095"/>
      <c r="H609" s="1095"/>
      <c r="I609" s="1095"/>
      <c r="J609" s="1095"/>
      <c r="K609" s="1095"/>
      <c r="L609" s="1095"/>
      <c r="M609" s="1095"/>
      <c r="N609" s="1096"/>
      <c r="O609" s="994"/>
      <c r="P609" s="1739" t="s">
        <v>717</v>
      </c>
      <c r="Q609" s="994"/>
      <c r="R609" s="936"/>
      <c r="S609" s="936"/>
      <c r="T609" s="936"/>
      <c r="U609" s="936"/>
      <c r="V609" s="936"/>
      <c r="Y609" s="831"/>
    </row>
    <row r="610" spans="1:25" ht="15.75" x14ac:dyDescent="0.25">
      <c r="A610" s="2399"/>
      <c r="B610" s="1093">
        <v>31</v>
      </c>
      <c r="C610" s="1094"/>
      <c r="D610" s="1095"/>
      <c r="E610" s="1095"/>
      <c r="F610" s="1095"/>
      <c r="G610" s="1095"/>
      <c r="H610" s="1095"/>
      <c r="I610" s="1095"/>
      <c r="J610" s="1095"/>
      <c r="K610" s="1095"/>
      <c r="L610" s="1095"/>
      <c r="M610" s="1095"/>
      <c r="N610" s="1096"/>
      <c r="O610" s="994"/>
      <c r="P610" s="1739" t="s">
        <v>717</v>
      </c>
      <c r="Q610" s="994"/>
      <c r="R610" s="936"/>
      <c r="S610" s="936"/>
      <c r="T610" s="936"/>
      <c r="U610" s="936"/>
      <c r="V610" s="936"/>
      <c r="Y610" s="831"/>
    </row>
    <row r="611" spans="1:25" ht="15.75" x14ac:dyDescent="0.25">
      <c r="A611" s="2399"/>
      <c r="B611" s="1093">
        <v>32</v>
      </c>
      <c r="C611" s="1094"/>
      <c r="D611" s="1095"/>
      <c r="E611" s="1095"/>
      <c r="F611" s="1095"/>
      <c r="G611" s="1095"/>
      <c r="H611" s="1095"/>
      <c r="I611" s="1095"/>
      <c r="J611" s="1095"/>
      <c r="K611" s="1095"/>
      <c r="L611" s="1095"/>
      <c r="M611" s="1095"/>
      <c r="N611" s="1096"/>
      <c r="O611" s="994"/>
      <c r="P611" s="1739" t="s">
        <v>717</v>
      </c>
      <c r="Q611" s="994"/>
      <c r="R611" s="936"/>
      <c r="S611" s="936"/>
      <c r="T611" s="936"/>
      <c r="U611" s="936"/>
      <c r="V611" s="936"/>
      <c r="Y611" s="831"/>
    </row>
    <row r="612" spans="1:25" ht="15.75" x14ac:dyDescent="0.25">
      <c r="A612" s="2399"/>
      <c r="B612" s="1093">
        <v>33</v>
      </c>
      <c r="C612" s="1094"/>
      <c r="D612" s="1095"/>
      <c r="E612" s="1095"/>
      <c r="F612" s="1095"/>
      <c r="G612" s="1095"/>
      <c r="H612" s="1095"/>
      <c r="I612" s="1095"/>
      <c r="J612" s="1095"/>
      <c r="K612" s="1095"/>
      <c r="L612" s="1095"/>
      <c r="M612" s="1095"/>
      <c r="N612" s="1096"/>
      <c r="O612" s="994"/>
      <c r="P612" s="1739" t="s">
        <v>717</v>
      </c>
      <c r="Q612" s="994"/>
      <c r="R612" s="936"/>
      <c r="S612" s="936"/>
      <c r="T612" s="936"/>
      <c r="U612" s="936"/>
      <c r="V612" s="936"/>
      <c r="Y612" s="831"/>
    </row>
    <row r="613" spans="1:25" ht="15.75" x14ac:dyDescent="0.25">
      <c r="A613" s="2399"/>
      <c r="B613" s="1093">
        <v>34</v>
      </c>
      <c r="C613" s="1094"/>
      <c r="D613" s="1095"/>
      <c r="E613" s="1095"/>
      <c r="F613" s="1095"/>
      <c r="G613" s="1095"/>
      <c r="H613" s="1095"/>
      <c r="I613" s="1095"/>
      <c r="J613" s="1095"/>
      <c r="K613" s="1095"/>
      <c r="L613" s="1095"/>
      <c r="M613" s="1095"/>
      <c r="N613" s="1096"/>
      <c r="O613" s="994"/>
      <c r="P613" s="1739" t="s">
        <v>717</v>
      </c>
      <c r="Q613" s="994"/>
      <c r="R613" s="936"/>
      <c r="S613" s="936"/>
      <c r="T613" s="936"/>
      <c r="U613" s="936"/>
      <c r="V613" s="936"/>
      <c r="Y613" s="831"/>
    </row>
    <row r="614" spans="1:25" ht="15.75" x14ac:dyDescent="0.25">
      <c r="A614" s="2399"/>
      <c r="B614" s="1093">
        <v>35</v>
      </c>
      <c r="C614" s="1094"/>
      <c r="D614" s="1095"/>
      <c r="E614" s="1095"/>
      <c r="F614" s="1095"/>
      <c r="G614" s="1095"/>
      <c r="H614" s="1095"/>
      <c r="I614" s="1095"/>
      <c r="J614" s="1095"/>
      <c r="K614" s="1095"/>
      <c r="L614" s="1095"/>
      <c r="M614" s="1095"/>
      <c r="N614" s="1096"/>
      <c r="O614" s="994"/>
      <c r="P614" s="1739" t="s">
        <v>717</v>
      </c>
      <c r="Q614" s="994"/>
      <c r="R614" s="936"/>
      <c r="S614" s="936"/>
      <c r="T614" s="936"/>
      <c r="U614" s="936"/>
      <c r="V614" s="936"/>
      <c r="Y614" s="831"/>
    </row>
    <row r="615" spans="1:25" ht="15.75" x14ac:dyDescent="0.25">
      <c r="A615" s="2399"/>
      <c r="B615" s="1093">
        <v>36</v>
      </c>
      <c r="C615" s="1094"/>
      <c r="D615" s="1095"/>
      <c r="E615" s="1095"/>
      <c r="F615" s="1095"/>
      <c r="G615" s="1095"/>
      <c r="H615" s="1095"/>
      <c r="I615" s="1095"/>
      <c r="J615" s="1095"/>
      <c r="K615" s="1095"/>
      <c r="L615" s="1095"/>
      <c r="M615" s="1095"/>
      <c r="N615" s="1096"/>
      <c r="O615" s="994"/>
      <c r="P615" s="1739" t="s">
        <v>717</v>
      </c>
      <c r="Q615" s="994"/>
      <c r="R615" s="936"/>
      <c r="S615" s="936"/>
      <c r="T615" s="936"/>
      <c r="U615" s="936"/>
      <c r="V615" s="936"/>
      <c r="Y615" s="831"/>
    </row>
    <row r="616" spans="1:25" ht="15.75" x14ac:dyDescent="0.25">
      <c r="A616" s="2399"/>
      <c r="B616" s="1093">
        <v>37</v>
      </c>
      <c r="C616" s="1094"/>
      <c r="D616" s="1095"/>
      <c r="E616" s="1095"/>
      <c r="F616" s="1095"/>
      <c r="G616" s="1095"/>
      <c r="H616" s="1095"/>
      <c r="I616" s="1095"/>
      <c r="J616" s="1095"/>
      <c r="K616" s="1095"/>
      <c r="L616" s="1095"/>
      <c r="M616" s="1095"/>
      <c r="N616" s="1096"/>
      <c r="O616" s="994"/>
      <c r="P616" s="1739" t="s">
        <v>717</v>
      </c>
      <c r="Q616" s="994"/>
      <c r="R616" s="936"/>
      <c r="S616" s="936"/>
      <c r="T616" s="936"/>
      <c r="U616" s="936"/>
      <c r="V616" s="936"/>
      <c r="Y616" s="831"/>
    </row>
    <row r="617" spans="1:25" ht="15.75" x14ac:dyDescent="0.25">
      <c r="A617" s="2399"/>
      <c r="B617" s="1093">
        <v>38</v>
      </c>
      <c r="C617" s="1094"/>
      <c r="D617" s="1095"/>
      <c r="E617" s="1095"/>
      <c r="F617" s="1095"/>
      <c r="G617" s="1095"/>
      <c r="H617" s="1095"/>
      <c r="I617" s="1095"/>
      <c r="J617" s="1095"/>
      <c r="K617" s="1095"/>
      <c r="L617" s="1095"/>
      <c r="M617" s="1095"/>
      <c r="N617" s="1096"/>
      <c r="O617" s="994"/>
      <c r="P617" s="1739" t="s">
        <v>717</v>
      </c>
      <c r="Q617" s="994"/>
      <c r="R617" s="936"/>
      <c r="S617" s="936"/>
      <c r="T617" s="936"/>
      <c r="U617" s="936"/>
      <c r="V617" s="936"/>
      <c r="Y617" s="831"/>
    </row>
    <row r="618" spans="1:25" ht="15.75" x14ac:dyDescent="0.25">
      <c r="A618" s="2399"/>
      <c r="B618" s="1093">
        <v>39</v>
      </c>
      <c r="C618" s="1094"/>
      <c r="D618" s="1095"/>
      <c r="E618" s="1095"/>
      <c r="F618" s="1095"/>
      <c r="G618" s="1095"/>
      <c r="H618" s="1095"/>
      <c r="I618" s="1095"/>
      <c r="J618" s="1095"/>
      <c r="K618" s="1095"/>
      <c r="L618" s="1095"/>
      <c r="M618" s="1095"/>
      <c r="N618" s="1096"/>
      <c r="O618" s="994"/>
      <c r="P618" s="1739" t="s">
        <v>717</v>
      </c>
      <c r="Q618" s="994"/>
      <c r="R618" s="936"/>
      <c r="S618" s="936"/>
      <c r="T618" s="936"/>
      <c r="U618" s="936"/>
      <c r="V618" s="936"/>
      <c r="Y618" s="831"/>
    </row>
    <row r="619" spans="1:25" ht="15.75" x14ac:dyDescent="0.25">
      <c r="A619" s="2399"/>
      <c r="B619" s="1093">
        <v>40</v>
      </c>
      <c r="C619" s="1094"/>
      <c r="D619" s="1095"/>
      <c r="E619" s="1095"/>
      <c r="F619" s="1095"/>
      <c r="G619" s="1095"/>
      <c r="H619" s="1095"/>
      <c r="I619" s="1095"/>
      <c r="J619" s="1095"/>
      <c r="K619" s="1095"/>
      <c r="L619" s="1095"/>
      <c r="M619" s="1095"/>
      <c r="N619" s="1096"/>
      <c r="O619" s="831"/>
      <c r="P619" s="1380" t="s">
        <v>710</v>
      </c>
      <c r="Q619" s="994"/>
      <c r="R619" s="936"/>
      <c r="S619" s="936"/>
      <c r="T619" s="936"/>
      <c r="U619" s="936"/>
      <c r="V619" s="936"/>
      <c r="Y619" s="831"/>
    </row>
    <row r="620" spans="1:25" ht="15.75" x14ac:dyDescent="0.25">
      <c r="A620" s="2399"/>
      <c r="B620" s="1097"/>
      <c r="C620" s="1098"/>
      <c r="D620" s="1099"/>
      <c r="E620" s="1099"/>
      <c r="F620" s="1099"/>
      <c r="G620" s="1099"/>
      <c r="H620" s="1099"/>
      <c r="I620" s="1100"/>
      <c r="J620" s="1100"/>
      <c r="K620" s="1100"/>
      <c r="L620" s="1100"/>
      <c r="M620" s="1100"/>
      <c r="N620" s="1101"/>
      <c r="O620" s="831"/>
      <c r="P620" s="1380" t="s">
        <v>710</v>
      </c>
      <c r="Q620" s="994"/>
      <c r="R620" s="936"/>
      <c r="S620" s="936"/>
      <c r="T620" s="936"/>
      <c r="U620" s="936"/>
      <c r="V620" s="936"/>
      <c r="Y620" s="831"/>
    </row>
    <row r="621" spans="1:25" ht="15.75" x14ac:dyDescent="0.25">
      <c r="A621" s="2399"/>
      <c r="B621" s="2599"/>
      <c r="C621" s="2600"/>
      <c r="D621" s="2600"/>
      <c r="E621" s="2600"/>
      <c r="F621" s="2600"/>
      <c r="G621" s="2600"/>
      <c r="H621" s="2600"/>
      <c r="I621" s="2600"/>
      <c r="J621" s="2600"/>
      <c r="K621" s="2600"/>
      <c r="L621" s="2600"/>
      <c r="M621" s="2600"/>
      <c r="N621" s="2601"/>
      <c r="O621" s="831"/>
      <c r="P621" s="1380" t="s">
        <v>710</v>
      </c>
      <c r="Q621" s="936"/>
      <c r="R621" s="936"/>
      <c r="S621" s="936"/>
      <c r="T621" s="936"/>
      <c r="U621" s="936"/>
      <c r="V621" s="936"/>
      <c r="Y621" s="831"/>
    </row>
    <row r="622" spans="1:25" ht="18.75" x14ac:dyDescent="0.25">
      <c r="A622" s="2399"/>
      <c r="B622" s="1440" t="s">
        <v>745</v>
      </c>
      <c r="C622" s="898" t="s">
        <v>127</v>
      </c>
      <c r="D622" s="2446"/>
      <c r="E622" s="2447"/>
      <c r="F622" s="2447"/>
      <c r="G622" s="2447"/>
      <c r="H622" s="2447"/>
      <c r="I622" s="2447"/>
      <c r="J622" s="2447"/>
      <c r="K622" s="2447"/>
      <c r="L622" s="2447"/>
      <c r="M622" s="2447"/>
      <c r="N622" s="2448"/>
      <c r="O622" s="831"/>
      <c r="P622" s="1380" t="s">
        <v>710</v>
      </c>
      <c r="Q622" s="936"/>
      <c r="R622" s="936"/>
      <c r="S622" s="936"/>
      <c r="T622" s="936"/>
      <c r="U622" s="936"/>
      <c r="V622" s="936"/>
      <c r="Y622" s="831"/>
    </row>
    <row r="623" spans="1:25" ht="15.75" x14ac:dyDescent="0.25">
      <c r="A623" s="2399"/>
      <c r="B623" s="2449"/>
      <c r="C623" s="2450"/>
      <c r="D623" s="2450"/>
      <c r="E623" s="2450"/>
      <c r="F623" s="2450"/>
      <c r="G623" s="2450"/>
      <c r="H623" s="2450"/>
      <c r="I623" s="2450"/>
      <c r="J623" s="2450"/>
      <c r="K623" s="2450"/>
      <c r="L623" s="2450"/>
      <c r="M623" s="2450"/>
      <c r="N623" s="2451"/>
      <c r="O623" s="831"/>
      <c r="P623" s="1380" t="s">
        <v>710</v>
      </c>
      <c r="Q623" s="936"/>
      <c r="R623" s="936"/>
      <c r="S623" s="936"/>
      <c r="T623" s="936"/>
      <c r="U623" s="936"/>
      <c r="V623" s="936"/>
      <c r="Y623" s="831"/>
    </row>
    <row r="624" spans="1:25" ht="15" customHeight="1" x14ac:dyDescent="0.25">
      <c r="A624" s="2399"/>
      <c r="B624" s="992" t="s">
        <v>108</v>
      </c>
      <c r="C624" s="2293" t="str">
        <f ca="1">CELL("nomfichier")</f>
        <v>C:\Users\Joël Leboucher\Desktop\UPRT a faire\EN CHANTIER\fait\PORTION\[ff-14.B-restauration-10.postits-portions.xlsx]Nota</v>
      </c>
      <c r="D624" s="2293"/>
      <c r="E624" s="2293"/>
      <c r="F624" s="2293"/>
      <c r="G624" s="2293"/>
      <c r="H624" s="2293"/>
      <c r="I624" s="2293"/>
      <c r="J624" s="2293"/>
      <c r="K624" s="2293"/>
      <c r="L624" s="2293"/>
      <c r="M624" s="2293"/>
      <c r="N624" s="2294"/>
      <c r="O624" s="831"/>
      <c r="P624" s="1380" t="s">
        <v>710</v>
      </c>
      <c r="Q624" s="936"/>
      <c r="R624" s="936"/>
      <c r="S624" s="936"/>
      <c r="T624" s="936"/>
      <c r="U624" s="936"/>
      <c r="V624" s="936"/>
      <c r="Y624" s="831"/>
    </row>
    <row r="625" spans="1:25" ht="15" customHeight="1" x14ac:dyDescent="0.25">
      <c r="A625" s="2399"/>
      <c r="B625" s="1104" t="s">
        <v>110</v>
      </c>
      <c r="C625" s="2295" t="s">
        <v>371</v>
      </c>
      <c r="D625" s="2295"/>
      <c r="E625" s="2295"/>
      <c r="F625" s="2295"/>
      <c r="G625" s="2295"/>
      <c r="H625" s="2295"/>
      <c r="I625" s="2295"/>
      <c r="J625" s="2295"/>
      <c r="K625" s="2295"/>
      <c r="L625" s="2295"/>
      <c r="M625" s="2295"/>
      <c r="N625" s="2452"/>
      <c r="O625" s="831"/>
      <c r="P625" s="1380" t="s">
        <v>710</v>
      </c>
      <c r="Q625" s="936"/>
      <c r="R625" s="936"/>
      <c r="S625" s="936"/>
      <c r="T625" s="936"/>
      <c r="U625" s="936"/>
      <c r="V625" s="936"/>
      <c r="Y625" s="831"/>
    </row>
    <row r="626" spans="1:25" ht="15.75" customHeight="1" thickBot="1" x14ac:dyDescent="0.3">
      <c r="A626" s="2399"/>
      <c r="B626" s="2366" t="s">
        <v>715</v>
      </c>
      <c r="C626" s="2453"/>
      <c r="D626" s="2453"/>
      <c r="E626" s="2453"/>
      <c r="F626" s="2453"/>
      <c r="G626" s="2453"/>
      <c r="H626" s="2453"/>
      <c r="I626" s="2453"/>
      <c r="J626" s="2453"/>
      <c r="K626" s="2453"/>
      <c r="L626" s="2453"/>
      <c r="M626" s="2453"/>
      <c r="N626" s="2368"/>
      <c r="O626" s="831"/>
      <c r="P626" s="1380" t="s">
        <v>710</v>
      </c>
      <c r="Q626" s="936"/>
      <c r="R626" s="936"/>
      <c r="S626" s="936"/>
      <c r="T626" s="936"/>
      <c r="U626" s="936"/>
      <c r="V626" s="936"/>
      <c r="Y626" s="831"/>
    </row>
    <row r="627" spans="1:25" ht="15.75" customHeight="1" x14ac:dyDescent="0.25">
      <c r="A627" s="1721"/>
      <c r="B627" s="1722"/>
      <c r="C627" s="1722"/>
      <c r="D627" s="1722"/>
      <c r="E627" s="1722"/>
      <c r="F627" s="1722"/>
      <c r="G627" s="1722"/>
      <c r="H627" s="1722"/>
      <c r="I627" s="1722"/>
      <c r="J627" s="1722"/>
      <c r="K627" s="1722"/>
      <c r="L627" s="1722"/>
      <c r="M627" s="1722"/>
      <c r="N627" s="1722"/>
      <c r="O627" s="936"/>
      <c r="P627" s="936"/>
      <c r="Q627" s="936"/>
      <c r="R627" s="936"/>
      <c r="S627" s="936"/>
      <c r="T627" s="936"/>
      <c r="U627" s="936"/>
      <c r="V627" s="936"/>
      <c r="Y627" s="831"/>
    </row>
    <row r="628" spans="1:25" ht="15.75" customHeight="1" thickBot="1" x14ac:dyDescent="0.3">
      <c r="A628" s="2571" t="s">
        <v>98</v>
      </c>
      <c r="B628" s="822" t="str">
        <f>ADDRESS(ROW(),COLUMN(),4)</f>
        <v>B628</v>
      </c>
      <c r="C628" s="722"/>
      <c r="D628" s="722"/>
      <c r="E628" s="722"/>
      <c r="F628" s="722"/>
      <c r="G628" s="722"/>
      <c r="H628" s="722"/>
      <c r="I628" s="722"/>
      <c r="J628" s="722"/>
      <c r="K628" s="722"/>
      <c r="L628" s="722"/>
      <c r="M628" s="722"/>
      <c r="N628" s="722"/>
      <c r="O628" s="936"/>
      <c r="P628" s="936"/>
      <c r="Q628" s="936"/>
      <c r="R628" s="936"/>
      <c r="S628" s="936"/>
      <c r="T628" s="936"/>
      <c r="U628" s="936"/>
      <c r="V628" s="936"/>
      <c r="Y628" s="831"/>
    </row>
    <row r="629" spans="1:25" ht="15.75" customHeight="1" x14ac:dyDescent="0.25">
      <c r="A629" s="2519"/>
      <c r="B629" s="2289" t="s">
        <v>853</v>
      </c>
      <c r="C629" s="2290"/>
      <c r="D629" s="2290"/>
      <c r="E629" s="2290"/>
      <c r="F629" s="2290"/>
      <c r="G629" s="2290"/>
      <c r="H629" s="2290"/>
      <c r="I629" s="2290"/>
      <c r="J629" s="2290"/>
      <c r="K629" s="2290"/>
      <c r="L629" s="2290"/>
      <c r="M629" s="2290"/>
      <c r="N629" s="2263">
        <f>N515</f>
        <v>19</v>
      </c>
      <c r="O629" s="936"/>
      <c r="P629" s="936"/>
      <c r="Q629" s="936"/>
      <c r="R629" s="936"/>
      <c r="S629" s="936"/>
      <c r="T629" s="936"/>
      <c r="U629" s="936"/>
      <c r="V629" s="936"/>
      <c r="Y629" s="831"/>
    </row>
    <row r="630" spans="1:25" ht="15.75" customHeight="1" x14ac:dyDescent="0.25">
      <c r="A630" s="1454"/>
      <c r="B630" s="2291"/>
      <c r="C630" s="2292"/>
      <c r="D630" s="2292"/>
      <c r="E630" s="2292"/>
      <c r="F630" s="2292"/>
      <c r="G630" s="2292"/>
      <c r="H630" s="2292"/>
      <c r="I630" s="2292"/>
      <c r="J630" s="2292"/>
      <c r="K630" s="2292"/>
      <c r="L630" s="2292"/>
      <c r="M630" s="2292"/>
      <c r="N630" s="2264"/>
      <c r="O630" s="936"/>
      <c r="P630" s="936"/>
      <c r="Q630" s="936"/>
      <c r="R630" s="936"/>
      <c r="S630" s="936"/>
      <c r="T630" s="936"/>
      <c r="U630" s="936"/>
      <c r="V630" s="936"/>
      <c r="Y630" s="831"/>
    </row>
    <row r="631" spans="1:25" ht="15.75" customHeight="1" x14ac:dyDescent="0.25">
      <c r="A631" s="1454"/>
      <c r="B631" s="2324" t="s">
        <v>36</v>
      </c>
      <c r="C631" s="2325" t="s">
        <v>728</v>
      </c>
      <c r="D631" s="2325"/>
      <c r="E631" s="2325"/>
      <c r="F631" s="2427" t="s">
        <v>196</v>
      </c>
      <c r="G631" s="2460" t="s">
        <v>131</v>
      </c>
      <c r="H631" s="2460"/>
      <c r="I631" s="2460"/>
      <c r="J631" s="2460"/>
      <c r="K631" s="2460"/>
      <c r="L631" s="2460"/>
      <c r="M631" s="2460"/>
      <c r="N631" s="2461"/>
      <c r="O631" s="936"/>
      <c r="P631" s="936"/>
      <c r="Q631" s="936"/>
      <c r="R631" s="936"/>
      <c r="S631" s="936"/>
      <c r="T631" s="936"/>
      <c r="U631" s="936"/>
      <c r="V631" s="936"/>
      <c r="Y631" s="831"/>
    </row>
    <row r="632" spans="1:25" ht="15.75" customHeight="1" x14ac:dyDescent="0.25">
      <c r="A632" s="1454"/>
      <c r="B632" s="2324"/>
      <c r="C632" s="2325"/>
      <c r="D632" s="2325"/>
      <c r="E632" s="2325"/>
      <c r="F632" s="2427"/>
      <c r="G632" s="2460"/>
      <c r="H632" s="2460"/>
      <c r="I632" s="2460"/>
      <c r="J632" s="2460"/>
      <c r="K632" s="2460"/>
      <c r="L632" s="2460"/>
      <c r="M632" s="2460"/>
      <c r="N632" s="2461"/>
      <c r="O632" s="936"/>
      <c r="P632" s="936"/>
      <c r="Q632" s="936"/>
      <c r="R632" s="936"/>
      <c r="S632" s="936"/>
      <c r="T632" s="936"/>
      <c r="U632" s="936"/>
      <c r="V632" s="936"/>
      <c r="Y632" s="831"/>
    </row>
    <row r="633" spans="1:25" ht="15.75" customHeight="1" x14ac:dyDescent="0.25">
      <c r="A633" s="1454"/>
      <c r="B633" s="2324"/>
      <c r="C633" s="2325"/>
      <c r="D633" s="2325"/>
      <c r="E633" s="2325"/>
      <c r="F633" s="2427"/>
      <c r="G633" s="2460"/>
      <c r="H633" s="2460"/>
      <c r="I633" s="2460"/>
      <c r="J633" s="2460"/>
      <c r="K633" s="2460"/>
      <c r="L633" s="2460"/>
      <c r="M633" s="2460"/>
      <c r="N633" s="2461"/>
      <c r="O633" s="936"/>
      <c r="P633" s="936"/>
      <c r="Q633" s="936"/>
      <c r="R633" s="936"/>
      <c r="S633" s="936"/>
      <c r="T633" s="936"/>
      <c r="U633" s="936"/>
      <c r="V633" s="936"/>
      <c r="Y633" s="831"/>
    </row>
    <row r="634" spans="1:25" ht="15.75" customHeight="1" x14ac:dyDescent="0.25">
      <c r="A634" s="1454"/>
      <c r="B634" s="2437" t="s">
        <v>39</v>
      </c>
      <c r="C634" s="2608" t="s">
        <v>749</v>
      </c>
      <c r="D634" s="2608"/>
      <c r="E634" s="2608"/>
      <c r="F634" s="2608"/>
      <c r="G634" s="2608"/>
      <c r="H634" s="2608"/>
      <c r="I634" s="2608"/>
      <c r="J634" s="2608"/>
      <c r="K634" s="2608"/>
      <c r="L634" s="2608"/>
      <c r="M634" s="2608"/>
      <c r="N634" s="2609"/>
      <c r="O634" s="936"/>
      <c r="P634" s="936"/>
      <c r="Q634" s="936"/>
      <c r="R634" s="936"/>
      <c r="S634" s="936"/>
      <c r="T634" s="936"/>
      <c r="U634" s="936"/>
      <c r="V634" s="936"/>
      <c r="Y634" s="831"/>
    </row>
    <row r="635" spans="1:25" ht="15.75" customHeight="1" x14ac:dyDescent="0.25">
      <c r="A635" s="1454"/>
      <c r="B635" s="2438"/>
      <c r="C635" s="2315"/>
      <c r="D635" s="2315"/>
      <c r="E635" s="2315"/>
      <c r="F635" s="2315"/>
      <c r="G635" s="2315"/>
      <c r="H635" s="2315"/>
      <c r="I635" s="2315"/>
      <c r="J635" s="2315"/>
      <c r="K635" s="2315"/>
      <c r="L635" s="2315"/>
      <c r="M635" s="2315"/>
      <c r="N635" s="2316"/>
      <c r="O635" s="936"/>
      <c r="P635" s="936"/>
      <c r="Q635" s="936"/>
      <c r="R635" s="936"/>
      <c r="S635" s="936"/>
      <c r="T635" s="936"/>
      <c r="U635" s="936"/>
      <c r="V635" s="936"/>
      <c r="Y635" s="831"/>
    </row>
    <row r="636" spans="1:25" ht="15.75" customHeight="1" x14ac:dyDescent="0.25">
      <c r="A636" s="1454"/>
      <c r="B636" s="2438"/>
      <c r="C636" s="2315"/>
      <c r="D636" s="2315"/>
      <c r="E636" s="2315"/>
      <c r="F636" s="2315"/>
      <c r="G636" s="2315"/>
      <c r="H636" s="2315"/>
      <c r="I636" s="2315"/>
      <c r="J636" s="2315"/>
      <c r="K636" s="2315"/>
      <c r="L636" s="2315"/>
      <c r="M636" s="2315"/>
      <c r="N636" s="2316"/>
      <c r="O636" s="936"/>
      <c r="P636" s="936"/>
      <c r="Q636" s="936"/>
      <c r="R636" s="936"/>
      <c r="S636" s="936"/>
      <c r="T636" s="936"/>
      <c r="U636" s="936"/>
      <c r="V636" s="936"/>
      <c r="Y636" s="831"/>
    </row>
    <row r="637" spans="1:25" ht="15.75" customHeight="1" x14ac:dyDescent="0.25">
      <c r="A637" s="1454"/>
      <c r="B637" s="2439"/>
      <c r="C637" s="1457" t="s">
        <v>750</v>
      </c>
      <c r="D637" s="1457"/>
      <c r="E637" s="1457"/>
      <c r="F637" s="1457"/>
      <c r="G637" s="1457"/>
      <c r="H637" s="1457"/>
      <c r="I637" s="1457"/>
      <c r="J637" s="1457"/>
      <c r="K637" s="1457"/>
      <c r="L637" s="1457"/>
      <c r="M637" s="1457"/>
      <c r="N637" s="1458"/>
      <c r="O637" s="936"/>
      <c r="P637" s="936"/>
      <c r="Q637" s="936"/>
      <c r="R637" s="936"/>
      <c r="S637" s="936"/>
      <c r="T637" s="936"/>
      <c r="U637" s="936"/>
      <c r="V637" s="936"/>
      <c r="Y637" s="831"/>
    </row>
    <row r="638" spans="1:25" ht="15.75" customHeight="1" x14ac:dyDescent="0.35">
      <c r="A638" s="1454"/>
      <c r="B638" s="1342"/>
      <c r="C638" s="1272"/>
      <c r="D638" s="1275"/>
      <c r="E638" s="1275"/>
      <c r="F638" s="1275"/>
      <c r="G638" s="1275"/>
      <c r="H638" s="1275"/>
      <c r="I638" s="1275"/>
      <c r="J638" s="1275"/>
      <c r="K638" s="1275"/>
      <c r="L638" s="1275"/>
      <c r="M638" s="1275"/>
      <c r="N638" s="1367"/>
      <c r="O638" s="936"/>
      <c r="P638" s="936"/>
      <c r="Q638" s="936"/>
      <c r="R638" s="936"/>
      <c r="S638" s="936"/>
      <c r="T638" s="936"/>
      <c r="U638" s="936"/>
      <c r="V638" s="936"/>
      <c r="Y638" s="831"/>
    </row>
    <row r="639" spans="1:25" ht="15.75" customHeight="1" x14ac:dyDescent="0.35">
      <c r="A639" s="1454"/>
      <c r="B639" s="1342" t="s">
        <v>103</v>
      </c>
      <c r="C639" s="1272" t="s">
        <v>737</v>
      </c>
      <c r="D639" s="1275"/>
      <c r="E639" s="1275"/>
      <c r="F639" s="1275"/>
      <c r="G639" s="1275"/>
      <c r="H639" s="1275"/>
      <c r="I639" s="1275"/>
      <c r="J639" s="1275"/>
      <c r="K639" s="1275"/>
      <c r="L639" s="1275"/>
      <c r="M639" s="1275"/>
      <c r="N639" s="1367"/>
      <c r="O639" s="936"/>
      <c r="P639" s="936"/>
      <c r="Q639" s="936"/>
      <c r="R639" s="936"/>
      <c r="S639" s="936"/>
      <c r="T639" s="936"/>
      <c r="U639" s="936"/>
      <c r="V639" s="936"/>
      <c r="Y639" s="831"/>
    </row>
    <row r="640" spans="1:25" ht="15.75" customHeight="1" x14ac:dyDescent="0.35">
      <c r="A640" s="1454"/>
      <c r="B640" s="1342" t="s">
        <v>21</v>
      </c>
      <c r="C640" s="1338" t="s">
        <v>751</v>
      </c>
      <c r="D640" s="1338"/>
      <c r="E640" s="1338"/>
      <c r="F640" s="1272"/>
      <c r="G640" s="1272"/>
      <c r="H640" s="1272"/>
      <c r="I640" s="1272"/>
      <c r="J640" s="1272"/>
      <c r="K640" s="1272"/>
      <c r="L640" s="1272"/>
      <c r="M640" s="1272"/>
      <c r="N640" s="1368"/>
      <c r="O640" s="936"/>
      <c r="P640" s="936"/>
      <c r="Q640" s="936"/>
      <c r="R640" s="936"/>
      <c r="S640" s="936"/>
      <c r="T640" s="936"/>
      <c r="U640" s="936"/>
      <c r="V640" s="936"/>
      <c r="Y640" s="831"/>
    </row>
    <row r="641" spans="1:25" ht="15.75" customHeight="1" x14ac:dyDescent="0.35">
      <c r="A641" s="1454"/>
      <c r="B641" s="1342"/>
      <c r="C641" s="1338"/>
      <c r="D641" s="1338"/>
      <c r="E641" s="1338"/>
      <c r="F641" s="1272"/>
      <c r="G641" s="1272"/>
      <c r="H641" s="1272"/>
      <c r="I641" s="1272"/>
      <c r="J641" s="1272"/>
      <c r="K641" s="1272"/>
      <c r="L641" s="1272"/>
      <c r="M641" s="1272"/>
      <c r="N641" s="1368"/>
      <c r="O641" s="936"/>
      <c r="P641" s="936"/>
      <c r="Q641" s="936"/>
      <c r="R641" s="936"/>
      <c r="S641" s="936"/>
      <c r="T641" s="936"/>
      <c r="U641" s="936"/>
      <c r="V641" s="936"/>
      <c r="Y641" s="831"/>
    </row>
    <row r="642" spans="1:25" ht="15.75" customHeight="1" x14ac:dyDescent="0.25">
      <c r="A642" s="1454"/>
      <c r="B642" s="1342"/>
      <c r="C642" s="2322" t="s">
        <v>735</v>
      </c>
      <c r="D642" s="2322"/>
      <c r="E642" s="2322"/>
      <c r="F642" s="2322"/>
      <c r="G642" s="2322"/>
      <c r="H642" s="2322"/>
      <c r="I642" s="2322"/>
      <c r="J642" s="1273"/>
      <c r="K642" s="1273"/>
      <c r="L642" s="1273"/>
      <c r="M642" s="1273"/>
      <c r="N642" s="1369"/>
      <c r="O642" s="936"/>
      <c r="P642" s="936"/>
      <c r="Q642" s="936"/>
      <c r="R642" s="936"/>
      <c r="S642" s="936"/>
      <c r="T642" s="936"/>
      <c r="U642" s="936"/>
      <c r="V642" s="936"/>
      <c r="Y642" s="831"/>
    </row>
    <row r="643" spans="1:25" ht="15.75" customHeight="1" x14ac:dyDescent="0.25">
      <c r="A643" s="1454"/>
      <c r="B643" s="1356"/>
      <c r="C643" s="991"/>
      <c r="D643" s="991"/>
      <c r="E643" s="991"/>
      <c r="F643" s="991"/>
      <c r="G643" s="991"/>
      <c r="H643" s="991"/>
      <c r="I643" s="991"/>
      <c r="J643" s="840"/>
      <c r="K643" s="1273"/>
      <c r="L643" s="1273"/>
      <c r="M643" s="1273"/>
      <c r="N643" s="1369"/>
      <c r="O643" s="936"/>
      <c r="P643" s="936"/>
      <c r="Q643" s="936"/>
      <c r="R643" s="936"/>
      <c r="S643" s="936"/>
      <c r="T643" s="936"/>
      <c r="U643" s="936"/>
      <c r="V643" s="936"/>
      <c r="Y643" s="831"/>
    </row>
    <row r="644" spans="1:25" ht="15.75" customHeight="1" x14ac:dyDescent="0.35">
      <c r="A644" s="1454"/>
      <c r="B644" s="1442" t="s">
        <v>176</v>
      </c>
      <c r="C644" s="1273" t="s">
        <v>729</v>
      </c>
      <c r="D644" s="991"/>
      <c r="E644" s="1273"/>
      <c r="F644" s="1273"/>
      <c r="G644" s="1273"/>
      <c r="H644" s="1273"/>
      <c r="I644" s="1273"/>
      <c r="J644" s="1273"/>
      <c r="K644" s="840"/>
      <c r="L644" s="1274"/>
      <c r="M644" s="1274"/>
      <c r="N644" s="1370"/>
      <c r="O644" s="936"/>
      <c r="P644" s="936"/>
      <c r="Q644" s="936"/>
      <c r="R644" s="936"/>
      <c r="S644" s="936"/>
      <c r="T644" s="936"/>
      <c r="U644" s="936"/>
      <c r="V644" s="936"/>
      <c r="Y644" s="831"/>
    </row>
    <row r="645" spans="1:25" ht="15.75" customHeight="1" x14ac:dyDescent="0.25">
      <c r="A645" s="1454"/>
      <c r="B645" s="1290"/>
      <c r="C645" s="1443" t="s">
        <v>152</v>
      </c>
      <c r="D645" s="1426" t="s">
        <v>733</v>
      </c>
      <c r="E645" s="991"/>
      <c r="F645" s="1274"/>
      <c r="G645" s="1274"/>
      <c r="H645" s="1274"/>
      <c r="I645" s="1274"/>
      <c r="J645" s="991"/>
      <c r="K645" s="1274"/>
      <c r="L645" s="1274"/>
      <c r="M645" s="1274"/>
      <c r="N645" s="1370"/>
      <c r="O645" s="936"/>
      <c r="P645" s="936"/>
      <c r="Q645" s="936"/>
      <c r="R645" s="936"/>
      <c r="S645" s="936"/>
      <c r="T645" s="936"/>
      <c r="U645" s="936"/>
      <c r="V645" s="936"/>
      <c r="Y645" s="831"/>
    </row>
    <row r="646" spans="1:25" ht="15.75" customHeight="1" x14ac:dyDescent="0.25">
      <c r="A646" s="1454"/>
      <c r="B646" s="1290"/>
      <c r="C646" s="991"/>
      <c r="D646" s="1425" t="s">
        <v>734</v>
      </c>
      <c r="E646" s="1274"/>
      <c r="F646" s="1274"/>
      <c r="G646" s="991"/>
      <c r="H646" s="991"/>
      <c r="I646" s="991"/>
      <c r="J646" s="991"/>
      <c r="K646" s="991"/>
      <c r="L646" s="991"/>
      <c r="M646" s="991"/>
      <c r="N646" s="1371"/>
      <c r="O646" s="936"/>
      <c r="P646" s="936"/>
      <c r="Q646" s="936"/>
      <c r="R646" s="936"/>
      <c r="S646" s="936"/>
      <c r="T646" s="936"/>
      <c r="U646" s="936"/>
      <c r="V646" s="936"/>
      <c r="Y646" s="831"/>
    </row>
    <row r="647" spans="1:25" ht="15.75" customHeight="1" x14ac:dyDescent="0.25">
      <c r="A647" s="1454"/>
      <c r="B647" s="1290"/>
      <c r="C647" s="991"/>
      <c r="D647" s="991"/>
      <c r="E647" s="991"/>
      <c r="F647" s="991"/>
      <c r="G647" s="991"/>
      <c r="H647" s="991"/>
      <c r="I647" s="991"/>
      <c r="J647" s="991"/>
      <c r="K647" s="991"/>
      <c r="L647" s="991"/>
      <c r="M647" s="991"/>
      <c r="N647" s="1371"/>
      <c r="O647" s="936"/>
      <c r="P647" s="936"/>
      <c r="Q647" s="936"/>
      <c r="R647" s="936"/>
      <c r="S647" s="936"/>
      <c r="T647" s="936"/>
      <c r="U647" s="936"/>
      <c r="V647" s="936"/>
      <c r="Y647" s="831"/>
    </row>
    <row r="648" spans="1:25" ht="15.75" customHeight="1" x14ac:dyDescent="0.35">
      <c r="A648" s="1454"/>
      <c r="B648" s="1442" t="s">
        <v>177</v>
      </c>
      <c r="C648" s="1273" t="s">
        <v>731</v>
      </c>
      <c r="D648" s="840"/>
      <c r="E648" s="840"/>
      <c r="F648" s="991"/>
      <c r="G648" s="991"/>
      <c r="H648" s="991"/>
      <c r="I648" s="991"/>
      <c r="J648" s="1444" t="s">
        <v>170</v>
      </c>
      <c r="K648" s="1339"/>
      <c r="L648" s="1339"/>
      <c r="M648" s="1339"/>
      <c r="N648" s="1372"/>
      <c r="O648" s="936"/>
      <c r="P648" s="936"/>
      <c r="Q648" s="936"/>
      <c r="R648" s="936"/>
      <c r="S648" s="936"/>
      <c r="T648" s="936"/>
      <c r="U648" s="936"/>
      <c r="V648" s="936"/>
      <c r="Y648" s="831"/>
    </row>
    <row r="649" spans="1:25" ht="15.75" customHeight="1" x14ac:dyDescent="0.35">
      <c r="A649" s="1454"/>
      <c r="B649" s="1355"/>
      <c r="C649" s="991"/>
      <c r="D649" s="1273" t="s">
        <v>732</v>
      </c>
      <c r="E649" s="991"/>
      <c r="F649" s="991"/>
      <c r="G649" s="991"/>
      <c r="H649" s="991"/>
      <c r="I649" s="1340"/>
      <c r="J649" s="1340"/>
      <c r="K649" s="1339"/>
      <c r="L649" s="1339"/>
      <c r="M649" s="1339"/>
      <c r="N649" s="1372"/>
      <c r="O649" s="936"/>
      <c r="P649" s="936"/>
      <c r="Q649" s="936"/>
      <c r="T649" s="936"/>
      <c r="U649" s="936"/>
      <c r="V649" s="936"/>
      <c r="Y649" s="831"/>
    </row>
    <row r="650" spans="1:25" ht="15.75" customHeight="1" x14ac:dyDescent="0.35">
      <c r="A650" s="1454"/>
      <c r="B650" s="1290"/>
      <c r="C650" s="991"/>
      <c r="D650" s="991"/>
      <c r="E650" s="991"/>
      <c r="F650" s="991"/>
      <c r="G650" s="991"/>
      <c r="H650" s="991"/>
      <c r="I650" s="991"/>
      <c r="J650" s="991"/>
      <c r="K650" s="1340"/>
      <c r="L650" s="1340"/>
      <c r="M650" s="1340"/>
      <c r="N650" s="1445"/>
      <c r="O650" s="936"/>
      <c r="P650" s="936"/>
      <c r="Q650" s="936"/>
      <c r="T650" s="936"/>
      <c r="U650" s="936"/>
      <c r="V650" s="936"/>
      <c r="Y650" s="831"/>
    </row>
    <row r="651" spans="1:25" ht="15.75" customHeight="1" x14ac:dyDescent="0.25">
      <c r="A651" s="1454"/>
      <c r="B651" s="2590" t="s">
        <v>137</v>
      </c>
      <c r="C651" s="2588" t="s">
        <v>752</v>
      </c>
      <c r="D651" s="2588"/>
      <c r="E651" s="2588"/>
      <c r="F651" s="2588"/>
      <c r="G651" s="2588"/>
      <c r="H651" s="2588"/>
      <c r="I651" s="2588"/>
      <c r="J651" s="2588"/>
      <c r="K651" s="2588"/>
      <c r="L651" s="2588"/>
      <c r="M651" s="2588"/>
      <c r="N651" s="2589"/>
      <c r="O651" s="936"/>
      <c r="P651" s="936"/>
      <c r="Q651" s="936"/>
      <c r="T651" s="936"/>
      <c r="U651" s="936"/>
      <c r="V651" s="936"/>
      <c r="Y651" s="831"/>
    </row>
    <row r="652" spans="1:25" ht="15.75" customHeight="1" x14ac:dyDescent="0.25">
      <c r="A652" s="1454"/>
      <c r="B652" s="2590"/>
      <c r="C652" s="2588"/>
      <c r="D652" s="2588"/>
      <c r="E652" s="2588"/>
      <c r="F652" s="2588"/>
      <c r="G652" s="2588"/>
      <c r="H652" s="2588"/>
      <c r="I652" s="2588"/>
      <c r="J652" s="2588"/>
      <c r="K652" s="2588"/>
      <c r="L652" s="2588"/>
      <c r="M652" s="2588"/>
      <c r="N652" s="2589"/>
      <c r="O652" s="936"/>
      <c r="P652" s="936"/>
      <c r="Q652" s="936"/>
      <c r="T652" s="936"/>
      <c r="U652" s="936"/>
      <c r="V652" s="936"/>
      <c r="Y652" s="831"/>
    </row>
    <row r="653" spans="1:25" ht="15.75" customHeight="1" x14ac:dyDescent="0.25">
      <c r="A653" s="1454"/>
      <c r="B653" s="2590"/>
      <c r="C653" s="2588"/>
      <c r="D653" s="2588"/>
      <c r="E653" s="2588"/>
      <c r="F653" s="2588"/>
      <c r="G653" s="2588"/>
      <c r="H653" s="2588"/>
      <c r="I653" s="2588"/>
      <c r="J653" s="2588"/>
      <c r="K653" s="2588"/>
      <c r="L653" s="2588"/>
      <c r="M653" s="2588"/>
      <c r="N653" s="2589"/>
      <c r="O653" s="936"/>
      <c r="P653" s="936"/>
      <c r="Q653" s="936"/>
      <c r="T653" s="936"/>
      <c r="U653" s="936"/>
      <c r="V653" s="936"/>
      <c r="Y653" s="831"/>
    </row>
    <row r="654" spans="1:25" ht="15.75" customHeight="1" x14ac:dyDescent="0.25">
      <c r="A654" s="1454"/>
      <c r="B654" s="2590"/>
      <c r="C654" s="2588"/>
      <c r="D654" s="2588"/>
      <c r="E654" s="2588"/>
      <c r="F654" s="2588"/>
      <c r="G654" s="2588"/>
      <c r="H654" s="2588"/>
      <c r="I654" s="2588"/>
      <c r="J654" s="2588"/>
      <c r="K654" s="2588"/>
      <c r="L654" s="2588"/>
      <c r="M654" s="2588"/>
      <c r="N654" s="2589"/>
      <c r="O654" s="936"/>
      <c r="P654" s="936"/>
      <c r="Q654" s="936"/>
      <c r="T654" s="936"/>
      <c r="U654" s="936"/>
      <c r="V654" s="936"/>
      <c r="Y654" s="831"/>
    </row>
    <row r="655" spans="1:25" ht="15.75" customHeight="1" x14ac:dyDescent="0.25">
      <c r="A655" s="1454"/>
      <c r="B655" s="1446" t="s">
        <v>183</v>
      </c>
      <c r="C655" s="1447" t="s">
        <v>743</v>
      </c>
      <c r="D655" s="1447"/>
      <c r="E655" s="1447"/>
      <c r="F655" s="1447"/>
      <c r="G655" s="991"/>
      <c r="H655" s="991"/>
      <c r="I655" s="991"/>
      <c r="J655" s="991"/>
      <c r="K655" s="991"/>
      <c r="L655" s="991"/>
      <c r="M655" s="991"/>
      <c r="N655" s="1371"/>
      <c r="O655" s="936"/>
      <c r="P655" s="936"/>
      <c r="Q655" s="936"/>
      <c r="T655" s="936"/>
      <c r="U655" s="936"/>
      <c r="V655" s="936"/>
      <c r="Y655" s="831"/>
    </row>
    <row r="656" spans="1:25" ht="15.75" customHeight="1" x14ac:dyDescent="0.25">
      <c r="A656" s="1454"/>
      <c r="B656" s="1290"/>
      <c r="C656" s="991"/>
      <c r="D656" s="991"/>
      <c r="E656" s="991"/>
      <c r="F656" s="991"/>
      <c r="G656" s="991"/>
      <c r="H656" s="991"/>
      <c r="I656" s="991"/>
      <c r="J656" s="991"/>
      <c r="K656" s="991"/>
      <c r="L656" s="991"/>
      <c r="M656" s="991"/>
      <c r="N656" s="1371"/>
      <c r="O656" s="936"/>
      <c r="P656" s="936"/>
      <c r="Q656" s="936"/>
      <c r="T656" s="936"/>
      <c r="U656" s="936"/>
      <c r="V656" s="936"/>
      <c r="Y656" s="831"/>
    </row>
    <row r="657" spans="1:25" ht="15.75" customHeight="1" x14ac:dyDescent="0.25">
      <c r="A657" s="1454"/>
      <c r="B657" s="1453" t="s">
        <v>745</v>
      </c>
      <c r="C657" s="1452" t="s">
        <v>744</v>
      </c>
      <c r="D657" s="991"/>
      <c r="E657" s="991"/>
      <c r="F657" s="991"/>
      <c r="G657" s="991"/>
      <c r="H657" s="991"/>
      <c r="I657" s="991"/>
      <c r="J657" s="991"/>
      <c r="K657" s="991"/>
      <c r="L657" s="991"/>
      <c r="M657" s="991"/>
      <c r="N657" s="1371"/>
      <c r="O657" s="936"/>
      <c r="P657" s="936"/>
      <c r="Q657" s="936"/>
      <c r="T657" s="936"/>
      <c r="U657" s="936"/>
      <c r="V657" s="936"/>
      <c r="Y657" s="831"/>
    </row>
    <row r="658" spans="1:25" ht="15.75" customHeight="1" x14ac:dyDescent="0.25">
      <c r="A658" s="1454"/>
      <c r="B658" s="1290"/>
      <c r="C658" s="991"/>
      <c r="D658" s="991"/>
      <c r="E658" s="991"/>
      <c r="F658" s="991"/>
      <c r="G658" s="991"/>
      <c r="H658" s="991"/>
      <c r="I658" s="991"/>
      <c r="J658" s="991"/>
      <c r="K658" s="991"/>
      <c r="L658" s="991"/>
      <c r="M658" s="991"/>
      <c r="N658" s="1371"/>
      <c r="O658" s="936"/>
      <c r="P658" s="936"/>
      <c r="Q658" s="936"/>
      <c r="T658" s="936"/>
      <c r="U658" s="936"/>
      <c r="V658" s="936"/>
      <c r="Y658" s="831"/>
    </row>
    <row r="659" spans="1:25" ht="15.75" customHeight="1" x14ac:dyDescent="0.25">
      <c r="A659" s="1454"/>
      <c r="B659" s="1295"/>
      <c r="C659" s="999"/>
      <c r="D659" s="999"/>
      <c r="E659" s="999"/>
      <c r="F659" s="999"/>
      <c r="G659" s="999"/>
      <c r="H659" s="999"/>
      <c r="I659" s="999"/>
      <c r="J659" s="999"/>
      <c r="K659" s="999"/>
      <c r="L659" s="999"/>
      <c r="M659" s="2435" t="s">
        <v>103</v>
      </c>
      <c r="N659" s="2436"/>
      <c r="O659" s="936"/>
      <c r="P659" s="936"/>
      <c r="Q659" s="936"/>
      <c r="T659" s="936"/>
      <c r="U659" s="936"/>
      <c r="V659" s="936"/>
      <c r="Y659" s="831"/>
    </row>
    <row r="660" spans="1:25" ht="15.75" customHeight="1" x14ac:dyDescent="0.25">
      <c r="A660" s="1454"/>
      <c r="B660" s="2454" t="s">
        <v>746</v>
      </c>
      <c r="C660" s="2322" t="s">
        <v>747</v>
      </c>
      <c r="D660" s="2322"/>
      <c r="E660" s="2322"/>
      <c r="F660" s="2322"/>
      <c r="G660" s="2322"/>
      <c r="H660" s="2322"/>
      <c r="I660" s="2322"/>
      <c r="J660" s="2323" t="s">
        <v>329</v>
      </c>
      <c r="K660" s="2323"/>
      <c r="L660" s="2323"/>
      <c r="M660" s="2583">
        <v>4</v>
      </c>
      <c r="N660" s="2584"/>
      <c r="O660" s="936"/>
      <c r="P660" s="936"/>
      <c r="Q660" s="936"/>
      <c r="T660" s="936"/>
      <c r="U660" s="936"/>
      <c r="V660" s="936"/>
      <c r="Y660" s="831"/>
    </row>
    <row r="661" spans="1:25" ht="15.75" customHeight="1" x14ac:dyDescent="0.25">
      <c r="A661" s="1454"/>
      <c r="B661" s="2454"/>
      <c r="C661" s="1408"/>
      <c r="D661" s="1408"/>
      <c r="E661" s="1448" t="s">
        <v>152</v>
      </c>
      <c r="F661" s="1408"/>
      <c r="G661" s="1408"/>
      <c r="H661" s="1408"/>
      <c r="I661" s="1408"/>
      <c r="J661" s="2323"/>
      <c r="K661" s="2323"/>
      <c r="L661" s="2323"/>
      <c r="M661" s="2583"/>
      <c r="N661" s="2584"/>
      <c r="O661" s="936"/>
      <c r="P661" s="936"/>
      <c r="Q661" s="936"/>
      <c r="T661" s="936"/>
      <c r="U661" s="936"/>
      <c r="V661" s="936"/>
      <c r="Y661" s="831"/>
    </row>
    <row r="662" spans="1:25" ht="15.75" customHeight="1" x14ac:dyDescent="0.25">
      <c r="A662" s="1454"/>
      <c r="B662" s="2454"/>
      <c r="C662" s="1427"/>
      <c r="D662" s="1428" t="s">
        <v>724</v>
      </c>
      <c r="E662" s="1429">
        <v>0.54500000000000004</v>
      </c>
      <c r="F662" s="1433">
        <v>4</v>
      </c>
      <c r="G662" s="2434" t="s">
        <v>727</v>
      </c>
      <c r="H662" s="2434"/>
      <c r="I662" s="1434">
        <v>136.25</v>
      </c>
      <c r="J662" s="991"/>
      <c r="K662" s="991"/>
      <c r="L662" s="991"/>
      <c r="M662" s="991"/>
      <c r="N662" s="1371"/>
      <c r="O662" s="936"/>
      <c r="P662" s="936"/>
      <c r="Q662" s="936"/>
      <c r="T662" s="936"/>
      <c r="U662" s="936"/>
      <c r="V662" s="936"/>
      <c r="Y662" s="831"/>
    </row>
    <row r="663" spans="1:25" ht="15.75" customHeight="1" x14ac:dyDescent="0.25">
      <c r="A663" s="1454"/>
      <c r="B663" s="2454"/>
      <c r="C663" s="1408"/>
      <c r="D663" s="1408"/>
      <c r="E663" s="1408"/>
      <c r="F663" s="1408"/>
      <c r="G663" s="1408"/>
      <c r="H663" s="1408"/>
      <c r="I663" s="1408"/>
      <c r="J663" s="2593" t="s">
        <v>741</v>
      </c>
      <c r="K663" s="2593"/>
      <c r="L663" s="2593"/>
      <c r="M663" s="2585">
        <v>8</v>
      </c>
      <c r="N663" s="2586"/>
      <c r="O663" s="936"/>
      <c r="P663" s="936"/>
      <c r="Q663" s="936"/>
      <c r="T663" s="936"/>
      <c r="U663" s="936"/>
      <c r="V663" s="936"/>
      <c r="Y663" s="831"/>
    </row>
    <row r="664" spans="1:25" ht="15.75" customHeight="1" x14ac:dyDescent="0.35">
      <c r="A664" s="1454"/>
      <c r="B664" s="2454"/>
      <c r="C664" s="1408"/>
      <c r="D664" s="1408"/>
      <c r="E664" s="1408"/>
      <c r="F664" s="1444" t="s">
        <v>176</v>
      </c>
      <c r="G664" s="1408"/>
      <c r="H664" s="1408"/>
      <c r="I664" s="1408"/>
      <c r="J664" s="2593"/>
      <c r="K664" s="2593"/>
      <c r="L664" s="2593"/>
      <c r="M664" s="2585"/>
      <c r="N664" s="2586"/>
      <c r="O664" s="936"/>
      <c r="P664" s="936"/>
      <c r="Q664" s="936"/>
      <c r="T664" s="936"/>
      <c r="U664" s="936"/>
      <c r="V664" s="936"/>
      <c r="Y664" s="831"/>
    </row>
    <row r="665" spans="1:25" ht="15.75" customHeight="1" x14ac:dyDescent="0.25">
      <c r="A665" s="1454"/>
      <c r="B665" s="2454"/>
      <c r="C665" s="1427"/>
      <c r="D665" s="1430"/>
      <c r="E665" s="1431" t="s">
        <v>725</v>
      </c>
      <c r="F665" s="1418">
        <v>5</v>
      </c>
      <c r="G665" s="2434" t="s">
        <v>727</v>
      </c>
      <c r="H665" s="2434"/>
      <c r="I665" s="1435">
        <v>109.00000000000001</v>
      </c>
      <c r="J665" s="1437" t="s">
        <v>136</v>
      </c>
      <c r="K665" s="991"/>
      <c r="L665" s="991"/>
      <c r="M665" s="2455" t="s">
        <v>182</v>
      </c>
      <c r="N665" s="2456"/>
      <c r="O665" s="936"/>
      <c r="P665" s="936"/>
      <c r="Q665" s="936"/>
      <c r="T665" s="936"/>
      <c r="U665" s="936"/>
      <c r="V665" s="936"/>
      <c r="Y665" s="831"/>
    </row>
    <row r="666" spans="1:25" ht="15.75" customHeight="1" x14ac:dyDescent="0.25">
      <c r="A666" s="1454"/>
      <c r="B666" s="2454"/>
      <c r="C666" s="1408"/>
      <c r="D666" s="1408"/>
      <c r="E666" s="1408"/>
      <c r="F666" s="1408"/>
      <c r="G666" s="1408"/>
      <c r="H666" s="1408"/>
      <c r="I666" s="1408"/>
      <c r="J666" s="991"/>
      <c r="K666" s="1467" t="s">
        <v>91</v>
      </c>
      <c r="L666" s="991"/>
      <c r="M666" s="991"/>
      <c r="N666" s="1371"/>
      <c r="O666" s="936"/>
      <c r="P666" s="936"/>
      <c r="Q666" s="936"/>
      <c r="T666" s="936"/>
      <c r="U666" s="936"/>
      <c r="V666" s="936"/>
      <c r="Y666" s="831"/>
    </row>
    <row r="667" spans="1:25" ht="15.75" customHeight="1" x14ac:dyDescent="0.35">
      <c r="A667" s="1454"/>
      <c r="B667" s="2454"/>
      <c r="C667" s="1408"/>
      <c r="D667" s="1408"/>
      <c r="E667" s="1408"/>
      <c r="F667" s="1444" t="s">
        <v>177</v>
      </c>
      <c r="G667" s="1408"/>
      <c r="H667" s="1408"/>
      <c r="I667" s="1444" t="s">
        <v>170</v>
      </c>
      <c r="J667" s="991"/>
      <c r="K667" s="1467" t="s">
        <v>96</v>
      </c>
      <c r="L667" s="991"/>
      <c r="M667" s="991"/>
      <c r="N667" s="1371"/>
      <c r="O667" s="936"/>
      <c r="P667" s="936"/>
      <c r="Q667" s="936"/>
      <c r="T667" s="936"/>
      <c r="U667" s="936"/>
      <c r="V667" s="936"/>
      <c r="Y667" s="831"/>
    </row>
    <row r="668" spans="1:25" ht="15.75" customHeight="1" x14ac:dyDescent="0.25">
      <c r="A668" s="1454"/>
      <c r="B668" s="2454"/>
      <c r="C668" s="1408"/>
      <c r="D668" s="1408"/>
      <c r="E668" s="1432">
        <v>0.5</v>
      </c>
      <c r="F668" s="1359">
        <v>5</v>
      </c>
      <c r="G668" s="2433" t="s">
        <v>727</v>
      </c>
      <c r="H668" s="2433"/>
      <c r="I668" s="1361">
        <v>100</v>
      </c>
      <c r="J668" s="991"/>
      <c r="K668" s="991"/>
      <c r="L668" s="991"/>
      <c r="M668" s="991"/>
      <c r="N668" s="1371"/>
      <c r="O668" s="936"/>
      <c r="P668" s="936"/>
      <c r="Q668" s="936"/>
      <c r="T668" s="936"/>
      <c r="U668" s="936"/>
      <c r="V668" s="936"/>
      <c r="Y668" s="831"/>
    </row>
    <row r="669" spans="1:25" ht="15.75" customHeight="1" x14ac:dyDescent="0.25">
      <c r="A669" s="1454"/>
      <c r="B669" s="2454"/>
      <c r="C669" s="1408"/>
      <c r="D669" s="1408"/>
      <c r="E669" s="1408"/>
      <c r="F669" s="1408"/>
      <c r="G669" s="1436" t="s">
        <v>726</v>
      </c>
      <c r="H669" s="1408"/>
      <c r="I669" s="1422">
        <v>3.67</v>
      </c>
      <c r="J669" s="1438" t="s">
        <v>137</v>
      </c>
      <c r="K669" s="991"/>
      <c r="L669" s="991"/>
      <c r="M669" s="991"/>
      <c r="N669" s="1371"/>
      <c r="O669" s="936"/>
      <c r="P669" s="936"/>
      <c r="Q669" s="936"/>
      <c r="T669" s="936"/>
      <c r="U669" s="936"/>
      <c r="V669" s="936"/>
      <c r="Y669" s="831"/>
    </row>
    <row r="670" spans="1:25" ht="15.75" customHeight="1" thickBot="1" x14ac:dyDescent="0.3">
      <c r="A670" s="1454"/>
      <c r="B670" s="1455" t="s">
        <v>152</v>
      </c>
      <c r="C670" s="1456" t="s">
        <v>748</v>
      </c>
      <c r="D670" s="1449"/>
      <c r="E670" s="1449"/>
      <c r="F670" s="1449"/>
      <c r="G670" s="1449"/>
      <c r="H670" s="1449"/>
      <c r="I670" s="1449"/>
      <c r="J670" s="1449"/>
      <c r="K670" s="1450"/>
      <c r="L670" s="1450"/>
      <c r="M670" s="1449"/>
      <c r="N670" s="1451"/>
      <c r="O670" s="936"/>
      <c r="P670" s="936"/>
      <c r="Q670" s="936"/>
      <c r="R670" s="936"/>
      <c r="S670" s="936"/>
      <c r="T670" s="936"/>
      <c r="U670" s="936"/>
      <c r="V670" s="936"/>
      <c r="Y670" s="831"/>
    </row>
    <row r="671" spans="1:25" ht="15.75" customHeight="1" thickBot="1" x14ac:dyDescent="0.3">
      <c r="A671" s="936"/>
      <c r="B671" s="936"/>
      <c r="C671" s="936"/>
      <c r="D671" s="936"/>
      <c r="E671" s="936"/>
      <c r="F671" s="936"/>
      <c r="G671" s="936"/>
      <c r="H671" s="936"/>
      <c r="I671" s="936"/>
      <c r="J671" s="936"/>
      <c r="K671" s="936"/>
      <c r="L671" s="936"/>
      <c r="M671" s="936"/>
      <c r="N671" s="936"/>
      <c r="O671" s="936"/>
      <c r="P671" s="936"/>
      <c r="Q671" s="936"/>
      <c r="R671" s="936"/>
      <c r="S671" s="936"/>
      <c r="T671" s="936"/>
      <c r="U671" s="936"/>
      <c r="V671" s="936"/>
      <c r="Y671" s="831"/>
    </row>
    <row r="672" spans="1:25" ht="15.75" customHeight="1" x14ac:dyDescent="0.35">
      <c r="A672" s="936"/>
      <c r="B672" s="2319" t="s">
        <v>58</v>
      </c>
      <c r="C672" s="2320"/>
      <c r="D672" s="2320"/>
      <c r="E672" s="2320"/>
      <c r="F672" s="2320"/>
      <c r="G672" s="2320"/>
      <c r="H672" s="2320"/>
      <c r="I672" s="2320"/>
      <c r="J672" s="2321"/>
      <c r="K672" s="936"/>
      <c r="L672" s="936"/>
      <c r="M672" s="936"/>
      <c r="N672" s="936"/>
      <c r="O672" s="936"/>
      <c r="P672" s="936"/>
      <c r="Q672" s="936"/>
      <c r="R672" s="936"/>
      <c r="S672" s="936"/>
      <c r="T672" s="936"/>
      <c r="U672" s="936"/>
      <c r="V672" s="936"/>
      <c r="Y672" s="831"/>
    </row>
    <row r="673" spans="1:25" ht="15.75" customHeight="1" thickBot="1" x14ac:dyDescent="0.3">
      <c r="A673" s="936"/>
      <c r="B673" s="2602" t="s">
        <v>59</v>
      </c>
      <c r="C673" s="2603"/>
      <c r="D673" s="2603"/>
      <c r="E673" s="2604"/>
      <c r="F673" s="2605" t="s">
        <v>60</v>
      </c>
      <c r="G673" s="2606"/>
      <c r="H673" s="2606"/>
      <c r="I673" s="2606"/>
      <c r="J673" s="2607"/>
      <c r="K673" s="936"/>
      <c r="L673" s="936"/>
      <c r="M673" s="936"/>
      <c r="N673" s="936"/>
      <c r="O673" s="936"/>
      <c r="P673" s="936"/>
      <c r="Q673" s="936"/>
      <c r="R673" s="936"/>
      <c r="S673" s="936"/>
      <c r="T673" s="936"/>
      <c r="U673" s="936"/>
      <c r="V673" s="936"/>
      <c r="Y673" s="831"/>
    </row>
    <row r="674" spans="1:25" ht="15.75" customHeight="1" x14ac:dyDescent="0.5">
      <c r="A674" s="936"/>
      <c r="B674" s="2305" t="s">
        <v>61</v>
      </c>
      <c r="C674" s="2307" t="s">
        <v>62</v>
      </c>
      <c r="D674" s="2307" t="s">
        <v>63</v>
      </c>
      <c r="E674" s="2572" t="s">
        <v>64</v>
      </c>
      <c r="F674" s="842" t="s">
        <v>28</v>
      </c>
      <c r="G674" s="843" t="s">
        <v>95</v>
      </c>
      <c r="H674" s="844" t="s">
        <v>65</v>
      </c>
      <c r="I674" s="844" t="s">
        <v>66</v>
      </c>
      <c r="J674" s="845" t="s">
        <v>67</v>
      </c>
      <c r="K674" s="936"/>
      <c r="L674" s="936"/>
      <c r="M674" s="936"/>
      <c r="N674" s="936"/>
      <c r="O674" s="936"/>
      <c r="P674" s="936"/>
      <c r="Q674" s="936"/>
      <c r="R674" s="936"/>
      <c r="S674" s="936"/>
      <c r="T674" s="936"/>
      <c r="U674" s="936"/>
      <c r="V674" s="936"/>
      <c r="Y674" s="831"/>
    </row>
    <row r="675" spans="1:25" ht="15.75" customHeight="1" x14ac:dyDescent="0.25">
      <c r="A675" s="936"/>
      <c r="B675" s="2306"/>
      <c r="C675" s="2308"/>
      <c r="D675" s="2308"/>
      <c r="E675" s="2573"/>
      <c r="F675" s="847" t="s">
        <v>68</v>
      </c>
      <c r="G675" s="2574" t="s">
        <v>90</v>
      </c>
      <c r="H675" s="848" t="s">
        <v>69</v>
      </c>
      <c r="I675" s="848" t="s">
        <v>70</v>
      </c>
      <c r="J675" s="849" t="s">
        <v>71</v>
      </c>
      <c r="K675" s="936"/>
      <c r="L675" s="936"/>
      <c r="M675" s="936"/>
      <c r="N675" s="936"/>
      <c r="O675" s="936"/>
      <c r="P675" s="936"/>
      <c r="Q675" s="936"/>
      <c r="R675" s="936"/>
      <c r="S675" s="936"/>
      <c r="T675" s="936"/>
      <c r="U675" s="936"/>
      <c r="V675" s="936"/>
      <c r="Y675" s="831"/>
    </row>
    <row r="676" spans="1:25" ht="15.75" customHeight="1" x14ac:dyDescent="0.25">
      <c r="A676" s="936"/>
      <c r="B676" s="850" t="s">
        <v>72</v>
      </c>
      <c r="C676" s="851" t="s">
        <v>73</v>
      </c>
      <c r="D676" s="851" t="s">
        <v>74</v>
      </c>
      <c r="E676" s="852" t="s">
        <v>75</v>
      </c>
      <c r="F676" s="1072">
        <v>1</v>
      </c>
      <c r="G676" s="2575"/>
      <c r="H676" s="853" t="s">
        <v>76</v>
      </c>
      <c r="I676" s="853" t="s">
        <v>76</v>
      </c>
      <c r="J676" s="854">
        <v>0</v>
      </c>
      <c r="K676" s="936"/>
      <c r="L676" s="936"/>
      <c r="M676" s="936"/>
      <c r="N676" s="936"/>
      <c r="O676" s="936"/>
      <c r="P676" s="936"/>
      <c r="Q676" s="936"/>
      <c r="R676" s="936"/>
      <c r="S676" s="936"/>
      <c r="T676" s="936"/>
      <c r="U676" s="936"/>
      <c r="V676" s="936"/>
      <c r="Y676" s="831"/>
    </row>
    <row r="677" spans="1:25" ht="15.75" customHeight="1" x14ac:dyDescent="0.25">
      <c r="A677" s="936"/>
      <c r="B677" s="850" t="s">
        <v>77</v>
      </c>
      <c r="C677" s="851" t="s">
        <v>78</v>
      </c>
      <c r="D677" s="851" t="s">
        <v>79</v>
      </c>
      <c r="E677" s="852" t="s">
        <v>80</v>
      </c>
      <c r="F677" s="1072">
        <v>0</v>
      </c>
      <c r="G677" s="2575"/>
      <c r="H677" s="853">
        <v>5</v>
      </c>
      <c r="I677" s="853" t="s">
        <v>76</v>
      </c>
      <c r="J677" s="854">
        <v>0</v>
      </c>
      <c r="K677" s="936"/>
      <c r="L677" s="936"/>
      <c r="M677" s="936"/>
      <c r="N677" s="936"/>
      <c r="O677" s="936"/>
      <c r="P677" s="936"/>
      <c r="Q677" s="936"/>
      <c r="R677" s="936"/>
      <c r="S677" s="936"/>
      <c r="T677" s="936"/>
      <c r="U677" s="936"/>
      <c r="V677" s="936"/>
      <c r="Y677" s="831"/>
    </row>
    <row r="678" spans="1:25" ht="15.75" customHeight="1" x14ac:dyDescent="0.25">
      <c r="A678" s="936"/>
      <c r="B678" s="850" t="s">
        <v>81</v>
      </c>
      <c r="C678" s="851" t="s">
        <v>82</v>
      </c>
      <c r="D678" s="851" t="s">
        <v>83</v>
      </c>
      <c r="E678" s="852" t="s">
        <v>84</v>
      </c>
      <c r="F678" s="1072">
        <v>0</v>
      </c>
      <c r="G678" s="2575"/>
      <c r="H678" s="853">
        <v>2</v>
      </c>
      <c r="I678" s="853">
        <v>5</v>
      </c>
      <c r="J678" s="854">
        <v>0</v>
      </c>
      <c r="K678" s="936"/>
      <c r="L678" s="936"/>
      <c r="M678" s="936"/>
      <c r="N678" s="936"/>
      <c r="O678" s="936"/>
      <c r="P678" s="936"/>
      <c r="Q678" s="936"/>
      <c r="R678" s="936"/>
      <c r="S678" s="936"/>
      <c r="T678" s="936"/>
      <c r="U678" s="936"/>
      <c r="V678" s="936"/>
      <c r="Y678" s="831"/>
    </row>
    <row r="679" spans="1:25" ht="15.75" customHeight="1" x14ac:dyDescent="0.25">
      <c r="A679" s="936"/>
      <c r="B679" s="858" t="s">
        <v>85</v>
      </c>
      <c r="C679" s="859" t="s">
        <v>86</v>
      </c>
      <c r="D679" s="859" t="s">
        <v>87</v>
      </c>
      <c r="E679" s="860" t="s">
        <v>88</v>
      </c>
      <c r="F679" s="861">
        <v>0</v>
      </c>
      <c r="G679" s="2576"/>
      <c r="H679" s="862">
        <v>1</v>
      </c>
      <c r="I679" s="862">
        <v>2</v>
      </c>
      <c r="J679" s="863">
        <v>5</v>
      </c>
      <c r="K679" s="936"/>
      <c r="L679" s="936"/>
      <c r="M679" s="936"/>
      <c r="N679" s="936"/>
      <c r="O679" s="936"/>
      <c r="P679" s="2361" t="s">
        <v>852</v>
      </c>
      <c r="Q679" s="2361"/>
      <c r="R679" s="936"/>
      <c r="S679" s="936"/>
      <c r="T679" s="936"/>
      <c r="U679" s="936"/>
      <c r="V679" s="936"/>
      <c r="Y679" s="831"/>
    </row>
    <row r="680" spans="1:25" ht="15.75" customHeight="1" x14ac:dyDescent="0.25">
      <c r="A680" s="936"/>
      <c r="B680" s="2577" t="s">
        <v>89</v>
      </c>
      <c r="C680" s="2578"/>
      <c r="D680" s="2578"/>
      <c r="E680" s="2578"/>
      <c r="F680" s="2578"/>
      <c r="G680" s="2578"/>
      <c r="H680" s="2578"/>
      <c r="I680" s="2578"/>
      <c r="J680" s="2579"/>
      <c r="K680" s="936"/>
      <c r="L680" s="936"/>
      <c r="M680" s="936"/>
      <c r="N680" s="936"/>
      <c r="O680" s="936"/>
      <c r="P680" s="2361"/>
      <c r="Q680" s="2361"/>
      <c r="R680" s="936"/>
      <c r="S680" s="936"/>
      <c r="T680" s="936"/>
      <c r="U680" s="936"/>
      <c r="V680" s="936"/>
      <c r="Y680" s="831"/>
    </row>
    <row r="681" spans="1:25" ht="15.75" customHeight="1" thickBot="1" x14ac:dyDescent="0.3">
      <c r="A681" s="936"/>
      <c r="B681" s="2580"/>
      <c r="C681" s="2581"/>
      <c r="D681" s="2581"/>
      <c r="E681" s="2581"/>
      <c r="F681" s="2581"/>
      <c r="G681" s="2581"/>
      <c r="H681" s="2581"/>
      <c r="I681" s="2581"/>
      <c r="J681" s="2582"/>
      <c r="K681" s="936"/>
      <c r="L681" s="936"/>
      <c r="M681" s="936"/>
      <c r="N681" s="936"/>
      <c r="O681" s="936"/>
      <c r="P681" s="2361"/>
      <c r="Q681" s="2361"/>
      <c r="R681" s="936"/>
      <c r="S681" s="936"/>
      <c r="T681" s="936"/>
      <c r="U681" s="936"/>
      <c r="V681" s="936"/>
      <c r="Y681" s="831"/>
    </row>
    <row r="682" spans="1:25" ht="15.75" customHeight="1" x14ac:dyDescent="0.25">
      <c r="A682" s="936"/>
      <c r="B682" s="865"/>
      <c r="C682" s="865" t="s">
        <v>91</v>
      </c>
      <c r="D682" s="865"/>
      <c r="E682" s="865"/>
      <c r="F682" s="865"/>
      <c r="G682" s="865" t="s">
        <v>96</v>
      </c>
      <c r="H682" s="865"/>
      <c r="I682" s="865"/>
      <c r="J682" s="866"/>
      <c r="K682" s="936"/>
      <c r="L682" s="936"/>
      <c r="M682" s="936"/>
      <c r="N682" s="936"/>
      <c r="O682" s="936"/>
      <c r="P682" s="1680"/>
      <c r="Q682" s="1680"/>
      <c r="R682" s="936"/>
      <c r="S682" s="936"/>
      <c r="T682" s="936"/>
      <c r="U682" s="936"/>
      <c r="V682" s="936"/>
      <c r="Y682" s="831"/>
    </row>
    <row r="683" spans="1:25" x14ac:dyDescent="0.25">
      <c r="A683" s="834"/>
      <c r="B683" s="834"/>
      <c r="C683" s="834"/>
      <c r="D683" s="834"/>
      <c r="E683" s="834"/>
      <c r="F683" s="834"/>
      <c r="G683" s="834"/>
      <c r="H683" s="834"/>
      <c r="I683" s="834"/>
      <c r="J683" s="834"/>
      <c r="K683" s="834"/>
      <c r="L683" s="834"/>
      <c r="M683" s="834"/>
      <c r="N683" s="834"/>
      <c r="O683" s="900"/>
      <c r="P683" s="722"/>
      <c r="Q683" s="722"/>
      <c r="T683" s="722"/>
      <c r="U683" s="722"/>
      <c r="V683" s="722"/>
      <c r="Y683" s="831"/>
    </row>
    <row r="684" spans="1:25" x14ac:dyDescent="0.25">
      <c r="A684" s="834"/>
      <c r="B684" s="834"/>
      <c r="C684" s="834"/>
      <c r="D684" s="834"/>
      <c r="E684" s="834"/>
      <c r="F684" s="834"/>
      <c r="G684" s="834"/>
      <c r="H684" s="834"/>
      <c r="I684" s="834"/>
      <c r="J684" s="834"/>
      <c r="K684" s="834"/>
      <c r="L684" s="834"/>
      <c r="M684" s="834"/>
      <c r="N684" s="834"/>
      <c r="O684" s="900"/>
      <c r="P684" s="722"/>
      <c r="Q684" s="722"/>
      <c r="R684" s="722"/>
      <c r="S684" s="722"/>
      <c r="T684" s="722"/>
      <c r="U684" s="722"/>
      <c r="V684" s="722"/>
      <c r="Y684" s="831"/>
    </row>
    <row r="685" spans="1:25" x14ac:dyDescent="0.25">
      <c r="A685" s="902"/>
      <c r="B685" s="902"/>
      <c r="C685" s="902"/>
      <c r="D685" s="902"/>
      <c r="E685" s="902"/>
      <c r="F685" s="902"/>
      <c r="G685" s="902"/>
      <c r="H685" s="902"/>
      <c r="I685" s="902"/>
      <c r="J685" s="902"/>
      <c r="K685" s="902"/>
      <c r="L685" s="902"/>
      <c r="M685" s="902"/>
      <c r="N685" s="902"/>
      <c r="O685" s="902"/>
      <c r="P685" s="902"/>
      <c r="Q685" s="902"/>
      <c r="R685" s="902"/>
      <c r="S685" s="902"/>
      <c r="T685" s="902"/>
      <c r="U685" s="902"/>
      <c r="V685" s="902"/>
      <c r="Y685" s="831"/>
    </row>
    <row r="686" spans="1:25" x14ac:dyDescent="0.25">
      <c r="A686" s="902"/>
      <c r="B686" s="902"/>
      <c r="C686" s="902"/>
      <c r="D686" s="902"/>
      <c r="E686" s="902"/>
      <c r="F686" s="902"/>
      <c r="G686" s="902"/>
      <c r="H686" s="902"/>
      <c r="I686" s="902"/>
      <c r="J686" s="902"/>
      <c r="K686" s="902"/>
      <c r="L686" s="902"/>
      <c r="M686" s="902"/>
      <c r="N686" s="902"/>
      <c r="O686" s="902"/>
      <c r="P686" s="902"/>
      <c r="Q686" s="902"/>
      <c r="R686" s="902"/>
      <c r="S686" s="902"/>
      <c r="T686" s="902"/>
      <c r="U686" s="902"/>
      <c r="V686" s="902"/>
      <c r="Y686" s="831"/>
    </row>
    <row r="687" spans="1:25" x14ac:dyDescent="0.25">
      <c r="A687" s="834"/>
      <c r="B687" s="834"/>
      <c r="C687" s="834"/>
      <c r="D687" s="834"/>
      <c r="E687" s="834"/>
      <c r="F687" s="834"/>
      <c r="G687" s="834"/>
      <c r="H687" s="834"/>
      <c r="I687" s="834"/>
      <c r="J687" s="834"/>
      <c r="K687" s="834"/>
      <c r="L687" s="834"/>
      <c r="M687" s="834"/>
      <c r="N687" s="834"/>
      <c r="O687" s="722"/>
      <c r="P687" s="722"/>
      <c r="Q687" s="722"/>
      <c r="R687" s="722"/>
      <c r="S687" s="722"/>
      <c r="T687" s="722"/>
      <c r="U687" s="722"/>
      <c r="V687" s="722"/>
      <c r="Y687" s="831"/>
    </row>
    <row r="688" spans="1:25" x14ac:dyDescent="0.25">
      <c r="A688" s="834"/>
      <c r="B688" s="834"/>
      <c r="C688" s="834"/>
      <c r="D688" s="834"/>
      <c r="E688" s="834"/>
      <c r="F688" s="834"/>
      <c r="G688" s="834"/>
      <c r="H688" s="834"/>
      <c r="I688" s="834"/>
      <c r="J688" s="834"/>
      <c r="K688" s="834"/>
      <c r="L688" s="834"/>
      <c r="M688" s="834"/>
      <c r="N688" s="834"/>
      <c r="O688" s="722"/>
      <c r="P688" s="722"/>
      <c r="Q688" s="722"/>
      <c r="R688" s="936"/>
      <c r="S688" s="936"/>
      <c r="T688" s="936"/>
      <c r="U688" s="936"/>
      <c r="V688" s="936"/>
      <c r="Y688" s="831"/>
    </row>
    <row r="689" spans="1:25" ht="15" customHeight="1" x14ac:dyDescent="0.25">
      <c r="A689" s="1112"/>
      <c r="B689" s="1112"/>
      <c r="C689" s="1112"/>
      <c r="D689" s="1112"/>
      <c r="E689" s="1112"/>
      <c r="F689" s="1112"/>
      <c r="G689" s="1112"/>
      <c r="H689" s="1112"/>
      <c r="I689" s="1112"/>
      <c r="J689" s="1112"/>
      <c r="K689" s="1112"/>
      <c r="L689" s="1112"/>
      <c r="M689" s="1112"/>
      <c r="N689" s="1113" t="s">
        <v>19</v>
      </c>
      <c r="O689" s="936"/>
      <c r="P689" s="1109" t="s">
        <v>19</v>
      </c>
      <c r="Q689" s="936"/>
      <c r="R689" s="936"/>
      <c r="S689" s="936"/>
      <c r="T689" s="936"/>
      <c r="U689" s="936"/>
      <c r="V689" s="936"/>
      <c r="Y689" s="831"/>
    </row>
    <row r="690" spans="1:25" ht="15" customHeight="1" x14ac:dyDescent="0.25">
      <c r="A690" s="1112"/>
      <c r="B690" s="2326" t="s">
        <v>337</v>
      </c>
      <c r="C690" s="2326"/>
      <c r="D690" s="2326"/>
      <c r="E690" s="2326"/>
      <c r="F690" s="2326"/>
      <c r="G690" s="2326"/>
      <c r="H690" s="2326"/>
      <c r="I690" s="2326"/>
      <c r="J690" s="2326"/>
      <c r="K690" s="2326"/>
      <c r="L690" s="2326"/>
      <c r="M690" s="2326"/>
      <c r="N690" s="2534">
        <v>20</v>
      </c>
      <c r="O690" s="936"/>
      <c r="P690" s="1244">
        <f>N690</f>
        <v>20</v>
      </c>
      <c r="Q690" s="936"/>
      <c r="R690" s="936"/>
      <c r="S690" s="936"/>
      <c r="T690" s="936"/>
      <c r="U690" s="936"/>
      <c r="V690" s="936"/>
      <c r="Y690" s="831"/>
    </row>
    <row r="691" spans="1:25" ht="15" customHeight="1" thickBot="1" x14ac:dyDescent="0.3">
      <c r="A691" s="1112"/>
      <c r="B691" s="2326"/>
      <c r="C691" s="2326"/>
      <c r="D691" s="2326"/>
      <c r="E691" s="2326"/>
      <c r="F691" s="2326"/>
      <c r="G691" s="2326"/>
      <c r="H691" s="2326"/>
      <c r="I691" s="2326"/>
      <c r="J691" s="2326"/>
      <c r="K691" s="2326"/>
      <c r="L691" s="2326"/>
      <c r="M691" s="2326"/>
      <c r="N691" s="2534"/>
      <c r="O691" s="936"/>
      <c r="P691" s="1244"/>
      <c r="Q691" s="936"/>
      <c r="R691" s="936"/>
      <c r="S691" s="936"/>
      <c r="T691" s="936"/>
      <c r="U691" s="936"/>
      <c r="V691" s="936"/>
      <c r="Y691" s="831"/>
    </row>
    <row r="692" spans="1:25" ht="15" customHeight="1" x14ac:dyDescent="0.25">
      <c r="A692" s="1112"/>
      <c r="B692" s="2326"/>
      <c r="C692" s="2326"/>
      <c r="D692" s="2326"/>
      <c r="E692" s="2326"/>
      <c r="F692" s="2326"/>
      <c r="G692" s="2326"/>
      <c r="H692" s="2326"/>
      <c r="I692" s="2326"/>
      <c r="J692" s="2326"/>
      <c r="K692" s="2326"/>
      <c r="L692" s="2326"/>
      <c r="M692" s="2326"/>
      <c r="N692" s="2534"/>
      <c r="O692" s="936"/>
      <c r="P692" s="2236" t="s">
        <v>846</v>
      </c>
      <c r="Q692" s="2238" t="s">
        <v>854</v>
      </c>
      <c r="R692" s="2240" t="s">
        <v>855</v>
      </c>
      <c r="S692" s="936"/>
      <c r="T692" s="936"/>
      <c r="U692" s="936"/>
      <c r="V692" s="936"/>
      <c r="Y692" s="831"/>
    </row>
    <row r="693" spans="1:25" ht="37.5" customHeight="1" x14ac:dyDescent="0.25">
      <c r="A693" s="1114"/>
      <c r="B693" s="1744" t="s">
        <v>847</v>
      </c>
      <c r="C693" s="1745"/>
      <c r="D693" s="1745"/>
      <c r="E693" s="1745">
        <f>ROW(B886)</f>
        <v>886</v>
      </c>
      <c r="F693" s="1114"/>
      <c r="G693" s="1743"/>
      <c r="H693" s="1114"/>
      <c r="I693" s="1114"/>
      <c r="J693" s="1114"/>
      <c r="K693" s="1114"/>
      <c r="L693" s="1114"/>
      <c r="M693" s="1114"/>
      <c r="N693" s="2534"/>
      <c r="O693" s="936"/>
      <c r="P693" s="2237"/>
      <c r="Q693" s="2239"/>
      <c r="R693" s="2241"/>
      <c r="S693" s="936"/>
      <c r="T693" s="936"/>
      <c r="U693" s="936"/>
      <c r="V693" s="936"/>
      <c r="Y693" s="831"/>
    </row>
    <row r="694" spans="1:25" ht="15" customHeight="1" x14ac:dyDescent="0.25">
      <c r="A694" s="846"/>
      <c r="B694" s="846"/>
      <c r="C694" s="846"/>
      <c r="D694" s="846"/>
      <c r="E694" s="846"/>
      <c r="F694" s="846"/>
      <c r="G694" s="846"/>
      <c r="H694" s="846"/>
      <c r="I694" s="846"/>
      <c r="J694" s="846"/>
      <c r="K694" s="846"/>
      <c r="L694" s="846"/>
      <c r="M694" s="824">
        <f>ROW()</f>
        <v>694</v>
      </c>
      <c r="N694" s="846"/>
      <c r="O694" s="936"/>
      <c r="P694" s="2265" t="s">
        <v>723</v>
      </c>
      <c r="Q694" s="2266" t="s">
        <v>856</v>
      </c>
      <c r="R694" s="2288" t="s">
        <v>858</v>
      </c>
      <c r="S694" s="936"/>
      <c r="T694" s="936"/>
      <c r="U694" s="936"/>
      <c r="V694" s="936"/>
      <c r="Y694" s="831"/>
    </row>
    <row r="695" spans="1:25" ht="18.75" x14ac:dyDescent="0.25">
      <c r="A695" s="846"/>
      <c r="B695" s="1115" t="s">
        <v>43</v>
      </c>
      <c r="C695" s="846"/>
      <c r="D695" s="846"/>
      <c r="E695" s="846"/>
      <c r="F695" s="846"/>
      <c r="G695" s="846"/>
      <c r="H695" s="846"/>
      <c r="I695" s="1116" t="s">
        <v>44</v>
      </c>
      <c r="J695" s="1116"/>
      <c r="K695" s="1117"/>
      <c r="L695" s="1117"/>
      <c r="M695" s="1117"/>
      <c r="N695" s="1117"/>
      <c r="O695" s="936"/>
      <c r="P695" s="2265"/>
      <c r="Q695" s="2266"/>
      <c r="R695" s="2288"/>
      <c r="S695" s="936"/>
      <c r="T695" s="936"/>
      <c r="U695" s="936"/>
      <c r="V695" s="936"/>
      <c r="Y695" s="831"/>
    </row>
    <row r="696" spans="1:25" ht="15.75" customHeight="1" x14ac:dyDescent="0.25">
      <c r="A696" s="846"/>
      <c r="B696" s="1118"/>
      <c r="C696" s="846"/>
      <c r="D696" s="846"/>
      <c r="E696" s="846"/>
      <c r="F696" s="846"/>
      <c r="G696" s="846"/>
      <c r="H696" s="846"/>
      <c r="I696" s="846"/>
      <c r="J696" s="846"/>
      <c r="K696" s="846"/>
      <c r="L696" s="846"/>
      <c r="M696" s="846"/>
      <c r="N696" s="846"/>
      <c r="O696" s="936"/>
      <c r="P696" s="2357" t="s">
        <v>719</v>
      </c>
      <c r="Q696" s="2266"/>
      <c r="R696" s="1371"/>
      <c r="S696" s="936"/>
      <c r="T696" s="936"/>
      <c r="U696" s="936"/>
      <c r="V696" s="936"/>
      <c r="Y696" s="831"/>
    </row>
    <row r="697" spans="1:25" ht="15.75" customHeight="1" x14ac:dyDescent="0.25">
      <c r="A697" s="846"/>
      <c r="B697" s="986" t="s">
        <v>338</v>
      </c>
      <c r="C697" s="1119"/>
      <c r="D697" s="1119"/>
      <c r="E697" s="1119"/>
      <c r="F697" s="1119"/>
      <c r="G697" s="1119"/>
      <c r="H697" s="986" t="s">
        <v>339</v>
      </c>
      <c r="I697" s="1119"/>
      <c r="J697" s="1119"/>
      <c r="K697" s="1119"/>
      <c r="L697" s="1119"/>
      <c r="M697" s="1119"/>
      <c r="N697" s="1119"/>
      <c r="O697" s="936"/>
      <c r="P697" s="2357"/>
      <c r="Q697" s="2358" t="s">
        <v>860</v>
      </c>
      <c r="R697" s="2359" t="s">
        <v>859</v>
      </c>
      <c r="S697" s="936"/>
      <c r="T697" s="936"/>
      <c r="U697" s="936"/>
      <c r="V697" s="936"/>
      <c r="Y697" s="831"/>
    </row>
    <row r="698" spans="1:25" ht="15.75" customHeight="1" x14ac:dyDescent="0.25">
      <c r="A698" s="846"/>
      <c r="B698" s="1120" t="s">
        <v>783</v>
      </c>
      <c r="C698" s="1119"/>
      <c r="D698" s="1119"/>
      <c r="E698" s="1119"/>
      <c r="F698" s="1119"/>
      <c r="G698" s="1119"/>
      <c r="H698" s="986"/>
      <c r="I698" s="1119"/>
      <c r="J698" s="1119"/>
      <c r="K698" s="1119"/>
      <c r="L698" s="1119"/>
      <c r="M698" s="1119"/>
      <c r="N698" s="1119"/>
      <c r="O698" s="936"/>
      <c r="P698" s="2360" t="s">
        <v>857</v>
      </c>
      <c r="Q698" s="2358"/>
      <c r="R698" s="2359"/>
      <c r="S698" s="936"/>
      <c r="T698" s="936"/>
      <c r="U698" s="936"/>
      <c r="V698" s="936"/>
      <c r="Y698" s="831"/>
    </row>
    <row r="699" spans="1:25" ht="15.75" customHeight="1" x14ac:dyDescent="0.25">
      <c r="A699" s="846"/>
      <c r="B699" s="1120"/>
      <c r="C699" s="1119"/>
      <c r="D699" s="1119"/>
      <c r="E699" s="1119"/>
      <c r="F699" s="1119"/>
      <c r="G699" s="1119"/>
      <c r="H699" s="986"/>
      <c r="I699" s="1119"/>
      <c r="J699" s="1119"/>
      <c r="K699" s="1119"/>
      <c r="L699" s="1119"/>
      <c r="M699" s="1119"/>
      <c r="N699" s="1119"/>
      <c r="O699" s="936"/>
      <c r="P699" s="2360"/>
      <c r="Q699" s="2358"/>
      <c r="R699" s="1371"/>
      <c r="S699" s="936"/>
      <c r="T699" s="936"/>
      <c r="U699" s="936"/>
      <c r="V699" s="936"/>
      <c r="Y699" s="831"/>
    </row>
    <row r="700" spans="1:25" ht="15.75" customHeight="1" x14ac:dyDescent="0.25">
      <c r="A700" s="846"/>
      <c r="B700" s="1120"/>
      <c r="C700" s="1119"/>
      <c r="D700" s="1119"/>
      <c r="E700" s="1119"/>
      <c r="F700" s="1119"/>
      <c r="G700" s="1119"/>
      <c r="H700" s="986"/>
      <c r="I700" s="1119"/>
      <c r="J700" s="1119"/>
      <c r="K700" s="1119"/>
      <c r="L700" s="1119"/>
      <c r="M700" s="1119"/>
      <c r="N700" s="1119"/>
      <c r="O700" s="936"/>
      <c r="P700" s="2360"/>
      <c r="Q700" s="1735"/>
      <c r="R700" s="1371"/>
      <c r="S700" s="936"/>
      <c r="T700" s="936"/>
      <c r="U700" s="936"/>
      <c r="V700" s="936"/>
      <c r="Y700" s="831"/>
    </row>
    <row r="701" spans="1:25" ht="16.5" customHeight="1" thickBot="1" x14ac:dyDescent="0.3">
      <c r="A701" s="846"/>
      <c r="B701" s="1120"/>
      <c r="C701" s="1119"/>
      <c r="D701" s="1119"/>
      <c r="E701" s="1119"/>
      <c r="F701" s="1119"/>
      <c r="G701" s="1119"/>
      <c r="H701" s="986"/>
      <c r="I701" s="1119"/>
      <c r="J701" s="1119"/>
      <c r="K701" s="1119"/>
      <c r="L701" s="1119"/>
      <c r="M701" s="1119"/>
      <c r="N701" s="1119"/>
      <c r="O701" s="936"/>
      <c r="P701" s="1736"/>
      <c r="Q701" s="1737"/>
      <c r="R701" s="1738"/>
      <c r="S701" s="936"/>
      <c r="T701" s="936"/>
      <c r="U701" s="936"/>
      <c r="V701" s="936"/>
      <c r="Y701" s="831"/>
    </row>
    <row r="702" spans="1:25" ht="15.75" customHeight="1" thickBot="1" x14ac:dyDescent="0.3">
      <c r="A702" s="846"/>
      <c r="B702" s="846"/>
      <c r="C702" s="846"/>
      <c r="D702" s="846"/>
      <c r="E702" s="846"/>
      <c r="F702" s="846"/>
      <c r="G702" s="846"/>
      <c r="H702" s="846"/>
      <c r="I702" s="846"/>
      <c r="J702" s="846"/>
      <c r="K702" s="846"/>
      <c r="L702" s="846"/>
      <c r="M702" s="846"/>
      <c r="N702" s="846"/>
      <c r="O702" s="1383" t="s">
        <v>697</v>
      </c>
      <c r="P702" s="936"/>
      <c r="Q702" s="936"/>
      <c r="R702" s="936"/>
      <c r="S702" s="936"/>
      <c r="T702" s="936"/>
      <c r="U702" s="936"/>
      <c r="V702" s="936"/>
      <c r="Y702" s="831"/>
    </row>
    <row r="703" spans="1:25" ht="26.1" customHeight="1" x14ac:dyDescent="0.25">
      <c r="A703" s="2397" t="s">
        <v>98</v>
      </c>
      <c r="B703" s="2424" t="s">
        <v>175</v>
      </c>
      <c r="C703" s="2425"/>
      <c r="D703" s="2425"/>
      <c r="E703" s="2425"/>
      <c r="F703" s="2425"/>
      <c r="G703" s="2425"/>
      <c r="H703" s="2425"/>
      <c r="I703" s="2425"/>
      <c r="J703" s="2425"/>
      <c r="K703" s="2425"/>
      <c r="L703" s="2425"/>
      <c r="M703" s="2425"/>
      <c r="N703" s="2428">
        <v>20</v>
      </c>
      <c r="O703" s="1412">
        <v>26</v>
      </c>
      <c r="P703" s="1380" t="s">
        <v>710</v>
      </c>
      <c r="Q703" s="936"/>
      <c r="R703" s="936"/>
      <c r="S703" s="936"/>
      <c r="T703" s="936"/>
      <c r="U703" s="936"/>
      <c r="V703" s="936"/>
      <c r="Y703" s="831"/>
    </row>
    <row r="704" spans="1:25" ht="26.1" customHeight="1" x14ac:dyDescent="0.25">
      <c r="A704" s="2398"/>
      <c r="B704" s="2426"/>
      <c r="C704" s="2427"/>
      <c r="D704" s="2427"/>
      <c r="E704" s="2427"/>
      <c r="F704" s="2427"/>
      <c r="G704" s="2427"/>
      <c r="H704" s="2427"/>
      <c r="I704" s="2427"/>
      <c r="J704" s="2427"/>
      <c r="K704" s="2427"/>
      <c r="L704" s="2427"/>
      <c r="M704" s="2427"/>
      <c r="N704" s="2429"/>
      <c r="O704" s="1679">
        <v>26</v>
      </c>
      <c r="P704" s="1380" t="s">
        <v>710</v>
      </c>
      <c r="Q704" s="936"/>
      <c r="R704" s="936"/>
      <c r="S704" s="936"/>
      <c r="T704" s="936"/>
      <c r="U704" s="936"/>
      <c r="V704" s="936"/>
      <c r="Y704" s="831"/>
    </row>
    <row r="705" spans="1:25" ht="26.1" customHeight="1" x14ac:dyDescent="0.25">
      <c r="A705" s="2398"/>
      <c r="B705" s="2426"/>
      <c r="C705" s="2427"/>
      <c r="D705" s="2427"/>
      <c r="E705" s="2427"/>
      <c r="F705" s="2427"/>
      <c r="G705" s="2427"/>
      <c r="H705" s="2427"/>
      <c r="I705" s="2427"/>
      <c r="J705" s="2427"/>
      <c r="K705" s="2427"/>
      <c r="L705" s="2427"/>
      <c r="M705" s="2427"/>
      <c r="N705" s="2429"/>
      <c r="O705" s="1293">
        <v>26</v>
      </c>
      <c r="P705" s="1380" t="s">
        <v>710</v>
      </c>
      <c r="Q705" s="936"/>
      <c r="R705" s="936"/>
      <c r="S705" s="936"/>
      <c r="T705" s="936"/>
      <c r="U705" s="936"/>
      <c r="V705" s="936"/>
      <c r="Y705" s="831"/>
    </row>
    <row r="706" spans="1:25" ht="18.95" customHeight="1" x14ac:dyDescent="0.25">
      <c r="A706" s="2399"/>
      <c r="B706" s="2430" t="s">
        <v>203</v>
      </c>
      <c r="C706" s="2431"/>
      <c r="D706" s="2431"/>
      <c r="E706" s="2431"/>
      <c r="F706" s="2431"/>
      <c r="G706" s="2431"/>
      <c r="H706" s="2431"/>
      <c r="I706" s="2431"/>
      <c r="J706" s="2431"/>
      <c r="K706" s="2431"/>
      <c r="L706" s="2431"/>
      <c r="M706" s="2431"/>
      <c r="N706" s="2432"/>
      <c r="O706" s="1679">
        <v>19</v>
      </c>
      <c r="P706" s="1380" t="s">
        <v>710</v>
      </c>
      <c r="Q706" s="936"/>
      <c r="R706" s="936"/>
      <c r="S706" s="936"/>
      <c r="T706" s="936"/>
      <c r="U706" s="936"/>
      <c r="V706" s="936"/>
      <c r="Y706" s="831"/>
    </row>
    <row r="707" spans="1:25" ht="18.95" customHeight="1" x14ac:dyDescent="0.25">
      <c r="A707" s="2399"/>
      <c r="B707" s="2430"/>
      <c r="C707" s="2431"/>
      <c r="D707" s="2431"/>
      <c r="E707" s="2431"/>
      <c r="F707" s="2431"/>
      <c r="G707" s="2431"/>
      <c r="H707" s="2431"/>
      <c r="I707" s="2431"/>
      <c r="J707" s="2431"/>
      <c r="K707" s="2431"/>
      <c r="L707" s="2431"/>
      <c r="M707" s="2431"/>
      <c r="N707" s="2432"/>
      <c r="O707" s="1679">
        <v>19</v>
      </c>
      <c r="P707" s="1380" t="s">
        <v>710</v>
      </c>
      <c r="Q707" s="936"/>
      <c r="R707" s="936"/>
      <c r="S707" s="936"/>
      <c r="T707" s="936"/>
      <c r="U707" s="936"/>
      <c r="V707" s="936"/>
      <c r="Y707" s="831"/>
    </row>
    <row r="708" spans="1:25" ht="18.95" customHeight="1" x14ac:dyDescent="0.25">
      <c r="A708" s="2399"/>
      <c r="B708" s="2556" t="s">
        <v>204</v>
      </c>
      <c r="C708" s="2529"/>
      <c r="D708" s="2529"/>
      <c r="E708" s="2529"/>
      <c r="F708" s="2529"/>
      <c r="G708" s="2529"/>
      <c r="H708" s="2529"/>
      <c r="I708" s="2529"/>
      <c r="J708" s="2529"/>
      <c r="K708" s="2529"/>
      <c r="L708" s="2529"/>
      <c r="M708" s="2529"/>
      <c r="N708" s="2557"/>
      <c r="O708" s="1679">
        <v>19</v>
      </c>
      <c r="P708" s="1380" t="s">
        <v>710</v>
      </c>
      <c r="Q708" s="936"/>
      <c r="R708" s="936"/>
      <c r="S708" s="936"/>
      <c r="T708" s="936"/>
      <c r="U708" s="936"/>
      <c r="V708" s="936"/>
      <c r="Y708" s="831"/>
    </row>
    <row r="709" spans="1:25" ht="18.95" customHeight="1" x14ac:dyDescent="0.25">
      <c r="A709" s="2399"/>
      <c r="B709" s="2556"/>
      <c r="C709" s="2529"/>
      <c r="D709" s="2529"/>
      <c r="E709" s="2529"/>
      <c r="F709" s="2529"/>
      <c r="G709" s="2529"/>
      <c r="H709" s="2529"/>
      <c r="I709" s="2529"/>
      <c r="J709" s="2529"/>
      <c r="K709" s="2529"/>
      <c r="L709" s="2529"/>
      <c r="M709" s="2529"/>
      <c r="N709" s="2557"/>
      <c r="O709" s="1679">
        <v>19</v>
      </c>
      <c r="P709" s="1380" t="s">
        <v>710</v>
      </c>
      <c r="Q709" s="936"/>
      <c r="R709" s="936"/>
      <c r="S709" s="936"/>
      <c r="T709" s="936"/>
      <c r="U709" s="936"/>
      <c r="V709" s="936"/>
      <c r="Y709" s="831"/>
    </row>
    <row r="710" spans="1:25" ht="18.95" customHeight="1" x14ac:dyDescent="0.25">
      <c r="A710" s="2399"/>
      <c r="B710" s="2503" t="s">
        <v>775</v>
      </c>
      <c r="C710" s="2504"/>
      <c r="D710" s="2504"/>
      <c r="E710" s="2504"/>
      <c r="F710" s="2504"/>
      <c r="G710" s="2504"/>
      <c r="H710" s="2504"/>
      <c r="I710" s="2504"/>
      <c r="J710" s="2504"/>
      <c r="K710" s="2504"/>
      <c r="L710" s="2504"/>
      <c r="M710" s="2504"/>
      <c r="N710" s="2505"/>
      <c r="O710" s="1679">
        <v>19</v>
      </c>
      <c r="P710" s="1380" t="s">
        <v>710</v>
      </c>
      <c r="Q710" s="936"/>
      <c r="R710" s="936"/>
      <c r="S710" s="936"/>
      <c r="T710" s="936"/>
      <c r="U710" s="936"/>
      <c r="V710" s="936"/>
      <c r="Y710" s="831"/>
    </row>
    <row r="711" spans="1:25" ht="18.95" customHeight="1" x14ac:dyDescent="0.25">
      <c r="A711" s="2399"/>
      <c r="B711" s="2503"/>
      <c r="C711" s="2504"/>
      <c r="D711" s="2504"/>
      <c r="E711" s="2504"/>
      <c r="F711" s="2504"/>
      <c r="G711" s="2504"/>
      <c r="H711" s="2504"/>
      <c r="I711" s="2504"/>
      <c r="J711" s="2504"/>
      <c r="K711" s="2504"/>
      <c r="L711" s="2504"/>
      <c r="M711" s="2504"/>
      <c r="N711" s="2505"/>
      <c r="O711" s="1679">
        <v>19</v>
      </c>
      <c r="P711" s="1380" t="s">
        <v>710</v>
      </c>
      <c r="Q711" s="936"/>
      <c r="R711" s="936"/>
      <c r="S711" s="936"/>
      <c r="T711" s="936"/>
      <c r="U711" s="936"/>
      <c r="V711" s="936"/>
      <c r="Y711" s="831"/>
    </row>
    <row r="712" spans="1:25" ht="18.95" customHeight="1" x14ac:dyDescent="0.25">
      <c r="A712" s="2399"/>
      <c r="B712" s="2503"/>
      <c r="C712" s="2504"/>
      <c r="D712" s="2504"/>
      <c r="E712" s="2504"/>
      <c r="F712" s="2504"/>
      <c r="G712" s="2504"/>
      <c r="H712" s="2504"/>
      <c r="I712" s="2504"/>
      <c r="J712" s="2504"/>
      <c r="K712" s="2504"/>
      <c r="L712" s="2504"/>
      <c r="M712" s="2504"/>
      <c r="N712" s="2505"/>
      <c r="O712" s="1679">
        <v>19</v>
      </c>
      <c r="P712" s="1380" t="s">
        <v>710</v>
      </c>
      <c r="Q712" s="936"/>
      <c r="R712" s="936"/>
      <c r="S712" s="936"/>
      <c r="T712" s="936"/>
      <c r="U712" s="936"/>
      <c r="V712" s="936"/>
      <c r="Y712" s="831"/>
    </row>
    <row r="713" spans="1:25" ht="18.95" customHeight="1" x14ac:dyDescent="0.25">
      <c r="A713" s="2399"/>
      <c r="B713" s="2503"/>
      <c r="C713" s="2504"/>
      <c r="D713" s="2504"/>
      <c r="E713" s="2504"/>
      <c r="F713" s="2504"/>
      <c r="G713" s="2504"/>
      <c r="H713" s="2504"/>
      <c r="I713" s="2504"/>
      <c r="J713" s="2504"/>
      <c r="K713" s="2504"/>
      <c r="L713" s="2504"/>
      <c r="M713" s="2504"/>
      <c r="N713" s="2505"/>
      <c r="O713" s="1679">
        <v>19</v>
      </c>
      <c r="P713" s="1380" t="s">
        <v>710</v>
      </c>
      <c r="Q713" s="936"/>
      <c r="R713" s="936"/>
      <c r="S713" s="936"/>
      <c r="T713" s="936"/>
      <c r="U713" s="936"/>
      <c r="V713" s="936"/>
      <c r="Y713" s="831"/>
    </row>
    <row r="714" spans="1:25" ht="18.95" customHeight="1" x14ac:dyDescent="0.25">
      <c r="A714" s="2399"/>
      <c r="B714" s="2503"/>
      <c r="C714" s="2504"/>
      <c r="D714" s="2504"/>
      <c r="E714" s="2504"/>
      <c r="F714" s="2504"/>
      <c r="G714" s="2504"/>
      <c r="H714" s="2504"/>
      <c r="I714" s="2504"/>
      <c r="J714" s="2504"/>
      <c r="K714" s="2504"/>
      <c r="L714" s="2504"/>
      <c r="M714" s="2504"/>
      <c r="N714" s="2505"/>
      <c r="O714" s="1679">
        <v>19</v>
      </c>
      <c r="P714" s="1380" t="s">
        <v>710</v>
      </c>
      <c r="Q714" s="936"/>
      <c r="R714" s="936"/>
      <c r="S714" s="936"/>
      <c r="T714" s="936"/>
      <c r="U714" s="936"/>
      <c r="V714" s="936"/>
      <c r="Y714" s="831"/>
    </row>
    <row r="715" spans="1:25" ht="15" customHeight="1" x14ac:dyDescent="0.25">
      <c r="A715" s="2399"/>
      <c r="B715" s="2489"/>
      <c r="C715" s="2490"/>
      <c r="D715" s="2490"/>
      <c r="E715" s="2490"/>
      <c r="F715" s="2490"/>
      <c r="G715" s="2490"/>
      <c r="H715" s="2490"/>
      <c r="I715" s="2490"/>
      <c r="J715" s="2490"/>
      <c r="K715" s="2490"/>
      <c r="L715" s="2490"/>
      <c r="M715" s="2490"/>
      <c r="N715" s="2491"/>
      <c r="O715" s="936"/>
      <c r="P715" s="1380" t="s">
        <v>710</v>
      </c>
      <c r="Q715" s="936"/>
      <c r="R715" s="936"/>
      <c r="S715" s="936"/>
      <c r="T715" s="936"/>
      <c r="U715" s="936"/>
      <c r="V715" s="936"/>
      <c r="Y715" s="831"/>
    </row>
    <row r="716" spans="1:25" ht="18.75" customHeight="1" x14ac:dyDescent="0.25">
      <c r="A716" s="2399"/>
      <c r="B716" s="1476" t="s">
        <v>769</v>
      </c>
      <c r="C716" s="1477"/>
      <c r="D716" s="1477"/>
      <c r="E716" s="1477"/>
      <c r="F716" s="1477"/>
      <c r="G716" s="1477"/>
      <c r="H716" s="2558" t="s">
        <v>330</v>
      </c>
      <c r="I716" s="2559"/>
      <c r="J716" s="2559"/>
      <c r="K716" s="2559"/>
      <c r="L716" s="2559"/>
      <c r="M716" s="2559"/>
      <c r="N716" s="2560"/>
      <c r="O716" s="936"/>
      <c r="P716" s="1380" t="s">
        <v>710</v>
      </c>
      <c r="Q716" s="936"/>
      <c r="R716" s="936"/>
      <c r="S716" s="936"/>
      <c r="T716" s="936"/>
      <c r="U716" s="936"/>
      <c r="V716" s="936"/>
      <c r="Y716" s="831"/>
    </row>
    <row r="717" spans="1:25" ht="15.75" customHeight="1" x14ac:dyDescent="0.25">
      <c r="A717" s="2399"/>
      <c r="B717" s="1520"/>
      <c r="C717" s="1521" t="s">
        <v>22</v>
      </c>
      <c r="D717" s="1466"/>
      <c r="E717" s="1466"/>
      <c r="F717" s="1521" t="s">
        <v>22</v>
      </c>
      <c r="G717" s="1465"/>
      <c r="H717" s="1122"/>
      <c r="I717" s="1513" t="s">
        <v>24</v>
      </c>
      <c r="J717" s="1466"/>
      <c r="K717" s="1123"/>
      <c r="L717" s="1124"/>
      <c r="M717" s="1513" t="s">
        <v>24</v>
      </c>
      <c r="N717" s="1125"/>
      <c r="O717" s="936"/>
      <c r="P717" s="1380" t="s">
        <v>710</v>
      </c>
      <c r="Q717" s="936"/>
      <c r="R717" s="936"/>
      <c r="S717" s="936"/>
      <c r="T717" s="936"/>
      <c r="U717" s="936"/>
      <c r="V717" s="936"/>
      <c r="Y717" s="831"/>
    </row>
    <row r="718" spans="1:25" ht="15.75" customHeight="1" x14ac:dyDescent="0.25">
      <c r="A718" s="2399"/>
      <c r="B718" s="2400" t="s">
        <v>340</v>
      </c>
      <c r="C718" s="2401"/>
      <c r="D718" s="2401"/>
      <c r="E718" s="2402" t="s">
        <v>341</v>
      </c>
      <c r="F718" s="2402"/>
      <c r="G718" s="2402"/>
      <c r="H718" s="2403" t="s">
        <v>340</v>
      </c>
      <c r="I718" s="2404"/>
      <c r="J718" s="2404"/>
      <c r="K718" s="1126"/>
      <c r="L718" s="2404" t="s">
        <v>341</v>
      </c>
      <c r="M718" s="2404"/>
      <c r="N718" s="2405"/>
      <c r="O718" s="936"/>
      <c r="P718" s="1380" t="s">
        <v>710</v>
      </c>
      <c r="Q718" s="936"/>
      <c r="R718" s="936"/>
      <c r="S718" s="936"/>
      <c r="T718" s="936"/>
      <c r="U718" s="936"/>
      <c r="V718" s="936"/>
      <c r="Y718" s="831"/>
    </row>
    <row r="719" spans="1:25" ht="15.75" customHeight="1" thickBot="1" x14ac:dyDescent="0.3">
      <c r="A719" s="2399"/>
      <c r="B719" s="2406">
        <v>10</v>
      </c>
      <c r="C719" s="2407"/>
      <c r="D719" s="2408"/>
      <c r="E719" s="2537">
        <v>10</v>
      </c>
      <c r="F719" s="2538"/>
      <c r="G719" s="2539"/>
      <c r="H719" s="2484">
        <v>30</v>
      </c>
      <c r="I719" s="2485"/>
      <c r="J719" s="2485"/>
      <c r="K719" s="1126"/>
      <c r="L719" s="2485">
        <v>25</v>
      </c>
      <c r="M719" s="2485"/>
      <c r="N719" s="2486"/>
      <c r="O719" s="936"/>
      <c r="P719" s="1380" t="s">
        <v>710</v>
      </c>
      <c r="Q719" s="936"/>
      <c r="R719" s="936"/>
      <c r="S719" s="936"/>
      <c r="T719" s="936"/>
      <c r="U719" s="936"/>
      <c r="V719" s="936"/>
      <c r="Y719" s="831"/>
    </row>
    <row r="720" spans="1:25" ht="15.75" customHeight="1" x14ac:dyDescent="0.25">
      <c r="A720" s="2399"/>
      <c r="B720" s="2406"/>
      <c r="C720" s="2407"/>
      <c r="D720" s="2408"/>
      <c r="E720" s="2537"/>
      <c r="F720" s="2538"/>
      <c r="G720" s="2539"/>
      <c r="H720" s="2484"/>
      <c r="I720" s="2485"/>
      <c r="J720" s="2485"/>
      <c r="K720" s="1126"/>
      <c r="L720" s="2485"/>
      <c r="M720" s="2485"/>
      <c r="N720" s="2486"/>
      <c r="O720" s="936"/>
      <c r="P720" s="2327" t="s">
        <v>788</v>
      </c>
      <c r="Q720" s="2328"/>
      <c r="R720" s="2328"/>
      <c r="S720" s="2328"/>
      <c r="T720" s="2328"/>
      <c r="U720" s="2328"/>
      <c r="V720" s="2329"/>
      <c r="Y720" s="831"/>
    </row>
    <row r="721" spans="1:25" ht="15.75" customHeight="1" x14ac:dyDescent="0.25">
      <c r="A721" s="2399"/>
      <c r="B721" s="2540" t="s">
        <v>770</v>
      </c>
      <c r="C721" s="2541"/>
      <c r="D721" s="2542"/>
      <c r="E721" s="2543" t="s">
        <v>770</v>
      </c>
      <c r="F721" s="2544"/>
      <c r="G721" s="2545"/>
      <c r="H721" s="2484"/>
      <c r="I721" s="2485"/>
      <c r="J721" s="2485"/>
      <c r="K721" s="1126"/>
      <c r="L721" s="2485"/>
      <c r="M721" s="2485"/>
      <c r="N721" s="2486"/>
      <c r="O721" s="936"/>
      <c r="P721" s="2330"/>
      <c r="Q721" s="2331"/>
      <c r="R721" s="2331"/>
      <c r="S721" s="2331"/>
      <c r="T721" s="2331"/>
      <c r="U721" s="2331"/>
      <c r="V721" s="2332"/>
      <c r="Y721" s="831"/>
    </row>
    <row r="722" spans="1:25" ht="15.75" customHeight="1" x14ac:dyDescent="0.25">
      <c r="A722" s="2399"/>
      <c r="B722" s="2546" t="s">
        <v>300</v>
      </c>
      <c r="C722" s="2547"/>
      <c r="D722" s="2548"/>
      <c r="E722" s="2549" t="s">
        <v>300</v>
      </c>
      <c r="F722" s="2550"/>
      <c r="G722" s="2551"/>
      <c r="H722" s="2552" t="str">
        <f>B722</f>
        <v>portions</v>
      </c>
      <c r="I722" s="2553"/>
      <c r="J722" s="2553"/>
      <c r="K722" s="1127"/>
      <c r="L722" s="2553" t="str">
        <f>E722</f>
        <v>portions</v>
      </c>
      <c r="M722" s="2553"/>
      <c r="N722" s="2554"/>
      <c r="O722" s="936"/>
      <c r="P722" s="2333" t="s">
        <v>784</v>
      </c>
      <c r="Q722" s="2334"/>
      <c r="R722" s="2334"/>
      <c r="S722" s="2334"/>
      <c r="T722" s="2334"/>
      <c r="U722" s="2334"/>
      <c r="V722" s="2335"/>
      <c r="Y722" s="831"/>
    </row>
    <row r="723" spans="1:25" ht="15.75" customHeight="1" thickBot="1" x14ac:dyDescent="0.3">
      <c r="A723" s="2399"/>
      <c r="B723" s="2546"/>
      <c r="C723" s="2547"/>
      <c r="D723" s="2548"/>
      <c r="E723" s="2549"/>
      <c r="F723" s="2550"/>
      <c r="G723" s="2551"/>
      <c r="H723" s="2552"/>
      <c r="I723" s="2553"/>
      <c r="J723" s="2553"/>
      <c r="K723" s="1128"/>
      <c r="L723" s="2553"/>
      <c r="M723" s="2553"/>
      <c r="N723" s="2554"/>
      <c r="O723" s="936"/>
      <c r="P723" s="2336"/>
      <c r="Q723" s="2337"/>
      <c r="R723" s="2337"/>
      <c r="S723" s="2337"/>
      <c r="T723" s="2337"/>
      <c r="U723" s="2337"/>
      <c r="V723" s="2338"/>
      <c r="Y723" s="831"/>
    </row>
    <row r="724" spans="1:25" ht="15.75" customHeight="1" x14ac:dyDescent="0.25">
      <c r="A724" s="2399"/>
      <c r="B724" s="1129"/>
      <c r="C724" s="1052">
        <f>COUNTA(C732:C771)</f>
        <v>3</v>
      </c>
      <c r="D724" s="1052">
        <f>COUNTA(D732:D771)</f>
        <v>4</v>
      </c>
      <c r="E724" s="1052"/>
      <c r="F724" s="1052">
        <f>COUNTA(F732:F771)</f>
        <v>3</v>
      </c>
      <c r="G724" s="1052">
        <f>COUNTA(G732:G771)</f>
        <v>5</v>
      </c>
      <c r="H724" s="1459"/>
      <c r="I724" s="1460"/>
      <c r="J724" s="1460"/>
      <c r="K724" s="1460"/>
      <c r="L724" s="999"/>
      <c r="M724" s="1052"/>
      <c r="N724" s="1130"/>
      <c r="O724" s="936"/>
      <c r="P724" s="1526"/>
      <c r="Q724" s="2339" t="s">
        <v>692</v>
      </c>
      <c r="R724" s="2340"/>
      <c r="S724" s="1725"/>
      <c r="T724" s="1726"/>
      <c r="U724" s="2341" t="s">
        <v>811</v>
      </c>
      <c r="V724" s="2342"/>
      <c r="Y724" s="831"/>
    </row>
    <row r="725" spans="1:25" ht="15.75" customHeight="1" x14ac:dyDescent="0.25">
      <c r="A725" s="2399"/>
      <c r="B725" s="1515" t="s">
        <v>39</v>
      </c>
      <c r="C725" s="1516" t="s">
        <v>103</v>
      </c>
      <c r="D725" s="1517" t="s">
        <v>21</v>
      </c>
      <c r="E725" s="1518" t="s">
        <v>39</v>
      </c>
      <c r="F725" s="1516" t="s">
        <v>103</v>
      </c>
      <c r="G725" s="1519" t="s">
        <v>21</v>
      </c>
      <c r="H725" s="1131"/>
      <c r="I725" s="1514" t="s">
        <v>36</v>
      </c>
      <c r="J725" s="1461"/>
      <c r="K725" s="1461"/>
      <c r="L725" s="1461"/>
      <c r="M725" s="1461"/>
      <c r="N725" s="1132"/>
      <c r="O725" s="936"/>
      <c r="P725" s="2345" t="s">
        <v>789</v>
      </c>
      <c r="Q725" s="2346" t="s">
        <v>790</v>
      </c>
      <c r="R725" s="2347"/>
      <c r="S725" s="1594"/>
      <c r="T725" s="1595"/>
      <c r="U725" s="2343"/>
      <c r="V725" s="2344"/>
      <c r="Y725" s="831"/>
    </row>
    <row r="726" spans="1:25" ht="15.75" customHeight="1" x14ac:dyDescent="0.25">
      <c r="A726" s="2399"/>
      <c r="B726" s="2555" t="s">
        <v>209</v>
      </c>
      <c r="C726" s="1462" t="s">
        <v>342</v>
      </c>
      <c r="D726" s="2417" t="s">
        <v>168</v>
      </c>
      <c r="E726" s="2418" t="s">
        <v>209</v>
      </c>
      <c r="F726" s="1464" t="s">
        <v>342</v>
      </c>
      <c r="G726" s="2419" t="s">
        <v>168</v>
      </c>
      <c r="H726" s="1133"/>
      <c r="I726" s="1134"/>
      <c r="J726" s="1134"/>
      <c r="K726" s="1135" t="s">
        <v>343</v>
      </c>
      <c r="L726" s="1134" t="str">
        <f>H730</f>
        <v>H</v>
      </c>
      <c r="M726" s="1134"/>
      <c r="N726" s="1136"/>
      <c r="O726" s="936"/>
      <c r="P726" s="2345"/>
      <c r="Q726" s="2348" t="s">
        <v>785</v>
      </c>
      <c r="R726" s="2349"/>
      <c r="S726" s="1594"/>
      <c r="T726" s="1595"/>
      <c r="U726" s="2343"/>
      <c r="V726" s="2344"/>
      <c r="Y726" s="831"/>
    </row>
    <row r="727" spans="1:25" ht="15.75" customHeight="1" x14ac:dyDescent="0.25">
      <c r="A727" s="2399"/>
      <c r="B727" s="2555"/>
      <c r="C727" s="2420" t="s">
        <v>306</v>
      </c>
      <c r="D727" s="2417"/>
      <c r="E727" s="2418"/>
      <c r="F727" s="2419" t="s">
        <v>306</v>
      </c>
      <c r="G727" s="2419"/>
      <c r="H727" s="1133" t="s">
        <v>141</v>
      </c>
      <c r="I727" s="1134"/>
      <c r="J727" s="1134"/>
      <c r="K727" s="1134"/>
      <c r="L727" s="1134"/>
      <c r="M727" s="1134"/>
      <c r="N727" s="1136"/>
      <c r="O727" s="936"/>
      <c r="P727" s="2345"/>
      <c r="Q727" s="2350" t="s">
        <v>786</v>
      </c>
      <c r="R727" s="2351"/>
      <c r="S727" s="1527"/>
      <c r="T727" s="1592"/>
      <c r="U727" s="2343"/>
      <c r="V727" s="2344"/>
      <c r="Y727" s="831"/>
    </row>
    <row r="728" spans="1:25" ht="21" customHeight="1" x14ac:dyDescent="0.25">
      <c r="A728" s="2399"/>
      <c r="B728" s="2555"/>
      <c r="C728" s="2420"/>
      <c r="D728" s="2417"/>
      <c r="E728" s="2418"/>
      <c r="F728" s="2419"/>
      <c r="G728" s="2419"/>
      <c r="H728" s="1133"/>
      <c r="I728" s="1134"/>
      <c r="J728" s="1134"/>
      <c r="K728" s="1134"/>
      <c r="L728" s="1134"/>
      <c r="M728" s="1134"/>
      <c r="N728" s="1136"/>
      <c r="O728" s="936"/>
      <c r="P728" s="2345"/>
      <c r="Q728" s="2346" t="s">
        <v>787</v>
      </c>
      <c r="R728" s="2347"/>
      <c r="S728" s="1527"/>
      <c r="T728" s="1592"/>
      <c r="U728" s="2352" t="s">
        <v>812</v>
      </c>
      <c r="V728" s="2353"/>
      <c r="Y728" s="831"/>
    </row>
    <row r="729" spans="1:25" ht="21" x14ac:dyDescent="0.25">
      <c r="A729" s="2399"/>
      <c r="B729" s="1137"/>
      <c r="C729" s="1138" t="str">
        <f>IF(B730&gt;0,"Vous avez")</f>
        <v>Vous avez</v>
      </c>
      <c r="D729" s="1139"/>
      <c r="E729" s="1140"/>
      <c r="F729" s="1138" t="str">
        <f>IF(E730&gt;0,"Vous avez")</f>
        <v>Vous avez</v>
      </c>
      <c r="G729" s="1138"/>
      <c r="H729" s="1141"/>
      <c r="I729" s="1142"/>
      <c r="J729" s="1142"/>
      <c r="K729" s="2494" t="s">
        <v>205</v>
      </c>
      <c r="L729" s="2494"/>
      <c r="M729" s="2494" t="s">
        <v>206</v>
      </c>
      <c r="N729" s="2495"/>
      <c r="O729" s="936"/>
      <c r="P729" s="2345"/>
      <c r="Q729" s="2346" t="s">
        <v>791</v>
      </c>
      <c r="R729" s="2347"/>
      <c r="S729" s="1527"/>
      <c r="T729" s="1592"/>
      <c r="U729" s="2352"/>
      <c r="V729" s="2353"/>
      <c r="Y729" s="831"/>
    </row>
    <row r="730" spans="1:25" ht="18.75" customHeight="1" x14ac:dyDescent="0.25">
      <c r="A730" s="2399"/>
      <c r="B730" s="1143">
        <f>IF(D724&gt;C724,D724-C724)</f>
        <v>1</v>
      </c>
      <c r="C730" s="1144" t="str">
        <f>IF(B730&gt;0,"produits sans poids")</f>
        <v>produits sans poids</v>
      </c>
      <c r="D730" s="1145"/>
      <c r="E730" s="1146">
        <f>IF(G724&gt;F724,G724-F724)</f>
        <v>2</v>
      </c>
      <c r="F730" s="1144" t="str">
        <f>IF(E730&gt;0,"produits sans poids")</f>
        <v>produits sans poids</v>
      </c>
      <c r="G730" s="1144"/>
      <c r="H730" s="1512" t="str">
        <f>SUBSTITUTE(ADDRESS(1,COLUMN(),4),"1","")</f>
        <v>H</v>
      </c>
      <c r="I730" s="1142"/>
      <c r="J730" s="1142"/>
      <c r="K730" s="1463">
        <f>COUNTIF(K731:K772,"&gt;0")</f>
        <v>4</v>
      </c>
      <c r="L730" s="1147" t="s">
        <v>344</v>
      </c>
      <c r="M730" s="1463">
        <f>COUNTIF(M731:M772,"&gt;0")</f>
        <v>4</v>
      </c>
      <c r="N730" s="1148" t="s">
        <v>344</v>
      </c>
      <c r="O730" s="936"/>
      <c r="P730" s="1528" t="s">
        <v>792</v>
      </c>
      <c r="Q730" s="2286" t="s">
        <v>807</v>
      </c>
      <c r="R730" s="2284" t="s">
        <v>693</v>
      </c>
      <c r="S730" s="1529"/>
      <c r="T730" s="1593"/>
      <c r="U730" s="2352"/>
      <c r="V730" s="2353"/>
      <c r="Y730" s="831"/>
    </row>
    <row r="731" spans="1:25" ht="21" x14ac:dyDescent="0.25">
      <c r="A731" s="2399"/>
      <c r="B731" s="1129"/>
      <c r="C731" s="999"/>
      <c r="D731" s="1149"/>
      <c r="E731" s="999"/>
      <c r="F731" s="999"/>
      <c r="G731" s="999"/>
      <c r="H731" s="1129"/>
      <c r="I731" s="999"/>
      <c r="J731" s="999"/>
      <c r="K731" s="999"/>
      <c r="L731" s="999"/>
      <c r="M731" s="999"/>
      <c r="N731" s="1130"/>
      <c r="O731" s="936"/>
      <c r="P731" s="1526" t="str">
        <f>LEFT(ADDRESS(1,COLUMN(P725),4),LEN(ADDRESS(1,COLUMN(P725),4))-1)</f>
        <v>P</v>
      </c>
      <c r="Q731" s="2287"/>
      <c r="R731" s="2285"/>
      <c r="S731" s="1727"/>
      <c r="T731" s="1728"/>
      <c r="U731" s="1733" t="s">
        <v>813</v>
      </c>
      <c r="V731" s="1734" t="str">
        <f>LEFT(ADDRESS(1,COLUMN(H730),4),LEN(ADDRESS(1,COLUMN(H730),4))-1)</f>
        <v>H</v>
      </c>
      <c r="Y731" s="831"/>
    </row>
    <row r="732" spans="1:25" ht="21" x14ac:dyDescent="0.25">
      <c r="A732" s="2399"/>
      <c r="B732" s="1106"/>
      <c r="C732" s="1150"/>
      <c r="D732" s="1561"/>
      <c r="E732" s="1152"/>
      <c r="F732" s="1156"/>
      <c r="G732" s="1524"/>
      <c r="H732" s="1506"/>
      <c r="I732" s="991"/>
      <c r="J732" s="991"/>
      <c r="K732" s="1501">
        <f>IF(AND(ISNUMBER(B732),ISNUMBER(C732)),(C732*B732)/B719*H719,IF(ISBLANK(C732),(B732/B719)*H719,(C732/B719)*H719))</f>
        <v>0</v>
      </c>
      <c r="L732" s="1502">
        <f t="shared" ref="L732:L771" si="20">D732</f>
        <v>0</v>
      </c>
      <c r="M732" s="1501">
        <f>IF(AND(ISNUMBER(E732),ISNUMBER(F732)),(F732*E732)/E719*L719,IF(ISBLANK(F732),(E732/E719)*L719,(F732/E719)*L719))</f>
        <v>0</v>
      </c>
      <c r="N732" s="1503">
        <f t="shared" ref="N732:N771" si="21">G732</f>
        <v>0</v>
      </c>
      <c r="O732" s="936"/>
      <c r="P732" s="1530" t="s">
        <v>171</v>
      </c>
      <c r="Q732" s="1714"/>
      <c r="R732" s="1713"/>
      <c r="S732" s="1531" t="str">
        <f t="shared" ref="S732:S747" si="22">SUBSTITUTE(P732,Q732,R732)</f>
        <v>EXEMPLE</v>
      </c>
      <c r="T732" s="1532" t="str">
        <f t="shared" ref="T732:T747" si="23">TRIM(S732)</f>
        <v>EXEMPLE</v>
      </c>
      <c r="U732" s="1154" t="str">
        <f t="shared" ref="U732:U747" si="24">IF(P732="","",UPPER(LEFT(T732,1))&amp;RIGHT(T732,LEN(T732)-1))</f>
        <v>EXEMPLE</v>
      </c>
      <c r="V732" s="1557"/>
      <c r="Y732" s="831"/>
    </row>
    <row r="733" spans="1:25" ht="21" x14ac:dyDescent="0.25">
      <c r="A733" s="2399"/>
      <c r="B733" s="1106"/>
      <c r="C733" s="1150"/>
      <c r="D733" s="1561"/>
      <c r="E733" s="1152"/>
      <c r="F733" s="1156"/>
      <c r="G733" s="1524" t="s">
        <v>321</v>
      </c>
      <c r="H733" s="1507" t="s">
        <v>181</v>
      </c>
      <c r="I733" s="991"/>
      <c r="J733" s="991"/>
      <c r="K733" s="1501">
        <f>IF(AND(ISNUMBER(B733),ISNUMBER(C733)),(C733*B733)/B719*H719,IF(ISBLANK(C733),(B733/B719)*H719,(C733/B719)*H719))</f>
        <v>0</v>
      </c>
      <c r="L733" s="1502">
        <f t="shared" si="20"/>
        <v>0</v>
      </c>
      <c r="M733" s="1501">
        <f>IF(AND(ISNUMBER(E733),ISNUMBER(F733)),(F733*E733)/E719*L719,IF(ISBLANK(F733),(E733/E719)*L719,(F733/E719)*L719))</f>
        <v>0</v>
      </c>
      <c r="N733" s="1503" t="str">
        <f t="shared" si="21"/>
        <v>pommes</v>
      </c>
      <c r="O733" s="936"/>
      <c r="P733" s="1530" t="s">
        <v>353</v>
      </c>
      <c r="Q733" s="1714" t="s">
        <v>796</v>
      </c>
      <c r="R733" s="1713"/>
      <c r="S733" s="1534" t="str">
        <f t="shared" si="22"/>
        <v>betterave cuite</v>
      </c>
      <c r="T733" s="1535" t="str">
        <f t="shared" si="23"/>
        <v>betterave cuite</v>
      </c>
      <c r="U733" s="1154" t="str">
        <f t="shared" si="24"/>
        <v>Betterave cuite</v>
      </c>
      <c r="V733" s="1533"/>
      <c r="Y733" s="831"/>
    </row>
    <row r="734" spans="1:25" ht="21" x14ac:dyDescent="0.25">
      <c r="A734" s="2399"/>
      <c r="B734" s="1106"/>
      <c r="C734" s="1150"/>
      <c r="D734" s="1561"/>
      <c r="E734" s="1152"/>
      <c r="F734" s="1156"/>
      <c r="G734" s="1524"/>
      <c r="H734" s="1507" t="s">
        <v>345</v>
      </c>
      <c r="I734" s="991"/>
      <c r="J734" s="991"/>
      <c r="K734" s="1501">
        <f>IF(AND(ISNUMBER(B734),ISNUMBER(C734)),(C734*B734)/B719*H719,IF(ISBLANK(C734),(B734/B719)*H719,(C734/B719)*H719))</f>
        <v>0</v>
      </c>
      <c r="L734" s="1502">
        <f t="shared" si="20"/>
        <v>0</v>
      </c>
      <c r="M734" s="1501">
        <f>IF(AND(ISNUMBER(E734),ISNUMBER(F734)),(F734*E734)/E719*L719,IF(ISBLANK(F734),(E734/E719)*L719,(F734/E719)*L719))</f>
        <v>0</v>
      </c>
      <c r="N734" s="1503">
        <f t="shared" si="21"/>
        <v>0</v>
      </c>
      <c r="O734" s="936"/>
      <c r="P734" s="1530" t="s">
        <v>354</v>
      </c>
      <c r="Q734" s="1714" t="s">
        <v>797</v>
      </c>
      <c r="R734" s="1713"/>
      <c r="S734" s="1534" t="str">
        <f t="shared" si="22"/>
        <v>avocat</v>
      </c>
      <c r="T734" s="1535" t="str">
        <f t="shared" si="23"/>
        <v>avocat</v>
      </c>
      <c r="U734" s="1154" t="str">
        <f t="shared" si="24"/>
        <v>Avocat</v>
      </c>
      <c r="V734" s="1533"/>
      <c r="Y734" s="831"/>
    </row>
    <row r="735" spans="1:25" ht="21" x14ac:dyDescent="0.25">
      <c r="A735" s="2399"/>
      <c r="B735" s="1106"/>
      <c r="C735" s="1150"/>
      <c r="D735" s="1561"/>
      <c r="E735" s="1152"/>
      <c r="F735" s="1156"/>
      <c r="G735" s="1524"/>
      <c r="H735" s="1507" t="s">
        <v>210</v>
      </c>
      <c r="I735" s="991"/>
      <c r="J735" s="991"/>
      <c r="K735" s="1501">
        <f>IF(AND(ISNUMBER(B735),ISNUMBER(C735)),(C735*B735)/B719*H719,IF(ISBLANK(C735),(B735/B719)*H719,(C735/B719)*H719))</f>
        <v>0</v>
      </c>
      <c r="L735" s="1502">
        <f t="shared" si="20"/>
        <v>0</v>
      </c>
      <c r="M735" s="1501">
        <f>IF(AND(ISNUMBER(E735),ISNUMBER(F735)),(F735*E735)/E719*L719,IF(ISBLANK(F735),(E735/E719)*L719,(F735/E719)*L719))</f>
        <v>0</v>
      </c>
      <c r="N735" s="1503">
        <f t="shared" si="21"/>
        <v>0</v>
      </c>
      <c r="O735" s="936"/>
      <c r="P735" s="1530" t="s">
        <v>356</v>
      </c>
      <c r="Q735" s="1714" t="s">
        <v>798</v>
      </c>
      <c r="R735" s="1713"/>
      <c r="S735" s="1534" t="str">
        <f t="shared" si="22"/>
        <v>thon</v>
      </c>
      <c r="T735" s="1535" t="str">
        <f t="shared" si="23"/>
        <v>thon</v>
      </c>
      <c r="U735" s="1154" t="str">
        <f t="shared" si="24"/>
        <v>Thon</v>
      </c>
      <c r="V735" s="1533"/>
      <c r="Y735" s="831"/>
    </row>
    <row r="736" spans="1:25" ht="21" x14ac:dyDescent="0.25">
      <c r="A736" s="2399"/>
      <c r="B736" s="1106"/>
      <c r="C736" s="1150"/>
      <c r="D736" s="1561"/>
      <c r="E736" s="1152"/>
      <c r="F736" s="1156"/>
      <c r="G736" s="1524"/>
      <c r="H736" s="1507" t="s">
        <v>211</v>
      </c>
      <c r="I736" s="991"/>
      <c r="J736" s="991"/>
      <c r="K736" s="1501">
        <f>IF(AND(ISNUMBER(B736),ISNUMBER(C736)),(C736*B736)/B719*H719,IF(ISBLANK(C736),(B736/B719)*H719,(C736/B719)*H719))</f>
        <v>0</v>
      </c>
      <c r="L736" s="1502">
        <f t="shared" si="20"/>
        <v>0</v>
      </c>
      <c r="M736" s="1501">
        <f>IF(AND(ISNUMBER(E736),ISNUMBER(F736)),(F736*E736)/E719*L719,IF(ISBLANK(F736),(E736/E719)*L719,(F736/E719)*L719))</f>
        <v>0</v>
      </c>
      <c r="N736" s="1503">
        <f t="shared" si="21"/>
        <v>0</v>
      </c>
      <c r="O736" s="936"/>
      <c r="P736" s="1530" t="s">
        <v>357</v>
      </c>
      <c r="Q736" s="1714" t="s">
        <v>799</v>
      </c>
      <c r="R736" s="1713"/>
      <c r="S736" s="1534" t="str">
        <f t="shared" si="22"/>
        <v>citron</v>
      </c>
      <c r="T736" s="1535" t="str">
        <f t="shared" si="23"/>
        <v>citron</v>
      </c>
      <c r="U736" s="1154" t="str">
        <f t="shared" si="24"/>
        <v>Citron</v>
      </c>
      <c r="V736" s="1533"/>
      <c r="Y736" s="831"/>
    </row>
    <row r="737" spans="1:25" ht="21" x14ac:dyDescent="0.25">
      <c r="A737" s="2399"/>
      <c r="B737" s="1106"/>
      <c r="C737" s="1150"/>
      <c r="D737" s="1561"/>
      <c r="E737" s="1152"/>
      <c r="F737" s="1156"/>
      <c r="G737" s="1524"/>
      <c r="H737" s="1507" t="s">
        <v>212</v>
      </c>
      <c r="I737" s="991"/>
      <c r="J737" s="991"/>
      <c r="K737" s="1501">
        <f>IF(AND(ISNUMBER(B737),ISNUMBER(C737)),(C737*B737)/B719*H719,IF(ISBLANK(C737),(B737/B719)*H719,(C737/B719)*H719))</f>
        <v>0</v>
      </c>
      <c r="L737" s="1502">
        <f t="shared" si="20"/>
        <v>0</v>
      </c>
      <c r="M737" s="1501">
        <f>IF(AND(ISNUMBER(E737),ISNUMBER(F737)),(F737*E737)/E719*L719,IF(ISBLANK(F737),(E737/E719)*L719,(F737/E719)*L719))</f>
        <v>0</v>
      </c>
      <c r="N737" s="1503">
        <f t="shared" si="21"/>
        <v>0</v>
      </c>
      <c r="O737" s="936"/>
      <c r="P737" s="1530" t="s">
        <v>358</v>
      </c>
      <c r="Q737" s="1714" t="s">
        <v>800</v>
      </c>
      <c r="R737" s="1713"/>
      <c r="S737" s="1534" t="str">
        <f t="shared" si="22"/>
        <v>vinaigrette</v>
      </c>
      <c r="T737" s="1535" t="str">
        <f t="shared" si="23"/>
        <v>vinaigrette</v>
      </c>
      <c r="U737" s="1154" t="str">
        <f t="shared" si="24"/>
        <v>Vinaigrette</v>
      </c>
      <c r="V737" s="1533"/>
      <c r="Y737" s="831"/>
    </row>
    <row r="738" spans="1:25" ht="21" x14ac:dyDescent="0.25">
      <c r="A738" s="2399"/>
      <c r="B738" s="1106"/>
      <c r="C738" s="1150"/>
      <c r="D738" s="1561"/>
      <c r="E738" s="1152"/>
      <c r="F738" s="1156"/>
      <c r="G738" s="1524"/>
      <c r="H738" s="1507" t="s">
        <v>213</v>
      </c>
      <c r="I738" s="991"/>
      <c r="J738" s="991"/>
      <c r="K738" s="1501">
        <f>IF(AND(ISNUMBER(B738),ISNUMBER(C738)),(C738*B738)/B719*H719,IF(ISBLANK(C738),(B738/B719)*H719,(C738/B719)*H719))</f>
        <v>0</v>
      </c>
      <c r="L738" s="1502">
        <f t="shared" si="20"/>
        <v>0</v>
      </c>
      <c r="M738" s="1501">
        <f>IF(AND(ISNUMBER(E738),ISNUMBER(F738)),(F738*E738)/E719*L719,IF(ISBLANK(F738),(E738/E719)*L719,(F738/E719)*L719))</f>
        <v>0</v>
      </c>
      <c r="N738" s="1503">
        <f t="shared" si="21"/>
        <v>0</v>
      </c>
      <c r="O738" s="936"/>
      <c r="P738" s="1530" t="s">
        <v>359</v>
      </c>
      <c r="Q738" s="1714" t="s">
        <v>801</v>
      </c>
      <c r="R738" s="1713"/>
      <c r="S738" s="1534" t="str">
        <f t="shared" si="22"/>
        <v>échalote</v>
      </c>
      <c r="T738" s="1535" t="str">
        <f t="shared" si="23"/>
        <v>échalote</v>
      </c>
      <c r="U738" s="1154" t="str">
        <f t="shared" si="24"/>
        <v>Échalote</v>
      </c>
      <c r="V738" s="1533"/>
      <c r="Y738" s="831"/>
    </row>
    <row r="739" spans="1:25" ht="21" x14ac:dyDescent="0.25">
      <c r="A739" s="2399"/>
      <c r="B739" s="1106"/>
      <c r="C739" s="1150"/>
      <c r="D739" s="1561"/>
      <c r="E739" s="1152"/>
      <c r="F739" s="1156"/>
      <c r="G739" s="1524"/>
      <c r="H739" s="1507"/>
      <c r="I739" s="991"/>
      <c r="J739" s="991"/>
      <c r="K739" s="1501">
        <f>IF(AND(ISNUMBER(B739),ISNUMBER(C739)),(C739*B739)/B719*H719,IF(ISBLANK(C739),(B739/B719)*H719,(C739/B719)*H719))</f>
        <v>0</v>
      </c>
      <c r="L739" s="1502">
        <f t="shared" si="20"/>
        <v>0</v>
      </c>
      <c r="M739" s="1501">
        <f>IF(AND(ISNUMBER(E739),ISNUMBER(F739)),(F739*E739)/E719*L719,IF(ISBLANK(F739),(E739/E719)*L719,(F739/E719)*L719))</f>
        <v>0</v>
      </c>
      <c r="N739" s="1503">
        <f t="shared" si="21"/>
        <v>0</v>
      </c>
      <c r="O739" s="936"/>
      <c r="P739" s="1530" t="s">
        <v>360</v>
      </c>
      <c r="Q739" s="1714" t="s">
        <v>802</v>
      </c>
      <c r="R739" s="1713"/>
      <c r="S739" s="1534" t="str">
        <f t="shared" si="22"/>
        <v>mayonnaise</v>
      </c>
      <c r="T739" s="1535" t="str">
        <f t="shared" si="23"/>
        <v>mayonnaise</v>
      </c>
      <c r="U739" s="1154" t="str">
        <f t="shared" si="24"/>
        <v>Mayonnaise</v>
      </c>
      <c r="V739" s="1533"/>
      <c r="Y739" s="831"/>
    </row>
    <row r="740" spans="1:25" ht="21" x14ac:dyDescent="0.25">
      <c r="A740" s="2399"/>
      <c r="B740" s="1106"/>
      <c r="C740" s="1499"/>
      <c r="D740" s="1561"/>
      <c r="E740" s="1152"/>
      <c r="F740" s="1156"/>
      <c r="G740" s="1524"/>
      <c r="H740" s="1507" t="s">
        <v>171</v>
      </c>
      <c r="I740" s="991"/>
      <c r="J740" s="991"/>
      <c r="K740" s="1501">
        <f>IF(AND(ISNUMBER(B740),ISNUMBER(C740)),(C740*B740)/B719*H719,IF(ISBLANK(C740),(B740/B719)*H719,(C740/B719)*H719))</f>
        <v>0</v>
      </c>
      <c r="L740" s="1502">
        <f t="shared" si="20"/>
        <v>0</v>
      </c>
      <c r="M740" s="1501">
        <f>IF(AND(ISNUMBER(E740),ISNUMBER(F740)),(F740*E740)/E719*L719,IF(ISBLANK(F740),(E740/E719)*L719,(F740/E719)*L719))</f>
        <v>0</v>
      </c>
      <c r="N740" s="1503">
        <f t="shared" si="21"/>
        <v>0</v>
      </c>
      <c r="O740" s="936"/>
      <c r="P740" s="1530" t="s">
        <v>361</v>
      </c>
      <c r="Q740" s="1714" t="s">
        <v>803</v>
      </c>
      <c r="R740" s="1713"/>
      <c r="S740" s="1534" t="str">
        <f t="shared" si="22"/>
        <v>Sel</v>
      </c>
      <c r="T740" s="1535" t="str">
        <f t="shared" si="23"/>
        <v>Sel</v>
      </c>
      <c r="U740" s="1154" t="str">
        <f t="shared" si="24"/>
        <v>Sel</v>
      </c>
      <c r="V740" s="1533"/>
      <c r="Y740" s="831"/>
    </row>
    <row r="741" spans="1:25" ht="18.75" customHeight="1" x14ac:dyDescent="0.25">
      <c r="A741" s="2399"/>
      <c r="B741" s="1106">
        <v>2</v>
      </c>
      <c r="C741" s="1150"/>
      <c r="D741" s="1561" t="s">
        <v>214</v>
      </c>
      <c r="E741" s="1152">
        <v>2</v>
      </c>
      <c r="F741" s="1158">
        <v>20</v>
      </c>
      <c r="G741" s="1525" t="s">
        <v>67</v>
      </c>
      <c r="H741" s="1507" t="s">
        <v>269</v>
      </c>
      <c r="I741" s="991"/>
      <c r="J741" s="991"/>
      <c r="K741" s="1504">
        <f>IF(AND(ISNUMBER(B741),ISNUMBER(C741)),(C741*B741)/B719*H719,IF(ISBLANK(C741),(B741/B719)*H719,(C741/B719)*H719))</f>
        <v>6</v>
      </c>
      <c r="L741" s="1502" t="str">
        <f t="shared" si="20"/>
        <v>jaunes</v>
      </c>
      <c r="M741" s="1504">
        <f>IF(AND(ISNUMBER(E741),ISNUMBER(F741)),(F741*E741)/E719*L719,IF(ISBLANK(F741),(E741/E719)*L719,(F741/E719)*L719))</f>
        <v>100</v>
      </c>
      <c r="N741" s="1503" t="str">
        <f t="shared" si="21"/>
        <v>gr</v>
      </c>
      <c r="O741" s="936"/>
      <c r="P741" s="1530" t="s">
        <v>318</v>
      </c>
      <c r="Q741" s="1714"/>
      <c r="R741" s="1713"/>
      <c r="S741" s="1534" t="str">
        <f t="shared" si="22"/>
        <v>poivre</v>
      </c>
      <c r="T741" s="1535" t="str">
        <f t="shared" si="23"/>
        <v>poivre</v>
      </c>
      <c r="U741" s="1154" t="str">
        <f t="shared" si="24"/>
        <v>Poivre</v>
      </c>
      <c r="V741" s="1533"/>
      <c r="Y741" s="831"/>
    </row>
    <row r="742" spans="1:25" ht="21" x14ac:dyDescent="0.25">
      <c r="A742" s="2399"/>
      <c r="B742" s="1500">
        <v>5</v>
      </c>
      <c r="C742" s="1499">
        <v>0.03</v>
      </c>
      <c r="D742" s="1561" t="s">
        <v>116</v>
      </c>
      <c r="E742" s="1152">
        <v>3</v>
      </c>
      <c r="F742" s="1158"/>
      <c r="G742" s="1524" t="s">
        <v>215</v>
      </c>
      <c r="H742" s="1507" t="s">
        <v>771</v>
      </c>
      <c r="I742" s="991"/>
      <c r="J742" s="991"/>
      <c r="K742" s="1505">
        <f>IF(AND(ISNUMBER(B742),ISNUMBER(C742)),(C742*B742)/B719*H719,IF(ISBLANK(C742),(B742/B719)*H719,(C742/B719)*H719))</f>
        <v>0.44999999999999996</v>
      </c>
      <c r="L742" s="1502" t="str">
        <f t="shared" si="20"/>
        <v>kg</v>
      </c>
      <c r="M742" s="1504">
        <f>IF(AND(ISNUMBER(E742),ISNUMBER(F742)),(F742*E742)/E719*L719,IF(ISBLANK(F742),(E742/E719)*L719,(F742/E719)*L719))</f>
        <v>7.5</v>
      </c>
      <c r="N742" s="1503" t="str">
        <f t="shared" si="21"/>
        <v>blancs</v>
      </c>
      <c r="O742" s="936"/>
      <c r="P742" s="1530" t="s">
        <v>362</v>
      </c>
      <c r="Q742" s="1714" t="s">
        <v>804</v>
      </c>
      <c r="R742" s="1713"/>
      <c r="S742" s="1534" t="str">
        <f t="shared" si="22"/>
        <v>fromage</v>
      </c>
      <c r="T742" s="1535" t="str">
        <f t="shared" si="23"/>
        <v>fromage</v>
      </c>
      <c r="U742" s="1154" t="str">
        <f t="shared" si="24"/>
        <v>Fromage</v>
      </c>
      <c r="V742" s="1533"/>
      <c r="Y742" s="831"/>
    </row>
    <row r="743" spans="1:25" ht="18.75" customHeight="1" x14ac:dyDescent="0.25">
      <c r="A743" s="2399"/>
      <c r="B743" s="1106"/>
      <c r="C743" s="1157">
        <v>300</v>
      </c>
      <c r="D743" s="1561" t="s">
        <v>67</v>
      </c>
      <c r="E743" s="1152">
        <v>2</v>
      </c>
      <c r="F743" s="1153">
        <v>0.05</v>
      </c>
      <c r="G743" s="1524" t="s">
        <v>28</v>
      </c>
      <c r="H743" s="1507" t="s">
        <v>772</v>
      </c>
      <c r="I743" s="991"/>
      <c r="J743" s="991"/>
      <c r="K743" s="1504">
        <f>IF(AND(ISNUMBER(B743),ISNUMBER(C743)),(C743*B743)/B719*H719,IF(ISBLANK(C743),(B743/B719)*H719,(C743/B719)*H719))</f>
        <v>900</v>
      </c>
      <c r="L743" s="1502" t="str">
        <f t="shared" si="20"/>
        <v>gr</v>
      </c>
      <c r="M743" s="1505">
        <f>IF(AND(ISNUMBER(E743),ISNUMBER(F743)),(F743*E743)/E719*L719,IF(ISBLANK(F743),(E743/E719)*L719,(F743/E719)*L719))</f>
        <v>0.25</v>
      </c>
      <c r="N743" s="1503" t="str">
        <f t="shared" si="21"/>
        <v>Kg</v>
      </c>
      <c r="O743" s="936"/>
      <c r="P743" s="1530" t="s">
        <v>363</v>
      </c>
      <c r="Q743" s="1714"/>
      <c r="R743" s="1713"/>
      <c r="S743" s="1534" t="str">
        <f t="shared" si="22"/>
        <v>blanc nature</v>
      </c>
      <c r="T743" s="1535" t="str">
        <f t="shared" si="23"/>
        <v>blanc nature</v>
      </c>
      <c r="U743" s="1154" t="str">
        <f t="shared" si="24"/>
        <v>Blanc nature</v>
      </c>
      <c r="V743" s="1533"/>
      <c r="Y743" s="831"/>
    </row>
    <row r="744" spans="1:25" ht="21" x14ac:dyDescent="0.25">
      <c r="A744" s="2399"/>
      <c r="B744" s="1106"/>
      <c r="C744" s="1150"/>
      <c r="D744" s="1561"/>
      <c r="E744" s="1152"/>
      <c r="F744" s="1156"/>
      <c r="G744" s="1524"/>
      <c r="H744" s="1507"/>
      <c r="I744" s="991"/>
      <c r="J744" s="991"/>
      <c r="K744" s="1501">
        <f>IF(AND(ISNUMBER(B744),ISNUMBER(C744)),(C744*B744)/B719*H719,IF(ISBLANK(C744),(B744/B719)*H719,(C744/B719)*H719))</f>
        <v>0</v>
      </c>
      <c r="L744" s="1502">
        <f t="shared" si="20"/>
        <v>0</v>
      </c>
      <c r="M744" s="1501">
        <f>IF(AND(ISNUMBER(E744),ISNUMBER(F744)),(F744*E744)/E719*L719,IF(ISBLANK(F744),(E744/E719)*L719,(F744/E719)*L719))</f>
        <v>0</v>
      </c>
      <c r="N744" s="1503">
        <f t="shared" si="21"/>
        <v>0</v>
      </c>
      <c r="O744" s="936"/>
      <c r="P744" s="1530" t="s">
        <v>805</v>
      </c>
      <c r="Q744" s="1714" t="s">
        <v>804</v>
      </c>
      <c r="R744" s="1713"/>
      <c r="S744" s="1534" t="str">
        <f t="shared" si="22"/>
        <v>crème fraîche</v>
      </c>
      <c r="T744" s="1535" t="str">
        <f t="shared" si="23"/>
        <v>crème fraîche</v>
      </c>
      <c r="U744" s="1154" t="str">
        <f t="shared" si="24"/>
        <v>Crème fraîche</v>
      </c>
      <c r="V744" s="1533"/>
      <c r="Y744" s="831"/>
    </row>
    <row r="745" spans="1:25" ht="21" x14ac:dyDescent="0.25">
      <c r="A745" s="2399"/>
      <c r="B745" s="1106"/>
      <c r="C745" s="1157">
        <v>2</v>
      </c>
      <c r="D745" s="1561" t="s">
        <v>773</v>
      </c>
      <c r="E745" s="1152"/>
      <c r="F745" s="1158">
        <v>7</v>
      </c>
      <c r="G745" s="1524" t="s">
        <v>774</v>
      </c>
      <c r="H745" s="1507" t="s">
        <v>224</v>
      </c>
      <c r="I745" s="991"/>
      <c r="J745" s="991"/>
      <c r="K745" s="1504">
        <f>IF(AND(ISNUMBER(B745),ISNUMBER(C745)),(C745*B745)/B719*H719,IF(ISBLANK(C745),(B745/B719)*H719,(C745/B719)*H719))</f>
        <v>6</v>
      </c>
      <c r="L745" s="1502" t="str">
        <f t="shared" si="20"/>
        <v>cuillères</v>
      </c>
      <c r="M745" s="1508">
        <f>IF(AND(ISNUMBER(E745),ISNUMBER(F745)),(F745*E745)/E719*L719,IF(ISBLANK(F745),(E745/E719)*L719,(F745/E719)*L719))</f>
        <v>17.5</v>
      </c>
      <c r="N745" s="1503" t="str">
        <f t="shared" si="21"/>
        <v>morceaux</v>
      </c>
      <c r="O745" s="936"/>
      <c r="P745" s="1530"/>
      <c r="Q745" s="1714"/>
      <c r="R745" s="1713"/>
      <c r="S745" s="1534" t="str">
        <f t="shared" si="22"/>
        <v/>
      </c>
      <c r="T745" s="1535" t="str">
        <f t="shared" si="23"/>
        <v/>
      </c>
      <c r="U745" s="1154" t="str">
        <f t="shared" si="24"/>
        <v/>
      </c>
      <c r="V745" s="1533"/>
      <c r="Y745" s="831"/>
    </row>
    <row r="746" spans="1:25" ht="21" x14ac:dyDescent="0.25">
      <c r="A746" s="2399"/>
      <c r="B746" s="1106"/>
      <c r="C746" s="1150"/>
      <c r="D746" s="1561"/>
      <c r="E746" s="1152"/>
      <c r="F746" s="1156"/>
      <c r="G746" s="1524"/>
      <c r="H746" s="1507"/>
      <c r="I746" s="991"/>
      <c r="J746" s="991"/>
      <c r="K746" s="1501">
        <f>IF(AND(ISNUMBER(B746),ISNUMBER(C746)),(C746*B746)/B719*H719,IF(ISBLANK(C746),(B746/B719)*H719,(C746/B719)*H719))</f>
        <v>0</v>
      </c>
      <c r="L746" s="1502">
        <f t="shared" si="20"/>
        <v>0</v>
      </c>
      <c r="M746" s="1501">
        <f>IF(AND(ISNUMBER(E746),ISNUMBER(F746)),(F746*E746)/E719*L719,IF(ISBLANK(F746),(E746/E719)*L719,(F746/E719)*L719))</f>
        <v>0</v>
      </c>
      <c r="N746" s="1503">
        <f t="shared" si="21"/>
        <v>0</v>
      </c>
      <c r="O746" s="936"/>
      <c r="P746" s="1530" t="s">
        <v>364</v>
      </c>
      <c r="Q746" s="1714" t="s">
        <v>799</v>
      </c>
      <c r="R746" s="1713"/>
      <c r="S746" s="1534" t="str">
        <f t="shared" si="22"/>
        <v>fromage fondu</v>
      </c>
      <c r="T746" s="1535" t="str">
        <f t="shared" si="23"/>
        <v>fromage fondu</v>
      </c>
      <c r="U746" s="1154" t="str">
        <f t="shared" si="24"/>
        <v>Fromage fondu</v>
      </c>
      <c r="V746" s="1533"/>
      <c r="Y746" s="831"/>
    </row>
    <row r="747" spans="1:25" ht="18.75" customHeight="1" x14ac:dyDescent="0.25">
      <c r="A747" s="2399"/>
      <c r="B747" s="1106"/>
      <c r="C747" s="1150"/>
      <c r="D747" s="1561"/>
      <c r="E747" s="1152"/>
      <c r="F747" s="1156"/>
      <c r="G747" s="1524"/>
      <c r="H747" s="1507" t="s">
        <v>216</v>
      </c>
      <c r="I747" s="991"/>
      <c r="J747" s="991"/>
      <c r="K747" s="1501">
        <f>IF(AND(ISNUMBER(B747),ISNUMBER(C747)),(C747*B747)/B719*H719,IF(ISBLANK(C747),(B747/B719)*H719,(C747/B719)*H719))</f>
        <v>0</v>
      </c>
      <c r="L747" s="1502">
        <f t="shared" si="20"/>
        <v>0</v>
      </c>
      <c r="M747" s="1501">
        <f>IF(AND(ISNUMBER(E747),ISNUMBER(F747)),(F747*E747)/E719*L719,IF(ISBLANK(F747),(E747/E719)*L719,(F747/E719)*L719))</f>
        <v>0</v>
      </c>
      <c r="N747" s="1503">
        <f t="shared" si="21"/>
        <v>0</v>
      </c>
      <c r="O747" s="936"/>
      <c r="P747" s="1530"/>
      <c r="Q747" s="1714"/>
      <c r="R747" s="1713"/>
      <c r="S747" s="1534" t="str">
        <f t="shared" si="22"/>
        <v/>
      </c>
      <c r="T747" s="1535" t="str">
        <f t="shared" si="23"/>
        <v/>
      </c>
      <c r="U747" s="1154" t="str">
        <f t="shared" si="24"/>
        <v/>
      </c>
      <c r="V747" s="1533"/>
      <c r="Y747" s="831"/>
    </row>
    <row r="748" spans="1:25" ht="21" x14ac:dyDescent="0.25">
      <c r="A748" s="2399"/>
      <c r="B748" s="1106"/>
      <c r="C748" s="1150"/>
      <c r="D748" s="1561"/>
      <c r="E748" s="1152"/>
      <c r="F748" s="1156"/>
      <c r="G748" s="1524"/>
      <c r="H748" s="1507" t="s">
        <v>217</v>
      </c>
      <c r="I748" s="991"/>
      <c r="J748" s="991"/>
      <c r="K748" s="1501">
        <f>IF(AND(ISNUMBER(B748),ISNUMBER(C748)),(C748*B748)/B719*H719,IF(ISBLANK(C748),(B748/B719)*H719,(C748/B719)*H719))</f>
        <v>0</v>
      </c>
      <c r="L748" s="1502">
        <f t="shared" si="20"/>
        <v>0</v>
      </c>
      <c r="M748" s="1501">
        <f>IF(AND(ISNUMBER(E748),ISNUMBER(F748)),(F748*E748)/E719*L719,IF(ISBLANK(F748),(E748/E719)*L719,(F748/E719)*L719))</f>
        <v>0</v>
      </c>
      <c r="N748" s="1503">
        <f t="shared" si="21"/>
        <v>0</v>
      </c>
      <c r="O748" s="936"/>
      <c r="P748" s="1530"/>
      <c r="Q748" s="1723"/>
      <c r="R748" s="1724"/>
      <c r="S748" s="1534" t="str">
        <f t="shared" ref="S748:S771" si="25">SUBSTITUTE(P748,Q748,R748)</f>
        <v/>
      </c>
      <c r="T748" s="1535" t="str">
        <f t="shared" ref="T748:T771" si="26">TRIM(S748)</f>
        <v/>
      </c>
      <c r="U748" s="1154" t="str">
        <f t="shared" ref="U748:U771" si="27">IF(P748="","",UPPER(LEFT(T748,1))&amp;RIGHT(T748,LEN(T748)-1))</f>
        <v/>
      </c>
      <c r="V748" s="1533"/>
      <c r="Y748" s="831"/>
    </row>
    <row r="749" spans="1:25" ht="18.75" customHeight="1" x14ac:dyDescent="0.25">
      <c r="A749" s="2399"/>
      <c r="B749" s="1106"/>
      <c r="C749" s="1150"/>
      <c r="D749" s="1561"/>
      <c r="E749" s="1152"/>
      <c r="F749" s="1156"/>
      <c r="G749" s="1524"/>
      <c r="H749" s="1507" t="s">
        <v>218</v>
      </c>
      <c r="I749" s="991"/>
      <c r="J749" s="991"/>
      <c r="K749" s="1501">
        <f>IF(AND(ISNUMBER(B749),ISNUMBER(C749)),(C749*B749)/B719*H719,IF(ISBLANK(C749),(B749/B719)*H719,(C749/B719)*H719))</f>
        <v>0</v>
      </c>
      <c r="L749" s="1502">
        <f t="shared" si="20"/>
        <v>0</v>
      </c>
      <c r="M749" s="1501">
        <f>IF(AND(ISNUMBER(E749),ISNUMBER(F749)),(F749*E749)/E719*L719,IF(ISBLANK(F749),(E749/E719)*L719,(F749/E719)*L719))</f>
        <v>0</v>
      </c>
      <c r="N749" s="1503">
        <f t="shared" si="21"/>
        <v>0</v>
      </c>
      <c r="O749" s="936"/>
      <c r="P749" s="1530"/>
      <c r="Q749" s="1723"/>
      <c r="R749" s="1724"/>
      <c r="S749" s="1534" t="str">
        <f t="shared" si="25"/>
        <v/>
      </c>
      <c r="T749" s="1535" t="str">
        <f t="shared" si="26"/>
        <v/>
      </c>
      <c r="U749" s="1154" t="str">
        <f t="shared" si="27"/>
        <v/>
      </c>
      <c r="V749" s="1533"/>
      <c r="Y749" s="831"/>
    </row>
    <row r="750" spans="1:25" ht="18.75" customHeight="1" x14ac:dyDescent="0.25">
      <c r="A750" s="2399"/>
      <c r="B750" s="1106"/>
      <c r="C750" s="1150"/>
      <c r="D750" s="1561"/>
      <c r="E750" s="1152"/>
      <c r="F750" s="1156"/>
      <c r="G750" s="1524"/>
      <c r="H750" s="1507" t="s">
        <v>219</v>
      </c>
      <c r="I750" s="991"/>
      <c r="J750" s="991"/>
      <c r="K750" s="1501">
        <f>IF(AND(ISNUMBER(B750),ISNUMBER(C750)),(C750*B750)/B719*H719,IF(ISBLANK(C750),(B750/B719)*H719,(C750/B719)*H719))</f>
        <v>0</v>
      </c>
      <c r="L750" s="1502">
        <f t="shared" si="20"/>
        <v>0</v>
      </c>
      <c r="M750" s="1501">
        <f>IF(AND(ISNUMBER(E750),ISNUMBER(F750)),(F750*E750)/E719*L719,IF(ISBLANK(F750),(E750/E719)*L719,(F750/E719)*L719))</f>
        <v>0</v>
      </c>
      <c r="N750" s="1503">
        <f t="shared" si="21"/>
        <v>0</v>
      </c>
      <c r="O750" s="936"/>
      <c r="P750" s="1530"/>
      <c r="Q750" s="1723"/>
      <c r="R750" s="1724"/>
      <c r="S750" s="1534" t="str">
        <f t="shared" si="25"/>
        <v/>
      </c>
      <c r="T750" s="1535" t="str">
        <f t="shared" si="26"/>
        <v/>
      </c>
      <c r="U750" s="1154" t="str">
        <f t="shared" si="27"/>
        <v/>
      </c>
      <c r="V750" s="1533"/>
      <c r="Y750" s="831"/>
    </row>
    <row r="751" spans="1:25" ht="19.5" customHeight="1" x14ac:dyDescent="0.25">
      <c r="A751" s="2399"/>
      <c r="B751" s="1106"/>
      <c r="C751" s="1150"/>
      <c r="D751" s="1561"/>
      <c r="E751" s="1152"/>
      <c r="F751" s="1156"/>
      <c r="G751" s="1524"/>
      <c r="H751" s="1507" t="s">
        <v>207</v>
      </c>
      <c r="I751" s="991"/>
      <c r="J751" s="991"/>
      <c r="K751" s="1501">
        <f>IF(AND(ISNUMBER(B751),ISNUMBER(C751)),(C751*B751)/B719*H719,IF(ISBLANK(C751),(B751/B719)*H719,(C751/B719)*H719))</f>
        <v>0</v>
      </c>
      <c r="L751" s="1502">
        <f t="shared" si="20"/>
        <v>0</v>
      </c>
      <c r="M751" s="1501">
        <f>IF(AND(ISNUMBER(E751),ISNUMBER(F751)),(F751*E751)/E719*L719,IF(ISBLANK(F751),(E751/E719)*L719,(F751/E719)*L719))</f>
        <v>0</v>
      </c>
      <c r="N751" s="1503">
        <f t="shared" si="21"/>
        <v>0</v>
      </c>
      <c r="O751" s="936"/>
      <c r="P751" s="1530"/>
      <c r="Q751" s="1723"/>
      <c r="R751" s="1724"/>
      <c r="S751" s="1534" t="str">
        <f t="shared" si="25"/>
        <v/>
      </c>
      <c r="T751" s="1535" t="str">
        <f t="shared" si="26"/>
        <v/>
      </c>
      <c r="U751" s="1154" t="str">
        <f t="shared" si="27"/>
        <v/>
      </c>
      <c r="V751" s="1533"/>
      <c r="Y751" s="831"/>
    </row>
    <row r="752" spans="1:25" ht="21" x14ac:dyDescent="0.25">
      <c r="A752" s="2399"/>
      <c r="B752" s="1106"/>
      <c r="C752" s="1150"/>
      <c r="D752" s="1561"/>
      <c r="E752" s="1152"/>
      <c r="F752" s="1156"/>
      <c r="G752" s="1524"/>
      <c r="H752" s="1507" t="s">
        <v>220</v>
      </c>
      <c r="I752" s="991"/>
      <c r="J752" s="991"/>
      <c r="K752" s="1501">
        <f>IF(AND(ISNUMBER(B752),ISNUMBER(C752)),(C752*B752)/B719*H719,IF(ISBLANK(C752),(B752/B719)*H719,(C752/B719)*H719))</f>
        <v>0</v>
      </c>
      <c r="L752" s="1502">
        <f t="shared" si="20"/>
        <v>0</v>
      </c>
      <c r="M752" s="1501">
        <f>IF(AND(ISNUMBER(E752),ISNUMBER(F752)),(F752*E752)/E719*L719,IF(ISBLANK(F752),(E752/E719)*L719,(F752/E719)*L719))</f>
        <v>0</v>
      </c>
      <c r="N752" s="1503">
        <f t="shared" si="21"/>
        <v>0</v>
      </c>
      <c r="O752" s="936"/>
      <c r="P752" s="1530"/>
      <c r="Q752" s="1723"/>
      <c r="R752" s="1724"/>
      <c r="S752" s="1534" t="str">
        <f t="shared" si="25"/>
        <v/>
      </c>
      <c r="T752" s="1535" t="str">
        <f t="shared" si="26"/>
        <v/>
      </c>
      <c r="U752" s="1154" t="str">
        <f t="shared" si="27"/>
        <v/>
      </c>
      <c r="V752" s="1533"/>
      <c r="Y752" s="831"/>
    </row>
    <row r="753" spans="1:25" ht="21" x14ac:dyDescent="0.25">
      <c r="A753" s="2399"/>
      <c r="B753" s="1106"/>
      <c r="C753" s="1150"/>
      <c r="D753" s="1561"/>
      <c r="E753" s="1152"/>
      <c r="F753" s="1156"/>
      <c r="G753" s="1524"/>
      <c r="H753" s="1507" t="s">
        <v>221</v>
      </c>
      <c r="I753" s="991"/>
      <c r="J753" s="991"/>
      <c r="K753" s="1501">
        <f>IF(AND(ISNUMBER(B753),ISNUMBER(C753)),(C753*B753)/B719*H719,IF(ISBLANK(C753),(B753/B719)*H719,(C753/B719)*H719))</f>
        <v>0</v>
      </c>
      <c r="L753" s="1502">
        <f t="shared" si="20"/>
        <v>0</v>
      </c>
      <c r="M753" s="1501">
        <f>IF(AND(ISNUMBER(E753),ISNUMBER(F753)),(F753*E753)/E719*L719,IF(ISBLANK(F753),(E753/E719)*L719,(F753/E719)*L719))</f>
        <v>0</v>
      </c>
      <c r="N753" s="1503">
        <f t="shared" si="21"/>
        <v>0</v>
      </c>
      <c r="O753" s="936"/>
      <c r="P753" s="1530"/>
      <c r="Q753" s="1723"/>
      <c r="R753" s="1724"/>
      <c r="S753" s="1534" t="str">
        <f t="shared" si="25"/>
        <v/>
      </c>
      <c r="T753" s="1535" t="str">
        <f t="shared" si="26"/>
        <v/>
      </c>
      <c r="U753" s="1154" t="str">
        <f t="shared" si="27"/>
        <v/>
      </c>
      <c r="V753" s="1533"/>
      <c r="Y753" s="831"/>
    </row>
    <row r="754" spans="1:25" ht="21" x14ac:dyDescent="0.25">
      <c r="A754" s="2399"/>
      <c r="B754" s="1106"/>
      <c r="C754" s="1150"/>
      <c r="D754" s="1561"/>
      <c r="E754" s="1152"/>
      <c r="F754" s="1156"/>
      <c r="G754" s="1524"/>
      <c r="H754" s="1507"/>
      <c r="I754" s="991"/>
      <c r="J754" s="991"/>
      <c r="K754" s="1501">
        <f>IF(AND(ISNUMBER(B754),ISNUMBER(C754)),(C754*B754)/B719*H719,IF(ISBLANK(C754),(B754/B719)*H719,(C754/B719)*H719))</f>
        <v>0</v>
      </c>
      <c r="L754" s="1502">
        <f t="shared" si="20"/>
        <v>0</v>
      </c>
      <c r="M754" s="1501">
        <f>IF(AND(ISNUMBER(E754),ISNUMBER(F754)),(F754*E754)/E719*L719,IF(ISBLANK(F754),(E754/E719)*L719,(F754/E719)*L719))</f>
        <v>0</v>
      </c>
      <c r="N754" s="1503">
        <f t="shared" si="21"/>
        <v>0</v>
      </c>
      <c r="O754" s="936"/>
      <c r="P754" s="1530"/>
      <c r="Q754" s="1723"/>
      <c r="R754" s="1724"/>
      <c r="S754" s="1534" t="str">
        <f t="shared" si="25"/>
        <v/>
      </c>
      <c r="T754" s="1535" t="str">
        <f t="shared" si="26"/>
        <v/>
      </c>
      <c r="U754" s="1154" t="str">
        <f t="shared" si="27"/>
        <v/>
      </c>
      <c r="V754" s="1533"/>
      <c r="Y754" s="831"/>
    </row>
    <row r="755" spans="1:25" ht="21" x14ac:dyDescent="0.25">
      <c r="A755" s="2399"/>
      <c r="B755" s="1106"/>
      <c r="C755" s="1150"/>
      <c r="D755" s="1561"/>
      <c r="E755" s="1152"/>
      <c r="F755" s="1156"/>
      <c r="G755" s="1524"/>
      <c r="H755" s="1507"/>
      <c r="I755" s="991"/>
      <c r="J755" s="991"/>
      <c r="K755" s="1501">
        <f>IF(AND(ISNUMBER(B755),ISNUMBER(C755)),(C755*B755)/B719*H719,IF(ISBLANK(C755),(B755/B719)*H719,(C755/B719)*H719))</f>
        <v>0</v>
      </c>
      <c r="L755" s="1502">
        <f t="shared" si="20"/>
        <v>0</v>
      </c>
      <c r="M755" s="1501">
        <f>IF(AND(ISNUMBER(E755),ISNUMBER(F755)),(F755*E755)/E719*L719,IF(ISBLANK(F755),(E755/E719)*L719,(F755/E719)*L719))</f>
        <v>0</v>
      </c>
      <c r="N755" s="1503">
        <f t="shared" si="21"/>
        <v>0</v>
      </c>
      <c r="O755" s="936"/>
      <c r="P755" s="1530"/>
      <c r="Q755" s="1723"/>
      <c r="R755" s="1724"/>
      <c r="S755" s="1534" t="str">
        <f t="shared" si="25"/>
        <v/>
      </c>
      <c r="T755" s="1535" t="str">
        <f t="shared" si="26"/>
        <v/>
      </c>
      <c r="U755" s="1154" t="str">
        <f t="shared" si="27"/>
        <v/>
      </c>
      <c r="V755" s="1533"/>
      <c r="Y755" s="831"/>
    </row>
    <row r="756" spans="1:25" ht="21" x14ac:dyDescent="0.25">
      <c r="A756" s="2399"/>
      <c r="B756" s="1106"/>
      <c r="C756" s="1150"/>
      <c r="D756" s="1561"/>
      <c r="E756" s="1152"/>
      <c r="F756" s="1156"/>
      <c r="G756" s="1524"/>
      <c r="H756" s="1507"/>
      <c r="I756" s="991"/>
      <c r="J756" s="991"/>
      <c r="K756" s="1501">
        <f>IF(AND(ISNUMBER(B756),ISNUMBER(C756)),(C756*B756)/B719*H719,IF(ISBLANK(C756),(B756/B719)*H719,(C756/B719)*H719))</f>
        <v>0</v>
      </c>
      <c r="L756" s="1502">
        <f t="shared" si="20"/>
        <v>0</v>
      </c>
      <c r="M756" s="1501">
        <f>IF(AND(ISNUMBER(E756),ISNUMBER(F756)),(F756*E756)/E719*L719,IF(ISBLANK(F756),(E756/E719)*L719,(F756/E719)*L719))</f>
        <v>0</v>
      </c>
      <c r="N756" s="1503">
        <f t="shared" si="21"/>
        <v>0</v>
      </c>
      <c r="O756" s="936"/>
      <c r="P756" s="1530"/>
      <c r="Q756" s="1723"/>
      <c r="R756" s="1724"/>
      <c r="S756" s="1534" t="str">
        <f t="shared" si="25"/>
        <v/>
      </c>
      <c r="T756" s="1535" t="str">
        <f t="shared" si="26"/>
        <v/>
      </c>
      <c r="U756" s="1154" t="str">
        <f t="shared" si="27"/>
        <v/>
      </c>
      <c r="V756" s="1533"/>
      <c r="Y756" s="831"/>
    </row>
    <row r="757" spans="1:25" ht="21" x14ac:dyDescent="0.25">
      <c r="A757" s="2399"/>
      <c r="B757" s="1106"/>
      <c r="C757" s="1150"/>
      <c r="D757" s="1561"/>
      <c r="E757" s="1152"/>
      <c r="F757" s="1156"/>
      <c r="G757" s="1524"/>
      <c r="H757" s="1507"/>
      <c r="I757" s="991"/>
      <c r="J757" s="991"/>
      <c r="K757" s="1501">
        <f>IF(AND(ISNUMBER(B757),ISNUMBER(C757)),(C757*B757)/B719*H719,IF(ISBLANK(C757),(B757/B719)*H719,(C757/B719)*H719))</f>
        <v>0</v>
      </c>
      <c r="L757" s="1502">
        <f t="shared" si="20"/>
        <v>0</v>
      </c>
      <c r="M757" s="1501">
        <f>IF(AND(ISNUMBER(E757),ISNUMBER(F757)),(F757*E757)/E719*L719,IF(ISBLANK(F757),(E757/E719)*L719,(F757/E719)*L719))</f>
        <v>0</v>
      </c>
      <c r="N757" s="1503">
        <f t="shared" si="21"/>
        <v>0</v>
      </c>
      <c r="O757" s="936"/>
      <c r="P757" s="1530"/>
      <c r="Q757" s="1723"/>
      <c r="R757" s="1724"/>
      <c r="S757" s="1534" t="str">
        <f t="shared" si="25"/>
        <v/>
      </c>
      <c r="T757" s="1535" t="str">
        <f t="shared" si="26"/>
        <v/>
      </c>
      <c r="U757" s="1154" t="str">
        <f t="shared" si="27"/>
        <v/>
      </c>
      <c r="V757" s="1533"/>
      <c r="Y757" s="831"/>
    </row>
    <row r="758" spans="1:25" ht="21" x14ac:dyDescent="0.25">
      <c r="A758" s="2399"/>
      <c r="B758" s="1106"/>
      <c r="C758" s="1150"/>
      <c r="D758" s="1561"/>
      <c r="E758" s="1152"/>
      <c r="F758" s="1156"/>
      <c r="G758" s="1524"/>
      <c r="H758" s="1507"/>
      <c r="I758" s="991"/>
      <c r="J758" s="991"/>
      <c r="K758" s="1501">
        <f>IF(AND(ISNUMBER(B758),ISNUMBER(C758)),(C758*B758)/B719*H719,IF(ISBLANK(C758),(B758/B719)*H719,(C758/B719)*H719))</f>
        <v>0</v>
      </c>
      <c r="L758" s="1502">
        <f t="shared" si="20"/>
        <v>0</v>
      </c>
      <c r="M758" s="1501">
        <f>IF(AND(ISNUMBER(E758),ISNUMBER(F758)),(F758*E758)/E719*L719,IF(ISBLANK(F758),(E758/E719)*L719,(F758/E719)*L719))</f>
        <v>0</v>
      </c>
      <c r="N758" s="1503">
        <f t="shared" si="21"/>
        <v>0</v>
      </c>
      <c r="O758" s="936"/>
      <c r="P758" s="1530"/>
      <c r="Q758" s="1723"/>
      <c r="R758" s="1724"/>
      <c r="S758" s="1534" t="str">
        <f t="shared" si="25"/>
        <v/>
      </c>
      <c r="T758" s="1535" t="str">
        <f t="shared" si="26"/>
        <v/>
      </c>
      <c r="U758" s="1154" t="str">
        <f t="shared" si="27"/>
        <v/>
      </c>
      <c r="V758" s="1533"/>
      <c r="Y758" s="831"/>
    </row>
    <row r="759" spans="1:25" ht="18.75" customHeight="1" x14ac:dyDescent="0.25">
      <c r="A759" s="2399"/>
      <c r="B759" s="1106"/>
      <c r="C759" s="1150"/>
      <c r="D759" s="1561"/>
      <c r="E759" s="1152"/>
      <c r="F759" s="1156"/>
      <c r="G759" s="1524"/>
      <c r="H759" s="1507"/>
      <c r="I759" s="991"/>
      <c r="J759" s="991"/>
      <c r="K759" s="1501">
        <f>IF(AND(ISNUMBER(B759),ISNUMBER(C759)),(C759*B759)/B719*H719,IF(ISBLANK(C759),(B759/B719)*H719,(C759/B719)*H719))</f>
        <v>0</v>
      </c>
      <c r="L759" s="1502">
        <f t="shared" si="20"/>
        <v>0</v>
      </c>
      <c r="M759" s="1501">
        <f>IF(AND(ISNUMBER(E759),ISNUMBER(F759)),(F759*E759)/E719*L719,IF(ISBLANK(F759),(E759/E719)*L719,(F759/E719)*L719))</f>
        <v>0</v>
      </c>
      <c r="N759" s="1503">
        <f t="shared" si="21"/>
        <v>0</v>
      </c>
      <c r="O759" s="936"/>
      <c r="P759" s="1530"/>
      <c r="Q759" s="1723"/>
      <c r="R759" s="1724"/>
      <c r="S759" s="1534" t="str">
        <f t="shared" si="25"/>
        <v/>
      </c>
      <c r="T759" s="1535" t="str">
        <f t="shared" si="26"/>
        <v/>
      </c>
      <c r="U759" s="1154" t="str">
        <f t="shared" si="27"/>
        <v/>
      </c>
      <c r="V759" s="1533"/>
      <c r="Y759" s="831"/>
    </row>
    <row r="760" spans="1:25" ht="18.75" customHeight="1" x14ac:dyDescent="0.25">
      <c r="A760" s="2399"/>
      <c r="B760" s="1106"/>
      <c r="C760" s="1150"/>
      <c r="D760" s="1561"/>
      <c r="E760" s="1152"/>
      <c r="F760" s="1156"/>
      <c r="G760" s="1524"/>
      <c r="H760" s="1507"/>
      <c r="I760" s="991"/>
      <c r="J760" s="991"/>
      <c r="K760" s="1501">
        <f>IF(AND(ISNUMBER(B760),ISNUMBER(C760)),(C760*B760)/B719*H719,IF(ISBLANK(C760),(B760/B719)*H719,(C760/B719)*H719))</f>
        <v>0</v>
      </c>
      <c r="L760" s="1502">
        <f t="shared" si="20"/>
        <v>0</v>
      </c>
      <c r="M760" s="1501">
        <f>IF(AND(ISNUMBER(E760),ISNUMBER(F760)),(F760*E760)/E719*L719,IF(ISBLANK(F760),(E760/E719)*L719,(F760/E719)*L719))</f>
        <v>0</v>
      </c>
      <c r="N760" s="1503">
        <f t="shared" si="21"/>
        <v>0</v>
      </c>
      <c r="O760" s="994"/>
      <c r="P760" s="1530"/>
      <c r="Q760" s="1723"/>
      <c r="R760" s="1724"/>
      <c r="S760" s="1534" t="str">
        <f t="shared" si="25"/>
        <v/>
      </c>
      <c r="T760" s="1535" t="str">
        <f t="shared" si="26"/>
        <v/>
      </c>
      <c r="U760" s="1154" t="str">
        <f t="shared" si="27"/>
        <v/>
      </c>
      <c r="V760" s="1533"/>
      <c r="Y760" s="831"/>
    </row>
    <row r="761" spans="1:25" ht="21" x14ac:dyDescent="0.25">
      <c r="A761" s="2399"/>
      <c r="B761" s="1106"/>
      <c r="C761" s="1150"/>
      <c r="D761" s="1561"/>
      <c r="E761" s="1152"/>
      <c r="F761" s="1156"/>
      <c r="G761" s="1524"/>
      <c r="H761" s="1507"/>
      <c r="I761" s="991"/>
      <c r="J761" s="991"/>
      <c r="K761" s="1501">
        <f>IF(AND(ISNUMBER(B761),ISNUMBER(C761)),(C761*B761)/B719*H719,IF(ISBLANK(C761),(B761/B719)*H719,(C761/B719)*H719))</f>
        <v>0</v>
      </c>
      <c r="L761" s="1502">
        <f t="shared" si="20"/>
        <v>0</v>
      </c>
      <c r="M761" s="1501">
        <f>IF(AND(ISNUMBER(E761),ISNUMBER(F761)),(F761*E761)/E719*L719,IF(ISBLANK(F761),(E761/E719)*L719,(F761/E719)*L719))</f>
        <v>0</v>
      </c>
      <c r="N761" s="1503">
        <f t="shared" si="21"/>
        <v>0</v>
      </c>
      <c r="O761" s="994"/>
      <c r="P761" s="1530"/>
      <c r="Q761" s="1723"/>
      <c r="R761" s="1724"/>
      <c r="S761" s="1534" t="str">
        <f t="shared" si="25"/>
        <v/>
      </c>
      <c r="T761" s="1535" t="str">
        <f t="shared" si="26"/>
        <v/>
      </c>
      <c r="U761" s="1154" t="str">
        <f t="shared" si="27"/>
        <v/>
      </c>
      <c r="V761" s="1533"/>
      <c r="Y761" s="831"/>
    </row>
    <row r="762" spans="1:25" ht="18.75" customHeight="1" x14ac:dyDescent="0.25">
      <c r="A762" s="2399"/>
      <c r="B762" s="1106"/>
      <c r="C762" s="1150"/>
      <c r="D762" s="1561"/>
      <c r="E762" s="1152"/>
      <c r="F762" s="1156"/>
      <c r="G762" s="1524"/>
      <c r="H762" s="1507"/>
      <c r="I762" s="991"/>
      <c r="J762" s="991"/>
      <c r="K762" s="1501">
        <f>IF(AND(ISNUMBER(B762),ISNUMBER(C762)),(C762*B762)/B719*H719,IF(ISBLANK(C762),(B762/B719)*H719,(C762/B719)*H719))</f>
        <v>0</v>
      </c>
      <c r="L762" s="1502">
        <f t="shared" si="20"/>
        <v>0</v>
      </c>
      <c r="M762" s="1501">
        <f>IF(AND(ISNUMBER(E762),ISNUMBER(F762)),(F762*E762)/E719*L719,IF(ISBLANK(F762),(E762/E719)*L719,(F762/E719)*L719))</f>
        <v>0</v>
      </c>
      <c r="N762" s="1503">
        <f t="shared" si="21"/>
        <v>0</v>
      </c>
      <c r="O762" s="994"/>
      <c r="P762" s="1530"/>
      <c r="Q762" s="1723"/>
      <c r="R762" s="1724"/>
      <c r="S762" s="1534" t="str">
        <f t="shared" si="25"/>
        <v/>
      </c>
      <c r="T762" s="1535" t="str">
        <f t="shared" si="26"/>
        <v/>
      </c>
      <c r="U762" s="1154" t="str">
        <f t="shared" si="27"/>
        <v/>
      </c>
      <c r="V762" s="1533"/>
      <c r="Y762" s="831"/>
    </row>
    <row r="763" spans="1:25" ht="18.75" customHeight="1" x14ac:dyDescent="0.25">
      <c r="A763" s="2399"/>
      <c r="B763" s="1106"/>
      <c r="C763" s="1150"/>
      <c r="D763" s="1561"/>
      <c r="E763" s="1152"/>
      <c r="F763" s="1156"/>
      <c r="G763" s="1524"/>
      <c r="H763" s="1507"/>
      <c r="I763" s="991"/>
      <c r="J763" s="991"/>
      <c r="K763" s="1501">
        <f>IF(AND(ISNUMBER(B763),ISNUMBER(C763)),(C763*B763)/B719*H719,IF(ISBLANK(C763),(B763/B719)*H719,(C763/B719)*H719))</f>
        <v>0</v>
      </c>
      <c r="L763" s="1502">
        <f t="shared" si="20"/>
        <v>0</v>
      </c>
      <c r="M763" s="1501">
        <f>IF(AND(ISNUMBER(E763),ISNUMBER(F763)),(F763*E763)/E719*L719,IF(ISBLANK(F763),(E763/E719)*L719,(F763/E719)*L719))</f>
        <v>0</v>
      </c>
      <c r="N763" s="1503">
        <f t="shared" si="21"/>
        <v>0</v>
      </c>
      <c r="O763" s="994"/>
      <c r="P763" s="1530"/>
      <c r="Q763" s="1723"/>
      <c r="R763" s="1724"/>
      <c r="S763" s="1534" t="str">
        <f t="shared" si="25"/>
        <v/>
      </c>
      <c r="T763" s="1535" t="str">
        <f t="shared" si="26"/>
        <v/>
      </c>
      <c r="U763" s="1154" t="str">
        <f t="shared" si="27"/>
        <v/>
      </c>
      <c r="V763" s="1533"/>
      <c r="Y763" s="831"/>
    </row>
    <row r="764" spans="1:25" ht="18.75" customHeight="1" x14ac:dyDescent="0.25">
      <c r="A764" s="2399"/>
      <c r="B764" s="1106"/>
      <c r="C764" s="1150"/>
      <c r="D764" s="1561"/>
      <c r="E764" s="1152"/>
      <c r="F764" s="1156"/>
      <c r="G764" s="1524"/>
      <c r="H764" s="1507"/>
      <c r="I764" s="991"/>
      <c r="J764" s="991"/>
      <c r="K764" s="1501">
        <f>IF(AND(ISNUMBER(B764),ISNUMBER(C764)),(C764*B764)/B719*H719,IF(ISBLANK(C764),(B764/B719)*H719,(C764/B719)*H719))</f>
        <v>0</v>
      </c>
      <c r="L764" s="1502">
        <f t="shared" si="20"/>
        <v>0</v>
      </c>
      <c r="M764" s="1501">
        <f>IF(AND(ISNUMBER(E764),ISNUMBER(F764)),(F764*E764)/E719*L719,IF(ISBLANK(F764),(E764/E719)*L719,(F764/E719)*L719))</f>
        <v>0</v>
      </c>
      <c r="N764" s="1503">
        <f t="shared" si="21"/>
        <v>0</v>
      </c>
      <c r="O764" s="994"/>
      <c r="P764" s="1530"/>
      <c r="Q764" s="1723"/>
      <c r="R764" s="1724"/>
      <c r="S764" s="1534" t="str">
        <f t="shared" si="25"/>
        <v/>
      </c>
      <c r="T764" s="1535" t="str">
        <f t="shared" si="26"/>
        <v/>
      </c>
      <c r="U764" s="1154" t="str">
        <f t="shared" si="27"/>
        <v/>
      </c>
      <c r="V764" s="1533"/>
      <c r="Y764" s="831"/>
    </row>
    <row r="765" spans="1:25" ht="18.75" customHeight="1" x14ac:dyDescent="0.25">
      <c r="A765" s="2399"/>
      <c r="B765" s="1106"/>
      <c r="C765" s="1150"/>
      <c r="D765" s="1561"/>
      <c r="E765" s="1152"/>
      <c r="F765" s="1156"/>
      <c r="G765" s="1524"/>
      <c r="H765" s="1507"/>
      <c r="I765" s="991"/>
      <c r="J765" s="991"/>
      <c r="K765" s="1501">
        <f>IF(AND(ISNUMBER(B765),ISNUMBER(C765)),(C765*B765)/B719*H719,IF(ISBLANK(C765),(B765/B719)*H719,(C765/B719)*H719))</f>
        <v>0</v>
      </c>
      <c r="L765" s="1502">
        <f t="shared" si="20"/>
        <v>0</v>
      </c>
      <c r="M765" s="1501">
        <f>IF(AND(ISNUMBER(E765),ISNUMBER(F765)),(F765*E765)/E719*L719,IF(ISBLANK(F765),(E765/E719)*L719,(F765/E719)*L719))</f>
        <v>0</v>
      </c>
      <c r="N765" s="1503">
        <f t="shared" si="21"/>
        <v>0</v>
      </c>
      <c r="O765" s="994"/>
      <c r="P765" s="1530"/>
      <c r="Q765" s="1723"/>
      <c r="R765" s="1724"/>
      <c r="S765" s="1534" t="str">
        <f t="shared" si="25"/>
        <v/>
      </c>
      <c r="T765" s="1535" t="str">
        <f t="shared" si="26"/>
        <v/>
      </c>
      <c r="U765" s="1154" t="str">
        <f t="shared" si="27"/>
        <v/>
      </c>
      <c r="V765" s="1533"/>
      <c r="Y765" s="831"/>
    </row>
    <row r="766" spans="1:25" ht="18.75" customHeight="1" x14ac:dyDescent="0.25">
      <c r="A766" s="2399"/>
      <c r="B766" s="1106"/>
      <c r="C766" s="1150"/>
      <c r="D766" s="1561"/>
      <c r="E766" s="1152"/>
      <c r="F766" s="1156"/>
      <c r="G766" s="1524"/>
      <c r="H766" s="1507"/>
      <c r="I766" s="991"/>
      <c r="J766" s="991"/>
      <c r="K766" s="1501">
        <f>IF(AND(ISNUMBER(B766),ISNUMBER(C766)),(C766*B766)/B719*H719,IF(ISBLANK(C766),(B766/B719)*H719,(C766/B719)*H719))</f>
        <v>0</v>
      </c>
      <c r="L766" s="1502">
        <f t="shared" si="20"/>
        <v>0</v>
      </c>
      <c r="M766" s="1501">
        <f>IF(AND(ISNUMBER(E766),ISNUMBER(F766)),(F766*E766)/E719*L719,IF(ISBLANK(F766),(E766/E719)*L719,(F766/E719)*L719))</f>
        <v>0</v>
      </c>
      <c r="N766" s="1503">
        <f t="shared" si="21"/>
        <v>0</v>
      </c>
      <c r="O766" s="994"/>
      <c r="P766" s="1530"/>
      <c r="Q766" s="1723"/>
      <c r="R766" s="1724"/>
      <c r="S766" s="1534" t="str">
        <f t="shared" si="25"/>
        <v/>
      </c>
      <c r="T766" s="1535" t="str">
        <f t="shared" si="26"/>
        <v/>
      </c>
      <c r="U766" s="1154" t="str">
        <f t="shared" si="27"/>
        <v/>
      </c>
      <c r="V766" s="1533"/>
      <c r="Y766" s="831"/>
    </row>
    <row r="767" spans="1:25" ht="18.75" customHeight="1" x14ac:dyDescent="0.25">
      <c r="A767" s="2399"/>
      <c r="B767" s="1106"/>
      <c r="C767" s="1150"/>
      <c r="D767" s="1561"/>
      <c r="E767" s="1152"/>
      <c r="F767" s="1156"/>
      <c r="G767" s="1524"/>
      <c r="H767" s="1507"/>
      <c r="I767" s="991"/>
      <c r="J767" s="991"/>
      <c r="K767" s="1501">
        <f>IF(AND(ISNUMBER(B767),ISNUMBER(C767)),(C767*B767)/B719*H719,IF(ISBLANK(C767),(B767/B719)*H719,(C767/B719)*H719))</f>
        <v>0</v>
      </c>
      <c r="L767" s="1502">
        <f t="shared" si="20"/>
        <v>0</v>
      </c>
      <c r="M767" s="1501">
        <f>IF(AND(ISNUMBER(E767),ISNUMBER(F767)),(F767*E767)/E719*L719,IF(ISBLANK(F767),(E767/E719)*L719,(F767/E719)*L719))</f>
        <v>0</v>
      </c>
      <c r="N767" s="1503">
        <f t="shared" si="21"/>
        <v>0</v>
      </c>
      <c r="O767" s="994"/>
      <c r="P767" s="1530"/>
      <c r="Q767" s="1723"/>
      <c r="R767" s="1724"/>
      <c r="S767" s="1534" t="str">
        <f t="shared" si="25"/>
        <v/>
      </c>
      <c r="T767" s="1535" t="str">
        <f t="shared" si="26"/>
        <v/>
      </c>
      <c r="U767" s="1154" t="str">
        <f t="shared" si="27"/>
        <v/>
      </c>
      <c r="V767" s="1533"/>
      <c r="Y767" s="831"/>
    </row>
    <row r="768" spans="1:25" ht="18.75" customHeight="1" x14ac:dyDescent="0.25">
      <c r="A768" s="2399"/>
      <c r="B768" s="1106"/>
      <c r="C768" s="1150"/>
      <c r="D768" s="1561"/>
      <c r="E768" s="1152"/>
      <c r="F768" s="1156"/>
      <c r="G768" s="1524"/>
      <c r="H768" s="1507"/>
      <c r="I768" s="991"/>
      <c r="J768" s="991"/>
      <c r="K768" s="1501">
        <f>IF(AND(ISNUMBER(B768),ISNUMBER(C768)),(C768*B768)/B719*H719,IF(ISBLANK(C768),(B768/B719)*H719,(C768/B719)*H719))</f>
        <v>0</v>
      </c>
      <c r="L768" s="1502">
        <f t="shared" si="20"/>
        <v>0</v>
      </c>
      <c r="M768" s="1501">
        <f>IF(AND(ISNUMBER(E768),ISNUMBER(F768)),(F768*E768)/E719*L719,IF(ISBLANK(F768),(E768/E719)*L719,(F768/E719)*L719))</f>
        <v>0</v>
      </c>
      <c r="N768" s="1503">
        <f t="shared" si="21"/>
        <v>0</v>
      </c>
      <c r="O768" s="994"/>
      <c r="P768" s="1530"/>
      <c r="Q768" s="1723"/>
      <c r="R768" s="1724"/>
      <c r="S768" s="1534" t="str">
        <f t="shared" si="25"/>
        <v/>
      </c>
      <c r="T768" s="1535" t="str">
        <f t="shared" si="26"/>
        <v/>
      </c>
      <c r="U768" s="1154" t="str">
        <f t="shared" si="27"/>
        <v/>
      </c>
      <c r="V768" s="1533"/>
      <c r="Y768" s="831"/>
    </row>
    <row r="769" spans="1:25" ht="18.75" customHeight="1" x14ac:dyDescent="0.25">
      <c r="A769" s="2399"/>
      <c r="B769" s="1106"/>
      <c r="C769" s="1150"/>
      <c r="D769" s="1561"/>
      <c r="E769" s="1152"/>
      <c r="F769" s="1156"/>
      <c r="G769" s="1524"/>
      <c r="H769" s="1507"/>
      <c r="I769" s="991"/>
      <c r="J769" s="991"/>
      <c r="K769" s="1501">
        <f>IF(AND(ISNUMBER(B769),ISNUMBER(C769)),(C769*B769)/B719*H719,IF(ISBLANK(C769),(B769/B719)*H719,(C769/B719)*H719))</f>
        <v>0</v>
      </c>
      <c r="L769" s="1502">
        <f t="shared" si="20"/>
        <v>0</v>
      </c>
      <c r="M769" s="1501">
        <f>IF(AND(ISNUMBER(E769),ISNUMBER(F769)),(F769*E769)/E719*L719,IF(ISBLANK(F769),(E769/E719)*L719,(F769/E719)*L719))</f>
        <v>0</v>
      </c>
      <c r="N769" s="1503">
        <f t="shared" si="21"/>
        <v>0</v>
      </c>
      <c r="O769" s="994"/>
      <c r="P769" s="1530"/>
      <c r="Q769" s="1723"/>
      <c r="R769" s="1724"/>
      <c r="S769" s="1534" t="str">
        <f t="shared" si="25"/>
        <v/>
      </c>
      <c r="T769" s="1535" t="str">
        <f t="shared" si="26"/>
        <v/>
      </c>
      <c r="U769" s="1154" t="str">
        <f t="shared" si="27"/>
        <v/>
      </c>
      <c r="V769" s="1533"/>
      <c r="Y769" s="831"/>
    </row>
    <row r="770" spans="1:25" ht="18.75" customHeight="1" x14ac:dyDescent="0.25">
      <c r="A770" s="2399"/>
      <c r="B770" s="1106"/>
      <c r="C770" s="1150"/>
      <c r="D770" s="1561"/>
      <c r="E770" s="1152"/>
      <c r="F770" s="1156"/>
      <c r="G770" s="1524"/>
      <c r="H770" s="1507"/>
      <c r="I770" s="991"/>
      <c r="J770" s="991"/>
      <c r="K770" s="1501">
        <f>IF(AND(ISNUMBER(B770),ISNUMBER(C770)),(C770*B770)/B719*H719,IF(ISBLANK(C770),(B770/B719)*H719,(C770/B719)*H719))</f>
        <v>0</v>
      </c>
      <c r="L770" s="1502">
        <f t="shared" si="20"/>
        <v>0</v>
      </c>
      <c r="M770" s="1501">
        <f>IF(AND(ISNUMBER(E770),ISNUMBER(F770)),(F770*E770)/E719*L719,IF(ISBLANK(F770),(E770/E719)*L719,(F770/E719)*L719))</f>
        <v>0</v>
      </c>
      <c r="N770" s="1503">
        <f t="shared" si="21"/>
        <v>0</v>
      </c>
      <c r="O770" s="994"/>
      <c r="P770" s="1530"/>
      <c r="Q770" s="1723"/>
      <c r="R770" s="1724"/>
      <c r="S770" s="1534" t="str">
        <f t="shared" si="25"/>
        <v/>
      </c>
      <c r="T770" s="1535" t="str">
        <f t="shared" si="26"/>
        <v/>
      </c>
      <c r="U770" s="1154" t="str">
        <f t="shared" si="27"/>
        <v/>
      </c>
      <c r="V770" s="1533"/>
      <c r="Y770" s="831"/>
    </row>
    <row r="771" spans="1:25" ht="18.75" customHeight="1" thickBot="1" x14ac:dyDescent="0.3">
      <c r="A771" s="2399"/>
      <c r="B771" s="1106"/>
      <c r="C771" s="1150"/>
      <c r="D771" s="1561"/>
      <c r="E771" s="1152"/>
      <c r="F771" s="1156"/>
      <c r="G771" s="1524"/>
      <c r="H771" s="1507"/>
      <c r="I771" s="991"/>
      <c r="J771" s="991"/>
      <c r="K771" s="1501">
        <f>IF(AND(ISNUMBER(B771),ISNUMBER(C771)),(C771*B771)/B719*H719,IF(ISBLANK(C771),(B771/B719)*H719,(C771/B719)*H719))</f>
        <v>0</v>
      </c>
      <c r="L771" s="1502">
        <f t="shared" si="20"/>
        <v>0</v>
      </c>
      <c r="M771" s="1501">
        <f>IF(AND(ISNUMBER(E771),ISNUMBER(F771)),(F771*E771)/E719*L719,IF(ISBLANK(F771),(E771/E719)*L719,(F771/E719)*L719))</f>
        <v>0</v>
      </c>
      <c r="N771" s="1503">
        <f t="shared" si="21"/>
        <v>0</v>
      </c>
      <c r="O771" s="831"/>
      <c r="P771" s="1530"/>
      <c r="Q771" s="1723"/>
      <c r="R771" s="1724"/>
      <c r="S771" s="1534" t="str">
        <f t="shared" si="25"/>
        <v/>
      </c>
      <c r="T771" s="1535" t="str">
        <f t="shared" si="26"/>
        <v/>
      </c>
      <c r="U771" s="1154" t="str">
        <f t="shared" si="27"/>
        <v/>
      </c>
      <c r="V771" s="1533"/>
      <c r="Y771" s="831"/>
    </row>
    <row r="772" spans="1:25" ht="15.75" customHeight="1" x14ac:dyDescent="0.25">
      <c r="A772" s="2399"/>
      <c r="B772" s="1102"/>
      <c r="C772" s="1065"/>
      <c r="D772" s="1065"/>
      <c r="E772" s="1065"/>
      <c r="F772" s="1065"/>
      <c r="G772" s="1065"/>
      <c r="H772" s="1065"/>
      <c r="I772" s="1065"/>
      <c r="J772" s="1065"/>
      <c r="K772" s="1065"/>
      <c r="L772" s="1065"/>
      <c r="M772" s="1065"/>
      <c r="N772" s="1160"/>
      <c r="O772" s="831"/>
      <c r="P772" s="1756"/>
      <c r="Q772" s="2274" t="s">
        <v>693</v>
      </c>
      <c r="R772" s="2275"/>
      <c r="S772" s="1757"/>
      <c r="T772" s="1758"/>
      <c r="U772" s="1758"/>
      <c r="V772" s="1759"/>
      <c r="Y772" s="831"/>
    </row>
    <row r="773" spans="1:25" ht="18.75" customHeight="1" x14ac:dyDescent="0.25">
      <c r="A773" s="2399"/>
      <c r="B773" s="1102" t="s">
        <v>137</v>
      </c>
      <c r="C773" s="1065"/>
      <c r="D773" s="1065"/>
      <c r="E773" s="1065"/>
      <c r="F773" s="1065"/>
      <c r="G773" s="1065"/>
      <c r="H773" s="1065"/>
      <c r="I773" s="1065"/>
      <c r="J773" s="1065"/>
      <c r="K773" s="1065"/>
      <c r="L773" s="1065"/>
      <c r="M773" s="1065"/>
      <c r="N773" s="1162"/>
      <c r="O773" s="831"/>
      <c r="P773" s="1290"/>
      <c r="Q773" s="2276" t="s">
        <v>793</v>
      </c>
      <c r="R773" s="2277"/>
      <c r="S773" s="936"/>
      <c r="T773" s="1542"/>
      <c r="U773" s="1559"/>
      <c r="V773" s="1729"/>
      <c r="Y773" s="831"/>
    </row>
    <row r="774" spans="1:25" ht="19.5" thickBot="1" x14ac:dyDescent="0.3">
      <c r="A774" s="2399"/>
      <c r="B774" s="1161" t="s">
        <v>222</v>
      </c>
      <c r="C774" s="1044" t="s">
        <v>127</v>
      </c>
      <c r="D774" s="2561"/>
      <c r="E774" s="2561"/>
      <c r="F774" s="2561"/>
      <c r="G774" s="2561"/>
      <c r="H774" s="2561"/>
      <c r="I774" s="2561"/>
      <c r="J774" s="2561"/>
      <c r="K774" s="2561"/>
      <c r="L774" s="2561"/>
      <c r="M774" s="2561"/>
      <c r="N774" s="2562"/>
      <c r="O774" s="831"/>
      <c r="P774" s="1543"/>
      <c r="Q774" s="2278"/>
      <c r="R774" s="2279"/>
      <c r="S774" s="1450"/>
      <c r="T774" s="1544"/>
      <c r="U774" s="1544"/>
      <c r="V774" s="1730"/>
      <c r="Y774" s="831"/>
    </row>
    <row r="775" spans="1:25" ht="18.75" customHeight="1" x14ac:dyDescent="0.25">
      <c r="A775" s="2399"/>
      <c r="B775" s="1161" t="s">
        <v>223</v>
      </c>
      <c r="C775" s="1044" t="s">
        <v>127</v>
      </c>
      <c r="D775" s="2446"/>
      <c r="E775" s="2447"/>
      <c r="F775" s="2447"/>
      <c r="G775" s="2447"/>
      <c r="H775" s="2447"/>
      <c r="I775" s="2447"/>
      <c r="J775" s="2447"/>
      <c r="K775" s="2447"/>
      <c r="L775" s="2447"/>
      <c r="M775" s="2447"/>
      <c r="N775" s="2448"/>
      <c r="O775" s="831"/>
      <c r="P775" s="722"/>
      <c r="Q775" s="722"/>
      <c r="R775" s="722"/>
      <c r="S775" s="722"/>
      <c r="T775" s="722"/>
      <c r="U775" s="722"/>
      <c r="V775" s="722"/>
      <c r="Y775" s="831"/>
    </row>
    <row r="776" spans="1:25" ht="15.75" customHeight="1" thickBot="1" x14ac:dyDescent="0.3">
      <c r="A776" s="2399"/>
      <c r="B776" s="2449"/>
      <c r="C776" s="2450"/>
      <c r="D776" s="2450"/>
      <c r="E776" s="2450"/>
      <c r="F776" s="2450"/>
      <c r="G776" s="2450"/>
      <c r="H776" s="2450"/>
      <c r="I776" s="2450"/>
      <c r="J776" s="2450"/>
      <c r="K776" s="2450"/>
      <c r="L776" s="2450"/>
      <c r="M776" s="2450"/>
      <c r="N776" s="2451"/>
      <c r="O776" s="831"/>
      <c r="P776" s="1597">
        <f t="shared" ref="P776:V776" ca="1" si="28">CELL("largeur",P776)</f>
        <v>47</v>
      </c>
      <c r="Q776" s="1597">
        <f t="shared" ca="1" si="28"/>
        <v>34</v>
      </c>
      <c r="R776" s="1597">
        <f t="shared" ca="1" si="28"/>
        <v>33</v>
      </c>
      <c r="S776" s="1597">
        <f t="shared" ca="1" si="28"/>
        <v>11</v>
      </c>
      <c r="T776" s="1545">
        <f t="shared" ca="1" si="28"/>
        <v>11</v>
      </c>
      <c r="U776" s="1545">
        <f t="shared" ca="1" si="28"/>
        <v>45</v>
      </c>
      <c r="V776" s="1545">
        <f t="shared" ca="1" si="28"/>
        <v>11</v>
      </c>
      <c r="Y776" s="831"/>
    </row>
    <row r="777" spans="1:25" ht="18.75" customHeight="1" x14ac:dyDescent="0.25">
      <c r="A777" s="2399"/>
      <c r="B777" s="1163"/>
      <c r="C777" s="1164" t="s">
        <v>150</v>
      </c>
      <c r="D777" s="1165"/>
      <c r="E777" s="1165"/>
      <c r="F777" s="1165"/>
      <c r="G777" s="2487" t="s">
        <v>346</v>
      </c>
      <c r="H777" s="2487"/>
      <c r="I777" s="2487"/>
      <c r="J777" s="2487"/>
      <c r="K777" s="2487"/>
      <c r="L777" s="2487"/>
      <c r="M777" s="2487"/>
      <c r="N777" s="2488"/>
      <c r="O777" s="831"/>
      <c r="P777" s="1546" t="s">
        <v>794</v>
      </c>
      <c r="Q777" s="1547"/>
      <c r="R777" s="1547"/>
      <c r="S777" s="1547"/>
      <c r="T777" s="1548"/>
      <c r="U777" s="936"/>
      <c r="V777" s="936"/>
      <c r="Y777" s="831"/>
    </row>
    <row r="778" spans="1:25" ht="15.75" customHeight="1" x14ac:dyDescent="0.25">
      <c r="A778" s="2399"/>
      <c r="B778" s="1166"/>
      <c r="C778" s="1021" t="s">
        <v>170</v>
      </c>
      <c r="D778" s="1105" t="s">
        <v>198</v>
      </c>
      <c r="E778" s="1167"/>
      <c r="F778" s="1167"/>
      <c r="G778" s="2487"/>
      <c r="H778" s="2487"/>
      <c r="I778" s="2487"/>
      <c r="J778" s="2487"/>
      <c r="K778" s="2487"/>
      <c r="L778" s="2487"/>
      <c r="M778" s="2487"/>
      <c r="N778" s="2488"/>
      <c r="O778" s="831"/>
      <c r="P778" s="1549" t="s">
        <v>806</v>
      </c>
      <c r="Q778" s="1550"/>
      <c r="R778" s="1550"/>
      <c r="S778" s="1550"/>
      <c r="T778" s="1551"/>
      <c r="U778" s="936"/>
      <c r="V778" s="936"/>
      <c r="Y778" s="831"/>
    </row>
    <row r="779" spans="1:25" ht="15.75" customHeight="1" x14ac:dyDescent="0.25">
      <c r="A779" s="2399"/>
      <c r="B779" s="1110"/>
      <c r="C779" s="1441" t="s">
        <v>152</v>
      </c>
      <c r="D779" s="1018" t="s">
        <v>153</v>
      </c>
      <c r="E779" s="1107"/>
      <c r="F779" s="1107"/>
      <c r="G779" s="1018"/>
      <c r="H779" s="1108"/>
      <c r="I779" s="1108"/>
      <c r="J779" s="1108"/>
      <c r="K779" s="1108"/>
      <c r="L779" s="1108"/>
      <c r="M779" s="1108"/>
      <c r="N779" s="1111"/>
      <c r="O779" s="831"/>
      <c r="P779" s="1549" t="s">
        <v>795</v>
      </c>
      <c r="Q779" s="1550"/>
      <c r="R779" s="1550"/>
      <c r="S779" s="1550"/>
      <c r="T779" s="1552"/>
      <c r="U779" s="936"/>
      <c r="V779" s="936"/>
      <c r="Y779" s="831"/>
    </row>
    <row r="780" spans="1:25" ht="15.75" customHeight="1" x14ac:dyDescent="0.25">
      <c r="A780" s="2399"/>
      <c r="B780" s="1087"/>
      <c r="C780" s="1088"/>
      <c r="D780" s="998"/>
      <c r="E780" s="1089"/>
      <c r="F780" s="1089"/>
      <c r="G780" s="1090"/>
      <c r="H780" s="1091"/>
      <c r="I780" s="1091"/>
      <c r="J780" s="1091"/>
      <c r="K780" s="1091"/>
      <c r="L780" s="1091"/>
      <c r="M780" s="1091"/>
      <c r="N780" s="1092"/>
      <c r="O780" s="831"/>
      <c r="P780" s="1549" t="s">
        <v>690</v>
      </c>
      <c r="Q780" s="1550"/>
      <c r="R780" s="1550"/>
      <c r="S780" s="1550"/>
      <c r="T780" s="1553"/>
      <c r="U780" s="936"/>
      <c r="V780" s="936"/>
      <c r="Y780" s="831"/>
    </row>
    <row r="781" spans="1:25" ht="15.75" customHeight="1" x14ac:dyDescent="0.25">
      <c r="A781" s="2399"/>
      <c r="B781" s="1093">
        <v>1</v>
      </c>
      <c r="C781" s="1094" t="s">
        <v>199</v>
      </c>
      <c r="D781" s="1095"/>
      <c r="E781" s="1095"/>
      <c r="F781" s="1095"/>
      <c r="G781" s="1095"/>
      <c r="H781" s="1095"/>
      <c r="I781" s="1095"/>
      <c r="J781" s="1095"/>
      <c r="K781" s="1095"/>
      <c r="L781" s="1095"/>
      <c r="M781" s="1095"/>
      <c r="N781" s="1096"/>
      <c r="O781" s="831"/>
      <c r="P781" s="1549" t="s">
        <v>691</v>
      </c>
      <c r="Q781" s="1550"/>
      <c r="R781" s="1550"/>
      <c r="S781" s="1550"/>
      <c r="T781" s="1553"/>
      <c r="U781" s="936"/>
      <c r="V781" s="936"/>
      <c r="Y781" s="831"/>
    </row>
    <row r="782" spans="1:25" ht="21.75" thickBot="1" x14ac:dyDescent="0.4">
      <c r="A782" s="2399"/>
      <c r="B782" s="1093">
        <v>2</v>
      </c>
      <c r="C782" s="1094"/>
      <c r="D782" s="1095"/>
      <c r="E782" s="1095"/>
      <c r="F782" s="1095"/>
      <c r="G782" s="1095"/>
      <c r="H782" s="1095"/>
      <c r="I782" s="1095"/>
      <c r="J782" s="1095"/>
      <c r="K782" s="1095"/>
      <c r="L782" s="1095"/>
      <c r="M782" s="1095"/>
      <c r="N782" s="1096"/>
      <c r="O782" s="994"/>
      <c r="P782" s="1554"/>
      <c r="Q782" s="1555"/>
      <c r="R782" s="1555"/>
      <c r="S782" s="1555"/>
      <c r="T782" s="1556"/>
      <c r="U782" s="936"/>
      <c r="V782" s="936"/>
      <c r="Y782" s="831"/>
    </row>
    <row r="783" spans="1:25" ht="15.75" x14ac:dyDescent="0.25">
      <c r="A783" s="2399"/>
      <c r="B783" s="1093">
        <v>3</v>
      </c>
      <c r="C783" s="1094" t="s">
        <v>200</v>
      </c>
      <c r="D783" s="1095"/>
      <c r="E783" s="1095"/>
      <c r="F783" s="1095"/>
      <c r="G783" s="1095"/>
      <c r="H783" s="1095"/>
      <c r="I783" s="1095"/>
      <c r="J783" s="1095"/>
      <c r="K783" s="1095"/>
      <c r="L783" s="1095"/>
      <c r="M783" s="1095"/>
      <c r="N783" s="1096"/>
      <c r="O783" s="994"/>
      <c r="P783" s="1739" t="s">
        <v>717</v>
      </c>
      <c r="Q783" s="994"/>
      <c r="R783" s="936"/>
      <c r="S783" s="936"/>
      <c r="T783" s="936"/>
      <c r="U783" s="936"/>
      <c r="V783" s="936"/>
      <c r="Y783" s="831"/>
    </row>
    <row r="784" spans="1:25" ht="15.75" x14ac:dyDescent="0.25">
      <c r="A784" s="2399"/>
      <c r="B784" s="1093">
        <v>4</v>
      </c>
      <c r="C784" s="1094"/>
      <c r="D784" s="1095"/>
      <c r="E784" s="1095"/>
      <c r="F784" s="1095"/>
      <c r="G784" s="1095"/>
      <c r="H784" s="1095"/>
      <c r="I784" s="1095"/>
      <c r="J784" s="1095"/>
      <c r="K784" s="1095"/>
      <c r="L784" s="1095"/>
      <c r="M784" s="1095"/>
      <c r="N784" s="1096"/>
      <c r="O784" s="994"/>
      <c r="P784" s="1739" t="s">
        <v>717</v>
      </c>
      <c r="Q784" s="994"/>
      <c r="R784" s="936"/>
      <c r="S784" s="936"/>
      <c r="T784" s="936"/>
      <c r="U784" s="936"/>
      <c r="V784" s="936"/>
      <c r="Y784" s="831"/>
    </row>
    <row r="785" spans="1:25" ht="15.75" customHeight="1" x14ac:dyDescent="0.25">
      <c r="A785" s="2399"/>
      <c r="B785" s="1093">
        <v>5</v>
      </c>
      <c r="C785" s="1094" t="s">
        <v>153</v>
      </c>
      <c r="D785" s="1095"/>
      <c r="E785" s="1095"/>
      <c r="F785" s="1095"/>
      <c r="G785" s="1095"/>
      <c r="H785" s="1095"/>
      <c r="I785" s="1095"/>
      <c r="J785" s="1095"/>
      <c r="K785" s="1095"/>
      <c r="L785" s="1095"/>
      <c r="M785" s="1095"/>
      <c r="N785" s="1096"/>
      <c r="O785" s="994"/>
      <c r="P785" s="1739" t="s">
        <v>717</v>
      </c>
      <c r="Q785" s="994"/>
      <c r="R785" s="936"/>
      <c r="S785" s="936"/>
      <c r="T785" s="936"/>
      <c r="U785" s="936"/>
      <c r="V785" s="936"/>
      <c r="Y785" s="831"/>
    </row>
    <row r="786" spans="1:25" ht="15.75" x14ac:dyDescent="0.25">
      <c r="A786" s="2399"/>
      <c r="B786" s="1093">
        <v>6</v>
      </c>
      <c r="C786" s="1094"/>
      <c r="D786" s="1095"/>
      <c r="E786" s="1095"/>
      <c r="F786" s="1095"/>
      <c r="G786" s="1095"/>
      <c r="H786" s="1095"/>
      <c r="I786" s="1095"/>
      <c r="J786" s="1095"/>
      <c r="K786" s="1095"/>
      <c r="L786" s="1095"/>
      <c r="M786" s="1095"/>
      <c r="N786" s="1096"/>
      <c r="O786" s="994"/>
      <c r="P786" s="1739" t="s">
        <v>717</v>
      </c>
      <c r="Q786" s="994"/>
      <c r="R786" s="936"/>
      <c r="S786" s="936"/>
      <c r="T786" s="936"/>
      <c r="U786" s="936"/>
      <c r="V786" s="936"/>
      <c r="Y786" s="831"/>
    </row>
    <row r="787" spans="1:25" ht="15.75" x14ac:dyDescent="0.25">
      <c r="A787" s="2399"/>
      <c r="B787" s="1093">
        <v>7</v>
      </c>
      <c r="C787" s="1094" t="s">
        <v>201</v>
      </c>
      <c r="D787" s="1095"/>
      <c r="E787" s="1095"/>
      <c r="F787" s="1095"/>
      <c r="G787" s="1095"/>
      <c r="H787" s="1095"/>
      <c r="I787" s="1095"/>
      <c r="J787" s="1095"/>
      <c r="K787" s="1095"/>
      <c r="L787" s="1095"/>
      <c r="M787" s="1095"/>
      <c r="N787" s="1096"/>
      <c r="O787" s="994"/>
      <c r="P787" s="1739" t="s">
        <v>717</v>
      </c>
      <c r="Q787" s="994"/>
      <c r="R787" s="936"/>
      <c r="S787" s="936"/>
      <c r="T787" s="936"/>
      <c r="U787" s="936"/>
      <c r="V787" s="936"/>
      <c r="Y787" s="831"/>
    </row>
    <row r="788" spans="1:25" ht="15.75" x14ac:dyDescent="0.25">
      <c r="A788" s="2399"/>
      <c r="B788" s="1093">
        <v>8</v>
      </c>
      <c r="C788" s="1094"/>
      <c r="D788" s="1095"/>
      <c r="E788" s="1095"/>
      <c r="F788" s="1095"/>
      <c r="G788" s="1095"/>
      <c r="H788" s="1095"/>
      <c r="I788" s="1095"/>
      <c r="J788" s="1095"/>
      <c r="K788" s="1095"/>
      <c r="L788" s="1095"/>
      <c r="M788" s="1095"/>
      <c r="N788" s="1096"/>
      <c r="O788" s="994"/>
      <c r="P788" s="1739" t="s">
        <v>717</v>
      </c>
      <c r="Q788" s="994"/>
      <c r="R788" s="936"/>
      <c r="S788" s="936"/>
      <c r="T788" s="936"/>
      <c r="U788" s="936"/>
      <c r="V788" s="936"/>
      <c r="Y788" s="831"/>
    </row>
    <row r="789" spans="1:25" ht="15.75" x14ac:dyDescent="0.25">
      <c r="A789" s="2399"/>
      <c r="B789" s="1093">
        <v>9</v>
      </c>
      <c r="C789" s="1094" t="s">
        <v>202</v>
      </c>
      <c r="D789" s="1095"/>
      <c r="E789" s="1095"/>
      <c r="F789" s="1095"/>
      <c r="G789" s="1095"/>
      <c r="H789" s="1095"/>
      <c r="I789" s="1095"/>
      <c r="J789" s="1095"/>
      <c r="K789" s="1095"/>
      <c r="L789" s="1095"/>
      <c r="M789" s="1095"/>
      <c r="N789" s="1096"/>
      <c r="O789" s="994"/>
      <c r="P789" s="1739" t="s">
        <v>717</v>
      </c>
      <c r="Q789" s="994"/>
      <c r="R789" s="936"/>
      <c r="S789" s="936"/>
      <c r="T789" s="936"/>
      <c r="U789" s="936"/>
      <c r="V789" s="936"/>
      <c r="Y789" s="831"/>
    </row>
    <row r="790" spans="1:25" ht="15.75" x14ac:dyDescent="0.25">
      <c r="A790" s="2399"/>
      <c r="B790" s="1093">
        <v>10</v>
      </c>
      <c r="C790" s="1094"/>
      <c r="D790" s="1095"/>
      <c r="E790" s="1095"/>
      <c r="F790" s="1095"/>
      <c r="G790" s="1095"/>
      <c r="H790" s="1095"/>
      <c r="I790" s="1095"/>
      <c r="J790" s="1095"/>
      <c r="K790" s="1095"/>
      <c r="L790" s="1095"/>
      <c r="M790" s="1095"/>
      <c r="N790" s="1096"/>
      <c r="O790" s="994"/>
      <c r="P790" s="1739" t="s">
        <v>717</v>
      </c>
      <c r="Q790" s="994"/>
      <c r="R790" s="936"/>
      <c r="S790" s="936"/>
      <c r="T790" s="936"/>
      <c r="U790" s="936"/>
      <c r="V790" s="936"/>
      <c r="Y790" s="831"/>
    </row>
    <row r="791" spans="1:25" ht="15.75" x14ac:dyDescent="0.25">
      <c r="A791" s="2399"/>
      <c r="B791" s="1093">
        <v>11</v>
      </c>
      <c r="C791" s="1094"/>
      <c r="D791" s="1095"/>
      <c r="E791" s="1095"/>
      <c r="F791" s="1095"/>
      <c r="G791" s="1095"/>
      <c r="H791" s="1095"/>
      <c r="I791" s="1095"/>
      <c r="J791" s="1095"/>
      <c r="K791" s="1095"/>
      <c r="L791" s="1095"/>
      <c r="M791" s="1095"/>
      <c r="N791" s="1096"/>
      <c r="O791" s="994"/>
      <c r="P791" s="1739" t="s">
        <v>717</v>
      </c>
      <c r="Q791" s="994"/>
      <c r="R791" s="936"/>
      <c r="S791" s="936"/>
      <c r="T791" s="936"/>
      <c r="U791" s="936"/>
      <c r="V791" s="936"/>
      <c r="Y791" s="831"/>
    </row>
    <row r="792" spans="1:25" ht="15.75" x14ac:dyDescent="0.25">
      <c r="A792" s="2399"/>
      <c r="B792" s="1093">
        <v>12</v>
      </c>
      <c r="C792" s="1441" t="s">
        <v>152</v>
      </c>
      <c r="D792" s="1103" t="s">
        <v>776</v>
      </c>
      <c r="E792" s="1095"/>
      <c r="F792" s="1095"/>
      <c r="G792" s="1095"/>
      <c r="H792" s="1095"/>
      <c r="I792" s="1095"/>
      <c r="J792" s="1095"/>
      <c r="K792" s="1095"/>
      <c r="L792" s="1095"/>
      <c r="M792" s="1095"/>
      <c r="N792" s="1096"/>
      <c r="O792" s="994"/>
      <c r="P792" s="1739" t="s">
        <v>717</v>
      </c>
      <c r="Q792" s="994"/>
      <c r="R792" s="936"/>
      <c r="S792" s="936"/>
      <c r="T792" s="936"/>
      <c r="U792" s="936"/>
      <c r="V792" s="936"/>
      <c r="Y792" s="831"/>
    </row>
    <row r="793" spans="1:25" ht="15.75" x14ac:dyDescent="0.25">
      <c r="A793" s="2399"/>
      <c r="B793" s="1093">
        <v>13</v>
      </c>
      <c r="C793" s="1094"/>
      <c r="D793" s="1095"/>
      <c r="E793" s="1095"/>
      <c r="F793" s="1095"/>
      <c r="G793" s="1095"/>
      <c r="H793" s="1095"/>
      <c r="I793" s="1095"/>
      <c r="J793" s="1095"/>
      <c r="K793" s="1095"/>
      <c r="L793" s="1095"/>
      <c r="M793" s="1095"/>
      <c r="N793" s="1096"/>
      <c r="O793" s="994"/>
      <c r="P793" s="1739" t="s">
        <v>717</v>
      </c>
      <c r="Q793" s="994"/>
      <c r="R793" s="936"/>
      <c r="S793" s="936"/>
      <c r="T793" s="936"/>
      <c r="U793" s="936"/>
      <c r="V793" s="936"/>
      <c r="Y793" s="831"/>
    </row>
    <row r="794" spans="1:25" ht="18.75" x14ac:dyDescent="0.25">
      <c r="A794" s="2399"/>
      <c r="B794" s="1093">
        <v>14</v>
      </c>
      <c r="C794" s="1094"/>
      <c r="D794" s="1498" t="s">
        <v>777</v>
      </c>
      <c r="E794" s="1509">
        <f>ROW(F730)</f>
        <v>730</v>
      </c>
      <c r="F794" s="1095" t="s">
        <v>779</v>
      </c>
      <c r="G794" s="1095"/>
      <c r="H794" s="1095"/>
      <c r="I794" s="1095"/>
      <c r="J794" s="1095"/>
      <c r="K794" s="1095"/>
      <c r="L794" s="1095"/>
      <c r="M794" s="1095"/>
      <c r="N794" s="1096"/>
      <c r="O794" s="994"/>
      <c r="P794" s="1739" t="s">
        <v>717</v>
      </c>
      <c r="Q794" s="994"/>
      <c r="R794" s="936"/>
      <c r="S794" s="936"/>
      <c r="T794" s="936"/>
      <c r="U794" s="936"/>
      <c r="V794" s="936"/>
      <c r="Y794" s="831"/>
    </row>
    <row r="795" spans="1:25" ht="15.75" x14ac:dyDescent="0.25">
      <c r="A795" s="2399"/>
      <c r="B795" s="1093">
        <v>15</v>
      </c>
      <c r="C795" s="1094"/>
      <c r="D795" s="1510" t="s">
        <v>348</v>
      </c>
      <c r="E795" s="1095"/>
      <c r="F795" s="1095"/>
      <c r="G795" s="1095"/>
      <c r="H795" s="1095"/>
      <c r="I795" s="1095"/>
      <c r="J795" s="1095"/>
      <c r="K795" s="1095"/>
      <c r="L795" s="1095"/>
      <c r="M795" s="1095"/>
      <c r="N795" s="1096"/>
      <c r="O795" s="994"/>
      <c r="P795" s="1739" t="s">
        <v>717</v>
      </c>
      <c r="Q795" s="994"/>
      <c r="R795" s="936"/>
      <c r="S795" s="936"/>
      <c r="T795" s="936"/>
      <c r="U795" s="936"/>
      <c r="V795" s="936"/>
      <c r="Y795" s="831"/>
    </row>
    <row r="796" spans="1:25" ht="15.75" x14ac:dyDescent="0.25">
      <c r="A796" s="2399"/>
      <c r="B796" s="1093">
        <v>16</v>
      </c>
      <c r="C796" s="1094"/>
      <c r="D796" s="1510" t="s">
        <v>349</v>
      </c>
      <c r="E796" s="1095"/>
      <c r="G796" s="1095"/>
      <c r="H796" s="1095"/>
      <c r="I796" s="1095"/>
      <c r="J796" s="1095"/>
      <c r="K796" s="1095"/>
      <c r="L796" s="1095"/>
      <c r="M796" s="1095"/>
      <c r="N796" s="1096"/>
      <c r="O796" s="994"/>
      <c r="P796" s="1739" t="s">
        <v>717</v>
      </c>
      <c r="Q796" s="994"/>
      <c r="R796" s="936"/>
      <c r="S796" s="936"/>
      <c r="T796" s="936"/>
      <c r="U796" s="936"/>
      <c r="V796" s="936"/>
      <c r="Y796" s="831"/>
    </row>
    <row r="797" spans="1:25" ht="15.75" x14ac:dyDescent="0.25">
      <c r="A797" s="2399"/>
      <c r="B797" s="1093">
        <v>17</v>
      </c>
      <c r="C797" s="1094"/>
      <c r="D797" s="1095"/>
      <c r="E797" s="1191"/>
      <c r="F797" s="1138" t="s">
        <v>350</v>
      </c>
      <c r="G797" s="1138"/>
      <c r="H797" s="1095"/>
      <c r="I797" s="1095"/>
      <c r="J797" s="1095"/>
      <c r="K797" s="1095"/>
      <c r="L797" s="1095"/>
      <c r="M797" s="1095"/>
      <c r="N797" s="1096"/>
      <c r="O797" s="994"/>
      <c r="P797" s="1739" t="s">
        <v>717</v>
      </c>
      <c r="Q797" s="994"/>
      <c r="R797" s="936"/>
      <c r="S797" s="936"/>
      <c r="T797" s="936"/>
      <c r="U797" s="936"/>
      <c r="V797" s="936"/>
      <c r="Y797" s="831"/>
    </row>
    <row r="798" spans="1:25" ht="15.75" x14ac:dyDescent="0.25">
      <c r="A798" s="2399"/>
      <c r="B798" s="1093">
        <v>18</v>
      </c>
      <c r="C798" s="1094"/>
      <c r="D798" s="1095"/>
      <c r="E798" s="1140" t="s">
        <v>351</v>
      </c>
      <c r="F798" s="1144" t="s">
        <v>352</v>
      </c>
      <c r="G798" s="1144"/>
      <c r="H798" s="1095"/>
      <c r="I798" s="1095"/>
      <c r="J798" s="1095"/>
      <c r="K798" s="1095"/>
      <c r="L798" s="1095"/>
      <c r="M798" s="1095"/>
      <c r="N798" s="1096"/>
      <c r="O798" s="994"/>
      <c r="P798" s="1739" t="s">
        <v>717</v>
      </c>
      <c r="Q798" s="994"/>
      <c r="R798" s="936"/>
      <c r="S798" s="936"/>
      <c r="T798" s="936"/>
      <c r="U798" s="936"/>
      <c r="V798" s="936"/>
      <c r="Y798" s="831"/>
    </row>
    <row r="799" spans="1:25" ht="15.75" x14ac:dyDescent="0.25">
      <c r="A799" s="2399"/>
      <c r="B799" s="1093">
        <v>19</v>
      </c>
      <c r="C799" s="1094"/>
      <c r="D799" s="1510"/>
      <c r="E799" s="1192">
        <v>4</v>
      </c>
      <c r="F799" s="1193" t="s">
        <v>778</v>
      </c>
      <c r="G799" s="1193"/>
      <c r="H799" s="1095"/>
      <c r="I799" s="1095"/>
      <c r="J799" s="1095"/>
      <c r="K799" s="1095"/>
      <c r="L799" s="1095"/>
      <c r="M799" s="1095"/>
      <c r="N799" s="1096"/>
      <c r="O799" s="994"/>
      <c r="P799" s="1739" t="s">
        <v>717</v>
      </c>
      <c r="Q799" s="994"/>
      <c r="R799" s="936"/>
      <c r="S799" s="936"/>
      <c r="T799" s="936"/>
      <c r="U799" s="936"/>
      <c r="V799" s="936"/>
      <c r="Y799" s="831"/>
    </row>
    <row r="800" spans="1:25" ht="15.75" x14ac:dyDescent="0.25">
      <c r="A800" s="2399"/>
      <c r="B800" s="1093">
        <v>20</v>
      </c>
      <c r="C800" s="1094"/>
      <c r="D800" s="1510"/>
      <c r="E800" s="1189"/>
      <c r="F800" s="1190"/>
      <c r="G800" s="1190"/>
      <c r="H800" s="1095"/>
      <c r="I800" s="1095"/>
      <c r="J800" s="1095"/>
      <c r="K800" s="1095"/>
      <c r="L800" s="1095"/>
      <c r="M800" s="1095"/>
      <c r="N800" s="1096"/>
      <c r="O800" s="994"/>
      <c r="P800" s="1739" t="s">
        <v>717</v>
      </c>
      <c r="Q800" s="994"/>
      <c r="R800" s="936"/>
      <c r="S800" s="936"/>
      <c r="T800" s="936"/>
      <c r="U800" s="936"/>
      <c r="V800" s="936"/>
      <c r="Y800" s="831"/>
    </row>
    <row r="801" spans="1:25" ht="15.75" x14ac:dyDescent="0.25">
      <c r="A801" s="2399"/>
      <c r="B801" s="1093">
        <v>21</v>
      </c>
      <c r="C801" s="1094"/>
      <c r="D801" s="1511"/>
      <c r="E801" s="1095"/>
      <c r="F801" s="1095"/>
      <c r="G801" s="1095"/>
      <c r="H801" s="1095"/>
      <c r="I801" s="1095"/>
      <c r="J801" s="1095"/>
      <c r="K801" s="1095"/>
      <c r="L801" s="1095"/>
      <c r="M801" s="1095"/>
      <c r="N801" s="1096"/>
      <c r="O801" s="994"/>
      <c r="P801" s="1739" t="s">
        <v>717</v>
      </c>
      <c r="Q801" s="994"/>
      <c r="R801" s="936"/>
      <c r="S801" s="936"/>
      <c r="T801" s="936"/>
      <c r="U801" s="936"/>
      <c r="V801" s="936"/>
      <c r="Y801" s="831"/>
    </row>
    <row r="802" spans="1:25" ht="15.75" x14ac:dyDescent="0.25">
      <c r="A802" s="2399"/>
      <c r="B802" s="1093">
        <v>22</v>
      </c>
      <c r="C802" s="1094"/>
      <c r="D802" s="1511"/>
      <c r="E802" s="1095"/>
      <c r="F802" s="1095"/>
      <c r="G802" s="1095"/>
      <c r="H802" s="1095"/>
      <c r="I802" s="1095"/>
      <c r="J802" s="1095"/>
      <c r="K802" s="1095"/>
      <c r="L802" s="1095"/>
      <c r="M802" s="1095"/>
      <c r="N802" s="1096"/>
      <c r="O802" s="994"/>
      <c r="P802" s="1739" t="s">
        <v>717</v>
      </c>
      <c r="Q802" s="994"/>
      <c r="R802" s="936"/>
      <c r="S802" s="936"/>
      <c r="T802" s="936"/>
      <c r="U802" s="936"/>
      <c r="V802" s="936"/>
      <c r="Y802" s="831"/>
    </row>
    <row r="803" spans="1:25" ht="15.75" x14ac:dyDescent="0.25">
      <c r="A803" s="2399"/>
      <c r="B803" s="1093">
        <v>23</v>
      </c>
      <c r="C803" s="1094"/>
      <c r="D803" s="1095"/>
      <c r="E803" s="1095"/>
      <c r="F803" s="1095"/>
      <c r="G803" s="1095"/>
      <c r="H803" s="1095"/>
      <c r="I803" s="1095"/>
      <c r="J803" s="1095"/>
      <c r="K803" s="1095"/>
      <c r="L803" s="1095"/>
      <c r="M803" s="1095"/>
      <c r="N803" s="1096"/>
      <c r="O803" s="994"/>
      <c r="P803" s="1739" t="s">
        <v>717</v>
      </c>
      <c r="Q803" s="994"/>
      <c r="R803" s="936"/>
      <c r="S803" s="936"/>
      <c r="T803" s="936"/>
      <c r="U803" s="936"/>
      <c r="V803" s="936"/>
      <c r="Y803" s="831"/>
    </row>
    <row r="804" spans="1:25" ht="15.75" x14ac:dyDescent="0.25">
      <c r="A804" s="2399"/>
      <c r="B804" s="1093">
        <v>24</v>
      </c>
      <c r="C804" s="1094"/>
      <c r="D804" s="1095"/>
      <c r="E804" s="1095"/>
      <c r="F804" s="1095"/>
      <c r="G804" s="1095"/>
      <c r="H804" s="1095"/>
      <c r="I804" s="1095"/>
      <c r="J804" s="1095"/>
      <c r="K804" s="1095"/>
      <c r="L804" s="1095"/>
      <c r="M804" s="1095"/>
      <c r="N804" s="1096"/>
      <c r="O804" s="994"/>
      <c r="P804" s="1739" t="s">
        <v>717</v>
      </c>
      <c r="Q804" s="994"/>
      <c r="R804" s="936"/>
      <c r="S804" s="936"/>
      <c r="T804" s="936"/>
      <c r="U804" s="936"/>
      <c r="V804" s="936"/>
      <c r="Y804" s="831"/>
    </row>
    <row r="805" spans="1:25" ht="15.75" x14ac:dyDescent="0.25">
      <c r="A805" s="2399"/>
      <c r="B805" s="1093">
        <v>25</v>
      </c>
      <c r="C805" s="1094"/>
      <c r="D805" s="1095"/>
      <c r="E805" s="1095"/>
      <c r="F805" s="1095"/>
      <c r="G805" s="1095"/>
      <c r="H805" s="1095"/>
      <c r="I805" s="1095"/>
      <c r="J805" s="1095"/>
      <c r="K805" s="1095"/>
      <c r="L805" s="1095"/>
      <c r="M805" s="1095"/>
      <c r="N805" s="1096"/>
      <c r="O805" s="994"/>
      <c r="P805" s="1739" t="s">
        <v>717</v>
      </c>
      <c r="Q805" s="994"/>
      <c r="R805" s="936"/>
      <c r="S805" s="936"/>
      <c r="T805" s="936"/>
      <c r="U805" s="936"/>
      <c r="V805" s="936"/>
      <c r="Y805" s="831"/>
    </row>
    <row r="806" spans="1:25" ht="15.75" x14ac:dyDescent="0.25">
      <c r="A806" s="2399"/>
      <c r="B806" s="1093">
        <v>26</v>
      </c>
      <c r="C806" s="1094"/>
      <c r="D806" s="1095"/>
      <c r="E806" s="1095"/>
      <c r="F806" s="1095"/>
      <c r="G806" s="1095"/>
      <c r="H806" s="1095"/>
      <c r="I806" s="1095"/>
      <c r="J806" s="1095"/>
      <c r="K806" s="1095"/>
      <c r="L806" s="1095"/>
      <c r="M806" s="1095"/>
      <c r="N806" s="1096"/>
      <c r="O806" s="994"/>
      <c r="P806" s="1739" t="s">
        <v>717</v>
      </c>
      <c r="Q806" s="994"/>
      <c r="R806" s="936"/>
      <c r="S806" s="936"/>
      <c r="T806" s="936"/>
      <c r="U806" s="936"/>
      <c r="V806" s="936"/>
      <c r="Y806" s="831"/>
    </row>
    <row r="807" spans="1:25" ht="15.75" x14ac:dyDescent="0.25">
      <c r="A807" s="2399"/>
      <c r="B807" s="1093">
        <v>27</v>
      </c>
      <c r="C807" s="1094"/>
      <c r="D807" s="1095"/>
      <c r="E807" s="1095"/>
      <c r="F807" s="1095"/>
      <c r="G807" s="1095"/>
      <c r="H807" s="1095"/>
      <c r="I807" s="1095"/>
      <c r="J807" s="1095"/>
      <c r="K807" s="1095"/>
      <c r="L807" s="1095"/>
      <c r="M807" s="1095"/>
      <c r="N807" s="1096"/>
      <c r="O807" s="994"/>
      <c r="P807" s="1739" t="s">
        <v>717</v>
      </c>
      <c r="Q807" s="994"/>
      <c r="R807" s="936"/>
      <c r="S807" s="936"/>
      <c r="T807" s="936"/>
      <c r="U807" s="936"/>
      <c r="V807" s="936"/>
      <c r="Y807" s="831"/>
    </row>
    <row r="808" spans="1:25" ht="15.75" x14ac:dyDescent="0.25">
      <c r="A808" s="2399"/>
      <c r="B808" s="1093">
        <v>28</v>
      </c>
      <c r="C808" s="1094"/>
      <c r="D808" s="1095"/>
      <c r="E808" s="1095"/>
      <c r="F808" s="1095"/>
      <c r="G808" s="1095"/>
      <c r="H808" s="1095"/>
      <c r="I808" s="1095"/>
      <c r="J808" s="1095"/>
      <c r="K808" s="1095"/>
      <c r="L808" s="1095"/>
      <c r="M808" s="1095"/>
      <c r="N808" s="1096"/>
      <c r="O808" s="994"/>
      <c r="P808" s="1739" t="s">
        <v>717</v>
      </c>
      <c r="Q808" s="994"/>
      <c r="R808" s="936"/>
      <c r="S808" s="936"/>
      <c r="T808" s="936"/>
      <c r="U808" s="936"/>
      <c r="V808" s="936"/>
      <c r="Y808" s="831"/>
    </row>
    <row r="809" spans="1:25" ht="15.75" x14ac:dyDescent="0.25">
      <c r="A809" s="2399"/>
      <c r="B809" s="1093">
        <v>29</v>
      </c>
      <c r="C809" s="1094"/>
      <c r="D809" s="1095"/>
      <c r="E809" s="1095"/>
      <c r="F809" s="1095"/>
      <c r="G809" s="1095"/>
      <c r="H809" s="1095"/>
      <c r="I809" s="1095"/>
      <c r="J809" s="1095"/>
      <c r="K809" s="1095"/>
      <c r="L809" s="1095"/>
      <c r="M809" s="1095"/>
      <c r="N809" s="1096"/>
      <c r="O809" s="994"/>
      <c r="P809" s="1739" t="s">
        <v>717</v>
      </c>
      <c r="Q809" s="994"/>
      <c r="R809" s="936"/>
      <c r="S809" s="936"/>
      <c r="T809" s="936"/>
      <c r="U809" s="936"/>
      <c r="V809" s="936"/>
      <c r="Y809" s="831"/>
    </row>
    <row r="810" spans="1:25" ht="15.75" x14ac:dyDescent="0.25">
      <c r="A810" s="2399"/>
      <c r="B810" s="1093">
        <v>30</v>
      </c>
      <c r="C810" s="1094"/>
      <c r="D810" s="1095"/>
      <c r="E810" s="1095"/>
      <c r="F810" s="1095"/>
      <c r="G810" s="1095"/>
      <c r="H810" s="1095"/>
      <c r="I810" s="1095"/>
      <c r="J810" s="1095"/>
      <c r="K810" s="1095"/>
      <c r="L810" s="1095"/>
      <c r="M810" s="1095"/>
      <c r="N810" s="1096"/>
      <c r="O810" s="994"/>
      <c r="P810" s="1739" t="s">
        <v>717</v>
      </c>
      <c r="Q810" s="994"/>
      <c r="R810" s="936"/>
      <c r="S810" s="936"/>
      <c r="T810" s="936"/>
      <c r="U810" s="936"/>
      <c r="V810" s="936"/>
      <c r="Y810" s="831"/>
    </row>
    <row r="811" spans="1:25" ht="15.75" x14ac:dyDescent="0.25">
      <c r="A811" s="2399"/>
      <c r="B811" s="1093">
        <v>31</v>
      </c>
      <c r="C811" s="1094"/>
      <c r="D811" s="1095"/>
      <c r="E811" s="1095"/>
      <c r="F811" s="1095"/>
      <c r="G811" s="1095"/>
      <c r="H811" s="1095"/>
      <c r="I811" s="1095"/>
      <c r="J811" s="1095"/>
      <c r="K811" s="1095"/>
      <c r="L811" s="1095"/>
      <c r="M811" s="1095"/>
      <c r="N811" s="1096"/>
      <c r="O811" s="994"/>
      <c r="P811" s="1739" t="s">
        <v>717</v>
      </c>
      <c r="Q811" s="994"/>
      <c r="R811" s="936"/>
      <c r="S811" s="936"/>
      <c r="T811" s="936"/>
      <c r="U811" s="936"/>
      <c r="V811" s="936"/>
      <c r="Y811" s="831"/>
    </row>
    <row r="812" spans="1:25" ht="15.75" customHeight="1" x14ac:dyDescent="0.25">
      <c r="A812" s="2399"/>
      <c r="B812" s="1093">
        <v>32</v>
      </c>
      <c r="C812" s="1094"/>
      <c r="D812" s="1095"/>
      <c r="E812" s="1095"/>
      <c r="F812" s="1095"/>
      <c r="G812" s="1095"/>
      <c r="H812" s="1095"/>
      <c r="I812" s="1095"/>
      <c r="J812" s="1095"/>
      <c r="K812" s="1095"/>
      <c r="L812" s="1095"/>
      <c r="M812" s="1095"/>
      <c r="N812" s="1096"/>
      <c r="O812" s="994"/>
      <c r="P812" s="1739" t="s">
        <v>717</v>
      </c>
      <c r="Q812" s="994"/>
      <c r="R812" s="936"/>
      <c r="S812" s="936"/>
      <c r="T812" s="936"/>
      <c r="U812" s="936"/>
      <c r="V812" s="936"/>
      <c r="Y812" s="831"/>
    </row>
    <row r="813" spans="1:25" ht="15.75" customHeight="1" x14ac:dyDescent="0.25">
      <c r="A813" s="2399"/>
      <c r="B813" s="1093">
        <v>33</v>
      </c>
      <c r="C813" s="1094"/>
      <c r="D813" s="1095"/>
      <c r="E813" s="1095"/>
      <c r="F813" s="1095"/>
      <c r="G813" s="1095"/>
      <c r="H813" s="1095"/>
      <c r="I813" s="1095"/>
      <c r="J813" s="1095"/>
      <c r="K813" s="1095"/>
      <c r="L813" s="1095"/>
      <c r="M813" s="1095"/>
      <c r="N813" s="1096"/>
      <c r="O813" s="994"/>
      <c r="P813" s="1739" t="s">
        <v>717</v>
      </c>
      <c r="Q813" s="994"/>
      <c r="R813" s="936"/>
      <c r="S813" s="936"/>
      <c r="T813" s="936"/>
      <c r="U813" s="936"/>
      <c r="V813" s="936"/>
      <c r="Y813" s="831"/>
    </row>
    <row r="814" spans="1:25" ht="15.75" x14ac:dyDescent="0.25">
      <c r="A814" s="2399"/>
      <c r="B814" s="1093">
        <v>34</v>
      </c>
      <c r="C814" s="1094"/>
      <c r="D814" s="1095"/>
      <c r="E814" s="1095"/>
      <c r="F814" s="1095"/>
      <c r="G814" s="1095"/>
      <c r="H814" s="1095"/>
      <c r="I814" s="1095"/>
      <c r="J814" s="1095"/>
      <c r="K814" s="1095"/>
      <c r="L814" s="1095"/>
      <c r="M814" s="1095"/>
      <c r="N814" s="1096"/>
      <c r="O814" s="994"/>
      <c r="P814" s="1739" t="s">
        <v>717</v>
      </c>
      <c r="Q814" s="994"/>
      <c r="R814" s="936"/>
      <c r="S814" s="936"/>
      <c r="T814" s="936"/>
      <c r="U814" s="936"/>
      <c r="V814" s="936"/>
      <c r="Y814" s="831"/>
    </row>
    <row r="815" spans="1:25" ht="15.75" customHeight="1" x14ac:dyDescent="0.25">
      <c r="A815" s="2399"/>
      <c r="B815" s="1093">
        <v>35</v>
      </c>
      <c r="C815" s="1094"/>
      <c r="D815" s="1095"/>
      <c r="E815" s="1095"/>
      <c r="F815" s="1095"/>
      <c r="G815" s="1095"/>
      <c r="H815" s="1095"/>
      <c r="I815" s="1095"/>
      <c r="J815" s="1095"/>
      <c r="K815" s="1095"/>
      <c r="L815" s="1095"/>
      <c r="M815" s="1095"/>
      <c r="N815" s="1096"/>
      <c r="O815" s="994"/>
      <c r="P815" s="1739" t="s">
        <v>717</v>
      </c>
      <c r="Q815" s="994"/>
      <c r="R815" s="936"/>
      <c r="S815" s="936"/>
      <c r="T815" s="936"/>
      <c r="U815" s="936"/>
      <c r="V815" s="936"/>
      <c r="Y815" s="831"/>
    </row>
    <row r="816" spans="1:25" ht="15.75" customHeight="1" x14ac:dyDescent="0.25">
      <c r="A816" s="2399"/>
      <c r="B816" s="1093">
        <v>36</v>
      </c>
      <c r="C816" s="1094"/>
      <c r="D816" s="1095"/>
      <c r="E816" s="1095"/>
      <c r="F816" s="1095"/>
      <c r="G816" s="1095"/>
      <c r="H816" s="1095"/>
      <c r="I816" s="1095"/>
      <c r="J816" s="1095"/>
      <c r="K816" s="1095"/>
      <c r="L816" s="1095"/>
      <c r="M816" s="1095"/>
      <c r="N816" s="1096"/>
      <c r="O816" s="994"/>
      <c r="P816" s="1739" t="s">
        <v>717</v>
      </c>
      <c r="Q816" s="994"/>
      <c r="R816" s="936"/>
      <c r="S816" s="936"/>
      <c r="T816" s="936"/>
      <c r="U816" s="936"/>
      <c r="V816" s="936"/>
      <c r="Y816" s="831"/>
    </row>
    <row r="817" spans="1:25" ht="15.75" customHeight="1" x14ac:dyDescent="0.25">
      <c r="A817" s="2399"/>
      <c r="B817" s="1093">
        <v>37</v>
      </c>
      <c r="C817" s="1094"/>
      <c r="D817" s="1095"/>
      <c r="E817" s="1095"/>
      <c r="F817" s="1095"/>
      <c r="G817" s="1095"/>
      <c r="H817" s="1095"/>
      <c r="I817" s="1095"/>
      <c r="J817" s="1095"/>
      <c r="K817" s="1095"/>
      <c r="L817" s="1095"/>
      <c r="M817" s="1095"/>
      <c r="N817" s="1096"/>
      <c r="O817" s="994"/>
      <c r="P817" s="1739" t="s">
        <v>717</v>
      </c>
      <c r="Q817" s="994"/>
      <c r="R817" s="936"/>
      <c r="S817" s="936"/>
      <c r="T817" s="936"/>
      <c r="U817" s="936"/>
      <c r="V817" s="936"/>
      <c r="Y817" s="831"/>
    </row>
    <row r="818" spans="1:25" ht="15.75" x14ac:dyDescent="0.25">
      <c r="A818" s="2399"/>
      <c r="B818" s="1093">
        <v>38</v>
      </c>
      <c r="C818" s="1094"/>
      <c r="D818" s="1095"/>
      <c r="E818" s="1095"/>
      <c r="F818" s="1095"/>
      <c r="G818" s="1095"/>
      <c r="H818" s="1095"/>
      <c r="I818" s="1095"/>
      <c r="J818" s="1095"/>
      <c r="K818" s="1095"/>
      <c r="L818" s="1095"/>
      <c r="M818" s="1095"/>
      <c r="N818" s="1096"/>
      <c r="O818" s="994"/>
      <c r="P818" s="1739" t="s">
        <v>717</v>
      </c>
      <c r="Q818" s="994"/>
      <c r="R818" s="936"/>
      <c r="S818" s="936"/>
      <c r="T818" s="936"/>
      <c r="U818" s="936"/>
      <c r="V818" s="936"/>
      <c r="Y818" s="831"/>
    </row>
    <row r="819" spans="1:25" ht="15.75" x14ac:dyDescent="0.25">
      <c r="A819" s="2399"/>
      <c r="B819" s="1093">
        <v>39</v>
      </c>
      <c r="C819" s="1094"/>
      <c r="D819" s="1095"/>
      <c r="E819" s="1095"/>
      <c r="F819" s="1095"/>
      <c r="G819" s="1095"/>
      <c r="H819" s="1095"/>
      <c r="I819" s="1095"/>
      <c r="J819" s="1095"/>
      <c r="K819" s="1095"/>
      <c r="L819" s="1095"/>
      <c r="M819" s="1095"/>
      <c r="N819" s="1096"/>
      <c r="O819" s="994"/>
      <c r="P819" s="1739" t="s">
        <v>717</v>
      </c>
      <c r="Q819" s="994"/>
      <c r="R819" s="936"/>
      <c r="S819" s="936"/>
      <c r="T819" s="936"/>
      <c r="U819" s="936"/>
      <c r="V819" s="936"/>
      <c r="Y819" s="831"/>
    </row>
    <row r="820" spans="1:25" ht="15.75" customHeight="1" x14ac:dyDescent="0.25">
      <c r="A820" s="2399"/>
      <c r="B820" s="1093">
        <v>40</v>
      </c>
      <c r="C820" s="1094"/>
      <c r="D820" s="1095"/>
      <c r="E820" s="1095"/>
      <c r="F820" s="1095"/>
      <c r="G820" s="1095"/>
      <c r="H820" s="1095"/>
      <c r="I820" s="1095"/>
      <c r="J820" s="1095"/>
      <c r="K820" s="1095"/>
      <c r="L820" s="1095"/>
      <c r="M820" s="1095"/>
      <c r="N820" s="1096"/>
      <c r="O820" s="831"/>
      <c r="P820" s="1380" t="s">
        <v>710</v>
      </c>
      <c r="Q820" s="994"/>
      <c r="R820" s="936"/>
      <c r="S820" s="936"/>
      <c r="T820" s="936"/>
      <c r="U820" s="936"/>
      <c r="V820" s="936"/>
      <c r="Y820" s="831"/>
    </row>
    <row r="821" spans="1:25" ht="15.75" customHeight="1" x14ac:dyDescent="0.25">
      <c r="A821" s="2399"/>
      <c r="B821" s="1097"/>
      <c r="C821" s="1098"/>
      <c r="D821" s="1099"/>
      <c r="E821" s="1099"/>
      <c r="F821" s="1099"/>
      <c r="G821" s="1099"/>
      <c r="H821" s="1099"/>
      <c r="I821" s="1100"/>
      <c r="J821" s="1100"/>
      <c r="K821" s="1100"/>
      <c r="L821" s="1100"/>
      <c r="M821" s="1100"/>
      <c r="N821" s="1101"/>
      <c r="O821" s="831"/>
      <c r="P821" s="1380" t="s">
        <v>710</v>
      </c>
      <c r="Q821" s="994"/>
      <c r="R821" s="936"/>
      <c r="S821" s="936"/>
      <c r="T821" s="936"/>
      <c r="U821" s="936"/>
      <c r="V821" s="936"/>
      <c r="Y821" s="831"/>
    </row>
    <row r="822" spans="1:25" ht="15.75" customHeight="1" x14ac:dyDescent="0.25">
      <c r="A822" s="2399"/>
      <c r="B822" s="2489"/>
      <c r="C822" s="2490"/>
      <c r="D822" s="2490"/>
      <c r="E822" s="2490"/>
      <c r="F822" s="2490"/>
      <c r="G822" s="2490"/>
      <c r="H822" s="2490"/>
      <c r="I822" s="2490"/>
      <c r="J822" s="2490"/>
      <c r="K822" s="2490"/>
      <c r="L822" s="2490"/>
      <c r="M822" s="2490"/>
      <c r="N822" s="2491"/>
      <c r="O822" s="831"/>
      <c r="P822" s="1380" t="s">
        <v>710</v>
      </c>
      <c r="Q822" s="994"/>
      <c r="R822" s="936"/>
      <c r="S822" s="936"/>
      <c r="T822" s="936"/>
      <c r="U822" s="936"/>
      <c r="V822" s="936"/>
      <c r="Y822" s="831"/>
    </row>
    <row r="823" spans="1:25" ht="18.75" customHeight="1" x14ac:dyDescent="0.25">
      <c r="A823" s="2399"/>
      <c r="B823" s="1163"/>
      <c r="C823" s="1164" t="s">
        <v>150</v>
      </c>
      <c r="D823" s="1165"/>
      <c r="E823" s="1165"/>
      <c r="F823" s="1165"/>
      <c r="G823" s="2487" t="s">
        <v>346</v>
      </c>
      <c r="H823" s="2487"/>
      <c r="I823" s="2487"/>
      <c r="J823" s="2487"/>
      <c r="K823" s="2487"/>
      <c r="L823" s="2487"/>
      <c r="M823" s="2487"/>
      <c r="N823" s="2488"/>
      <c r="O823" s="831"/>
      <c r="P823" s="1380" t="s">
        <v>710</v>
      </c>
      <c r="Q823" s="994"/>
      <c r="R823" s="936"/>
      <c r="S823" s="936"/>
      <c r="T823" s="936"/>
      <c r="U823" s="936"/>
      <c r="V823" s="936"/>
      <c r="Y823" s="831"/>
    </row>
    <row r="824" spans="1:25" ht="15.75" customHeight="1" x14ac:dyDescent="0.25">
      <c r="A824" s="2399"/>
      <c r="B824" s="1166"/>
      <c r="C824" s="1021" t="s">
        <v>170</v>
      </c>
      <c r="D824" s="1105" t="s">
        <v>198</v>
      </c>
      <c r="E824" s="1167"/>
      <c r="F824" s="1167"/>
      <c r="G824" s="2487"/>
      <c r="H824" s="2487"/>
      <c r="I824" s="2487"/>
      <c r="J824" s="2487"/>
      <c r="K824" s="2487"/>
      <c r="L824" s="2487"/>
      <c r="M824" s="2487"/>
      <c r="N824" s="2488"/>
      <c r="O824" s="831"/>
      <c r="P824" s="1380" t="s">
        <v>710</v>
      </c>
      <c r="Q824" s="994"/>
      <c r="R824" s="936"/>
      <c r="S824" s="936"/>
      <c r="T824" s="936"/>
      <c r="U824" s="936"/>
      <c r="V824" s="936"/>
      <c r="Y824" s="831"/>
    </row>
    <row r="825" spans="1:25" ht="15.75" customHeight="1" x14ac:dyDescent="0.25">
      <c r="A825" s="2399"/>
      <c r="B825" s="1110"/>
      <c r="C825" s="1441" t="s">
        <v>152</v>
      </c>
      <c r="D825" s="1018" t="s">
        <v>153</v>
      </c>
      <c r="E825" s="1107"/>
      <c r="F825" s="1107"/>
      <c r="G825" s="1018"/>
      <c r="H825" s="1108"/>
      <c r="I825" s="1108"/>
      <c r="J825" s="1108"/>
      <c r="K825" s="1108"/>
      <c r="L825" s="1108"/>
      <c r="M825" s="1108"/>
      <c r="N825" s="1111"/>
      <c r="O825" s="831"/>
      <c r="P825" s="1380" t="s">
        <v>710</v>
      </c>
      <c r="Q825" s="994"/>
      <c r="R825" s="936"/>
      <c r="S825" s="936"/>
      <c r="T825" s="936"/>
      <c r="U825" s="936"/>
      <c r="V825" s="936"/>
      <c r="Y825" s="831"/>
    </row>
    <row r="826" spans="1:25" ht="15.75" customHeight="1" x14ac:dyDescent="0.25">
      <c r="A826" s="2399"/>
      <c r="B826" s="1087"/>
      <c r="C826" s="1088"/>
      <c r="D826" s="998"/>
      <c r="E826" s="1089"/>
      <c r="F826" s="1089"/>
      <c r="G826" s="1090"/>
      <c r="H826" s="1091"/>
      <c r="I826" s="1091"/>
      <c r="J826" s="1091"/>
      <c r="K826" s="1091"/>
      <c r="L826" s="1091"/>
      <c r="M826" s="1091"/>
      <c r="N826" s="1092"/>
      <c r="O826" s="831"/>
      <c r="P826" s="1380" t="s">
        <v>710</v>
      </c>
      <c r="Q826" s="994"/>
      <c r="R826" s="936"/>
      <c r="S826" s="936"/>
      <c r="T826" s="936"/>
      <c r="U826" s="936"/>
      <c r="V826" s="936"/>
      <c r="Y826" s="831"/>
    </row>
    <row r="827" spans="1:25" ht="15.75" x14ac:dyDescent="0.25">
      <c r="A827" s="2399"/>
      <c r="B827" s="1093">
        <v>1</v>
      </c>
      <c r="C827" s="1094" t="s">
        <v>199</v>
      </c>
      <c r="D827" s="1095"/>
      <c r="E827" s="1095"/>
      <c r="F827" s="1095"/>
      <c r="G827" s="1095"/>
      <c r="H827" s="1095"/>
      <c r="I827" s="1095"/>
      <c r="J827" s="1095"/>
      <c r="K827" s="1095"/>
      <c r="L827" s="1095"/>
      <c r="M827" s="1095"/>
      <c r="N827" s="1096"/>
      <c r="O827" s="831"/>
      <c r="P827" s="1380" t="s">
        <v>710</v>
      </c>
      <c r="Q827" s="994"/>
      <c r="R827" s="936"/>
      <c r="S827" s="936"/>
      <c r="T827" s="936"/>
      <c r="U827" s="936"/>
      <c r="V827" s="936"/>
      <c r="Y827" s="831"/>
    </row>
    <row r="828" spans="1:25" ht="15.75" x14ac:dyDescent="0.25">
      <c r="A828" s="2399"/>
      <c r="B828" s="1093">
        <v>2</v>
      </c>
      <c r="C828" s="1094"/>
      <c r="D828" s="1095"/>
      <c r="E828" s="1095"/>
      <c r="F828" s="1095"/>
      <c r="G828" s="1095"/>
      <c r="H828" s="1095"/>
      <c r="I828" s="1095"/>
      <c r="J828" s="1095"/>
      <c r="K828" s="1095"/>
      <c r="L828" s="1095"/>
      <c r="M828" s="1095"/>
      <c r="N828" s="1096"/>
      <c r="O828" s="994"/>
      <c r="P828" s="1739" t="s">
        <v>717</v>
      </c>
      <c r="Q828" s="994"/>
      <c r="R828" s="936"/>
      <c r="S828" s="936"/>
      <c r="T828" s="936"/>
      <c r="U828" s="936"/>
      <c r="V828" s="936"/>
      <c r="Y828" s="831"/>
    </row>
    <row r="829" spans="1:25" ht="15.75" x14ac:dyDescent="0.25">
      <c r="A829" s="2399"/>
      <c r="B829" s="1093">
        <v>3</v>
      </c>
      <c r="C829" s="1094" t="s">
        <v>200</v>
      </c>
      <c r="D829" s="1095"/>
      <c r="E829" s="1095"/>
      <c r="F829" s="1095"/>
      <c r="G829" s="1095"/>
      <c r="H829" s="1095"/>
      <c r="I829" s="1095"/>
      <c r="J829" s="1095"/>
      <c r="K829" s="1095"/>
      <c r="L829" s="1095"/>
      <c r="M829" s="1095"/>
      <c r="N829" s="1096"/>
      <c r="O829" s="994"/>
      <c r="P829" s="1739" t="s">
        <v>717</v>
      </c>
      <c r="Q829" s="994"/>
      <c r="R829" s="936"/>
      <c r="S829" s="936"/>
      <c r="T829" s="936"/>
      <c r="U829" s="936"/>
      <c r="V829" s="936"/>
      <c r="Y829" s="831"/>
    </row>
    <row r="830" spans="1:25" ht="15.75" customHeight="1" x14ac:dyDescent="0.25">
      <c r="A830" s="2399"/>
      <c r="B830" s="1093">
        <v>4</v>
      </c>
      <c r="C830" s="1094"/>
      <c r="D830" s="1095"/>
      <c r="E830" s="1095"/>
      <c r="F830" s="1095"/>
      <c r="G830" s="1095"/>
      <c r="H830" s="1095"/>
      <c r="I830" s="1095"/>
      <c r="J830" s="1095"/>
      <c r="K830" s="1095"/>
      <c r="L830" s="1095"/>
      <c r="M830" s="1095"/>
      <c r="N830" s="1096"/>
      <c r="O830" s="994"/>
      <c r="P830" s="1739" t="s">
        <v>717</v>
      </c>
      <c r="Q830" s="994"/>
      <c r="R830" s="936"/>
      <c r="S830" s="936"/>
      <c r="T830" s="936"/>
      <c r="U830" s="936"/>
      <c r="V830" s="936"/>
      <c r="Y830" s="831"/>
    </row>
    <row r="831" spans="1:25" ht="15.75" customHeight="1" x14ac:dyDescent="0.25">
      <c r="A831" s="2399"/>
      <c r="B831" s="1093">
        <v>5</v>
      </c>
      <c r="C831" s="1094" t="s">
        <v>153</v>
      </c>
      <c r="D831" s="1095"/>
      <c r="E831" s="1095"/>
      <c r="F831" s="1095"/>
      <c r="G831" s="1095"/>
      <c r="H831" s="1095"/>
      <c r="I831" s="1095"/>
      <c r="J831" s="1095"/>
      <c r="K831" s="1095"/>
      <c r="L831" s="1095"/>
      <c r="M831" s="1095"/>
      <c r="N831" s="1096"/>
      <c r="O831" s="994"/>
      <c r="P831" s="1739" t="s">
        <v>717</v>
      </c>
      <c r="Q831" s="994"/>
      <c r="R831" s="936"/>
      <c r="S831" s="936"/>
      <c r="T831" s="936"/>
      <c r="U831" s="936"/>
      <c r="V831" s="936"/>
      <c r="Y831" s="831"/>
    </row>
    <row r="832" spans="1:25" ht="15.75" customHeight="1" x14ac:dyDescent="0.25">
      <c r="A832" s="2399"/>
      <c r="B832" s="1093">
        <v>6</v>
      </c>
      <c r="C832" s="1094"/>
      <c r="D832" s="1095"/>
      <c r="E832" s="1095"/>
      <c r="F832" s="1095"/>
      <c r="G832" s="1095"/>
      <c r="H832" s="1095"/>
      <c r="I832" s="1095"/>
      <c r="J832" s="1095"/>
      <c r="K832" s="1095"/>
      <c r="L832" s="1095"/>
      <c r="M832" s="1095"/>
      <c r="N832" s="1096"/>
      <c r="O832" s="994"/>
      <c r="P832" s="1739" t="s">
        <v>717</v>
      </c>
      <c r="Q832" s="994"/>
      <c r="R832" s="936"/>
      <c r="S832" s="936"/>
      <c r="T832" s="936"/>
      <c r="U832" s="936"/>
      <c r="V832" s="936"/>
      <c r="Y832" s="831"/>
    </row>
    <row r="833" spans="1:25" ht="15.75" customHeight="1" x14ac:dyDescent="0.25">
      <c r="A833" s="2399"/>
      <c r="B833" s="1093">
        <v>7</v>
      </c>
      <c r="C833" s="1094" t="s">
        <v>201</v>
      </c>
      <c r="D833" s="1095"/>
      <c r="E833" s="1095"/>
      <c r="F833" s="1095"/>
      <c r="G833" s="1095"/>
      <c r="H833" s="1095"/>
      <c r="I833" s="1095"/>
      <c r="J833" s="1095"/>
      <c r="K833" s="1095"/>
      <c r="L833" s="1095"/>
      <c r="M833" s="1095"/>
      <c r="N833" s="1096"/>
      <c r="O833" s="994"/>
      <c r="P833" s="1739" t="s">
        <v>717</v>
      </c>
      <c r="Q833" s="994"/>
      <c r="R833" s="936"/>
      <c r="S833" s="936"/>
      <c r="T833" s="936"/>
      <c r="U833" s="936"/>
      <c r="V833" s="936"/>
      <c r="Y833" s="831"/>
    </row>
    <row r="834" spans="1:25" ht="15.75" customHeight="1" x14ac:dyDescent="0.25">
      <c r="A834" s="2399"/>
      <c r="B834" s="1093">
        <v>8</v>
      </c>
      <c r="C834" s="1094"/>
      <c r="D834" s="1095"/>
      <c r="E834" s="1095"/>
      <c r="F834" s="1095"/>
      <c r="G834" s="1095"/>
      <c r="H834" s="1095"/>
      <c r="I834" s="1095"/>
      <c r="J834" s="1095"/>
      <c r="K834" s="1095"/>
      <c r="L834" s="1095"/>
      <c r="M834" s="1095"/>
      <c r="N834" s="1096"/>
      <c r="O834" s="994"/>
      <c r="P834" s="1739" t="s">
        <v>717</v>
      </c>
      <c r="Q834" s="994"/>
      <c r="R834" s="936"/>
      <c r="S834" s="936"/>
      <c r="T834" s="936"/>
      <c r="U834" s="936"/>
      <c r="V834" s="936"/>
      <c r="Y834" s="831"/>
    </row>
    <row r="835" spans="1:25" ht="15.75" x14ac:dyDescent="0.25">
      <c r="A835" s="2399"/>
      <c r="B835" s="1093">
        <v>9</v>
      </c>
      <c r="C835" s="1094" t="s">
        <v>202</v>
      </c>
      <c r="D835" s="1095"/>
      <c r="E835" s="1095"/>
      <c r="F835" s="1095"/>
      <c r="G835" s="1095"/>
      <c r="H835" s="1095"/>
      <c r="I835" s="1095"/>
      <c r="J835" s="1095"/>
      <c r="K835" s="1095"/>
      <c r="L835" s="1095"/>
      <c r="M835" s="1095"/>
      <c r="N835" s="1096"/>
      <c r="O835" s="994"/>
      <c r="P835" s="1739" t="s">
        <v>717</v>
      </c>
      <c r="Q835" s="994"/>
      <c r="R835" s="936"/>
      <c r="S835" s="936"/>
      <c r="T835" s="936"/>
      <c r="U835" s="936"/>
      <c r="V835" s="936"/>
      <c r="Y835" s="831"/>
    </row>
    <row r="836" spans="1:25" ht="15.75" x14ac:dyDescent="0.25">
      <c r="A836" s="2399"/>
      <c r="B836" s="1093">
        <v>10</v>
      </c>
      <c r="C836" s="1094"/>
      <c r="D836" s="1095"/>
      <c r="E836" s="1095"/>
      <c r="F836" s="1095"/>
      <c r="G836" s="1095"/>
      <c r="H836" s="1095"/>
      <c r="I836" s="1095"/>
      <c r="J836" s="1095"/>
      <c r="K836" s="1095"/>
      <c r="L836" s="1095"/>
      <c r="M836" s="1095"/>
      <c r="N836" s="1096"/>
      <c r="O836" s="994"/>
      <c r="P836" s="1739" t="s">
        <v>717</v>
      </c>
      <c r="Q836" s="994"/>
      <c r="R836" s="936"/>
      <c r="S836" s="936"/>
      <c r="T836" s="936"/>
      <c r="U836" s="936"/>
      <c r="V836" s="936"/>
      <c r="Y836" s="831"/>
    </row>
    <row r="837" spans="1:25" ht="15.75" x14ac:dyDescent="0.25">
      <c r="A837" s="2399"/>
      <c r="B837" s="1093">
        <v>11</v>
      </c>
      <c r="C837" s="1094"/>
      <c r="D837" s="1095"/>
      <c r="E837" s="1095"/>
      <c r="F837" s="1095"/>
      <c r="G837" s="1095"/>
      <c r="H837" s="1095"/>
      <c r="I837" s="1095"/>
      <c r="J837" s="1095"/>
      <c r="K837" s="1095"/>
      <c r="L837" s="1095"/>
      <c r="M837" s="1095"/>
      <c r="N837" s="1096"/>
      <c r="O837" s="994"/>
      <c r="P837" s="1739" t="s">
        <v>717</v>
      </c>
      <c r="Q837" s="994"/>
      <c r="R837" s="936"/>
      <c r="S837" s="936"/>
      <c r="T837" s="936"/>
      <c r="U837" s="936"/>
      <c r="V837" s="936"/>
      <c r="Y837" s="831"/>
    </row>
    <row r="838" spans="1:25" ht="15.75" customHeight="1" x14ac:dyDescent="0.25">
      <c r="A838" s="2399"/>
      <c r="B838" s="1093">
        <v>12</v>
      </c>
      <c r="C838" s="1094"/>
      <c r="D838" s="1095"/>
      <c r="E838" s="1095"/>
      <c r="F838" s="1095"/>
      <c r="G838" s="1095"/>
      <c r="H838" s="1095"/>
      <c r="I838" s="1095"/>
      <c r="J838" s="1095"/>
      <c r="K838" s="1095"/>
      <c r="L838" s="1095"/>
      <c r="M838" s="1095"/>
      <c r="N838" s="1096"/>
      <c r="O838" s="994"/>
      <c r="P838" s="1739" t="s">
        <v>717</v>
      </c>
      <c r="Q838" s="994"/>
      <c r="R838" s="936"/>
      <c r="S838" s="936"/>
      <c r="T838" s="936"/>
      <c r="U838" s="936"/>
      <c r="V838" s="936"/>
      <c r="Y838" s="831"/>
    </row>
    <row r="839" spans="1:25" ht="15.75" x14ac:dyDescent="0.25">
      <c r="A839" s="2399"/>
      <c r="B839" s="1093">
        <v>13</v>
      </c>
      <c r="C839" s="1094"/>
      <c r="D839" s="1095"/>
      <c r="E839" s="1095"/>
      <c r="F839" s="1095"/>
      <c r="G839" s="1095"/>
      <c r="H839" s="1095"/>
      <c r="I839" s="1095"/>
      <c r="J839" s="1095"/>
      <c r="K839" s="1095"/>
      <c r="L839" s="1095"/>
      <c r="M839" s="1095"/>
      <c r="N839" s="1096"/>
      <c r="O839" s="994"/>
      <c r="P839" s="1739" t="s">
        <v>717</v>
      </c>
      <c r="Q839" s="994"/>
      <c r="R839" s="936"/>
      <c r="S839" s="936"/>
      <c r="T839" s="936"/>
      <c r="U839" s="936"/>
      <c r="V839" s="936"/>
      <c r="Y839" s="831"/>
    </row>
    <row r="840" spans="1:25" ht="15.75" x14ac:dyDescent="0.25">
      <c r="A840" s="2399"/>
      <c r="B840" s="1093">
        <v>14</v>
      </c>
      <c r="C840" s="1094"/>
      <c r="D840" s="1095"/>
      <c r="E840" s="1095"/>
      <c r="F840" s="1095"/>
      <c r="G840" s="1095"/>
      <c r="H840" s="1095"/>
      <c r="I840" s="1095"/>
      <c r="J840" s="1095"/>
      <c r="K840" s="1095"/>
      <c r="L840" s="1095"/>
      <c r="M840" s="1095"/>
      <c r="N840" s="1096"/>
      <c r="O840" s="994"/>
      <c r="P840" s="1739" t="s">
        <v>717</v>
      </c>
      <c r="Q840" s="994"/>
      <c r="R840" s="936"/>
      <c r="S840" s="936"/>
      <c r="T840" s="936"/>
      <c r="U840" s="936"/>
      <c r="V840" s="936"/>
      <c r="Y840" s="831"/>
    </row>
    <row r="841" spans="1:25" ht="15.75" x14ac:dyDescent="0.25">
      <c r="A841" s="2399"/>
      <c r="B841" s="1093">
        <v>15</v>
      </c>
      <c r="C841" s="1094"/>
      <c r="D841" s="1095"/>
      <c r="E841" s="1095"/>
      <c r="F841" s="1095"/>
      <c r="G841" s="1095"/>
      <c r="H841" s="1095"/>
      <c r="I841" s="1095"/>
      <c r="J841" s="1095"/>
      <c r="K841" s="1095"/>
      <c r="L841" s="1095"/>
      <c r="M841" s="1095"/>
      <c r="N841" s="1096"/>
      <c r="O841" s="994"/>
      <c r="P841" s="1739" t="s">
        <v>717</v>
      </c>
      <c r="Q841" s="994"/>
      <c r="R841" s="936"/>
      <c r="S841" s="936"/>
      <c r="T841" s="936"/>
      <c r="U841" s="936"/>
      <c r="V841" s="936"/>
      <c r="Y841" s="831"/>
    </row>
    <row r="842" spans="1:25" ht="15.75" x14ac:dyDescent="0.25">
      <c r="A842" s="2399"/>
      <c r="B842" s="1093">
        <v>16</v>
      </c>
      <c r="C842" s="1094"/>
      <c r="D842" s="1095"/>
      <c r="E842" s="1095"/>
      <c r="F842" s="1095"/>
      <c r="G842" s="1095"/>
      <c r="H842" s="1095"/>
      <c r="I842" s="1095"/>
      <c r="J842" s="1095"/>
      <c r="K842" s="1095"/>
      <c r="L842" s="1095"/>
      <c r="M842" s="1095"/>
      <c r="N842" s="1096"/>
      <c r="O842" s="994"/>
      <c r="P842" s="1739" t="s">
        <v>717</v>
      </c>
      <c r="Q842" s="994"/>
      <c r="R842" s="936"/>
      <c r="S842" s="936"/>
      <c r="T842" s="936"/>
      <c r="U842" s="936"/>
      <c r="V842" s="936"/>
      <c r="Y842" s="831"/>
    </row>
    <row r="843" spans="1:25" ht="15.75" x14ac:dyDescent="0.25">
      <c r="A843" s="2399"/>
      <c r="B843" s="1093">
        <v>17</v>
      </c>
      <c r="C843" s="1094"/>
      <c r="D843" s="1095"/>
      <c r="E843" s="1095"/>
      <c r="F843" s="1095"/>
      <c r="G843" s="1095"/>
      <c r="H843" s="1095"/>
      <c r="I843" s="1095"/>
      <c r="J843" s="1095"/>
      <c r="K843" s="1095"/>
      <c r="L843" s="1095"/>
      <c r="M843" s="1095"/>
      <c r="N843" s="1096"/>
      <c r="O843" s="994"/>
      <c r="P843" s="1739" t="s">
        <v>717</v>
      </c>
      <c r="Q843" s="994"/>
      <c r="R843" s="936"/>
      <c r="S843" s="936"/>
      <c r="T843" s="936"/>
      <c r="U843" s="936"/>
      <c r="V843" s="936"/>
      <c r="Y843" s="831"/>
    </row>
    <row r="844" spans="1:25" ht="15.75" x14ac:dyDescent="0.25">
      <c r="A844" s="2399"/>
      <c r="B844" s="1093">
        <v>18</v>
      </c>
      <c r="C844" s="1094"/>
      <c r="D844" s="1095"/>
      <c r="E844" s="1095"/>
      <c r="F844" s="1095"/>
      <c r="G844" s="1095"/>
      <c r="H844" s="1095"/>
      <c r="I844" s="1095"/>
      <c r="J844" s="1095"/>
      <c r="K844" s="1095"/>
      <c r="L844" s="1095"/>
      <c r="M844" s="1095"/>
      <c r="N844" s="1096"/>
      <c r="O844" s="994"/>
      <c r="P844" s="1739" t="s">
        <v>717</v>
      </c>
      <c r="Q844" s="994"/>
      <c r="R844" s="936"/>
      <c r="S844" s="936"/>
      <c r="T844" s="936"/>
      <c r="U844" s="936"/>
      <c r="V844" s="936"/>
      <c r="Y844" s="831"/>
    </row>
    <row r="845" spans="1:25" ht="15.75" x14ac:dyDescent="0.25">
      <c r="A845" s="2399"/>
      <c r="B845" s="1093">
        <v>19</v>
      </c>
      <c r="C845" s="1094"/>
      <c r="D845" s="1095"/>
      <c r="E845" s="1095"/>
      <c r="F845" s="1095"/>
      <c r="G845" s="1095"/>
      <c r="H845" s="1095"/>
      <c r="I845" s="1095"/>
      <c r="J845" s="1095"/>
      <c r="K845" s="1095"/>
      <c r="L845" s="1095"/>
      <c r="M845" s="1095"/>
      <c r="N845" s="1096"/>
      <c r="O845" s="994"/>
      <c r="P845" s="1739" t="s">
        <v>717</v>
      </c>
      <c r="Q845" s="994"/>
      <c r="R845" s="936"/>
      <c r="S845" s="936"/>
      <c r="T845" s="936"/>
      <c r="U845" s="936"/>
      <c r="V845" s="936"/>
      <c r="Y845" s="831"/>
    </row>
    <row r="846" spans="1:25" ht="15.75" x14ac:dyDescent="0.25">
      <c r="A846" s="2399"/>
      <c r="B846" s="1093">
        <v>20</v>
      </c>
      <c r="C846" s="1094"/>
      <c r="D846" s="1095"/>
      <c r="E846" s="1095"/>
      <c r="F846" s="1095"/>
      <c r="G846" s="1095"/>
      <c r="H846" s="1095"/>
      <c r="I846" s="1095"/>
      <c r="J846" s="1095"/>
      <c r="K846" s="1095"/>
      <c r="L846" s="1095"/>
      <c r="M846" s="1095"/>
      <c r="N846" s="1096"/>
      <c r="O846" s="994"/>
      <c r="P846" s="1739" t="s">
        <v>717</v>
      </c>
      <c r="Q846" s="994"/>
      <c r="R846" s="936"/>
      <c r="S846" s="936"/>
      <c r="T846" s="936"/>
      <c r="U846" s="936"/>
      <c r="V846" s="936"/>
      <c r="Y846" s="831"/>
    </row>
    <row r="847" spans="1:25" ht="15.75" x14ac:dyDescent="0.25">
      <c r="A847" s="2399"/>
      <c r="B847" s="1093">
        <v>21</v>
      </c>
      <c r="C847" s="1094"/>
      <c r="D847" s="1095"/>
      <c r="E847" s="1095"/>
      <c r="F847" s="1095"/>
      <c r="G847" s="1095"/>
      <c r="H847" s="1095"/>
      <c r="I847" s="1095"/>
      <c r="J847" s="1095"/>
      <c r="K847" s="1095"/>
      <c r="L847" s="1095"/>
      <c r="M847" s="1095"/>
      <c r="N847" s="1096"/>
      <c r="O847" s="994"/>
      <c r="P847" s="1739" t="s">
        <v>717</v>
      </c>
      <c r="Q847" s="994"/>
      <c r="R847" s="936"/>
      <c r="S847" s="936"/>
      <c r="T847" s="936"/>
      <c r="U847" s="936"/>
      <c r="V847" s="936"/>
      <c r="Y847" s="831"/>
    </row>
    <row r="848" spans="1:25" ht="15.75" x14ac:dyDescent="0.25">
      <c r="A848" s="2399"/>
      <c r="B848" s="1093">
        <v>22</v>
      </c>
      <c r="C848" s="1094"/>
      <c r="D848" s="1095"/>
      <c r="E848" s="1095"/>
      <c r="F848" s="1095"/>
      <c r="G848" s="1095"/>
      <c r="H848" s="1095"/>
      <c r="I848" s="1095"/>
      <c r="J848" s="1095"/>
      <c r="K848" s="1095"/>
      <c r="L848" s="1095"/>
      <c r="M848" s="1095"/>
      <c r="N848" s="1096"/>
      <c r="O848" s="994"/>
      <c r="P848" s="1739" t="s">
        <v>717</v>
      </c>
      <c r="Q848" s="994"/>
      <c r="R848" s="936"/>
      <c r="S848" s="936"/>
      <c r="T848" s="936"/>
      <c r="U848" s="936"/>
      <c r="V848" s="936"/>
      <c r="Y848" s="831"/>
    </row>
    <row r="849" spans="1:25" ht="15.75" x14ac:dyDescent="0.25">
      <c r="A849" s="2399"/>
      <c r="B849" s="1093">
        <v>23</v>
      </c>
      <c r="C849" s="1094"/>
      <c r="D849" s="1095"/>
      <c r="E849" s="1095"/>
      <c r="F849" s="1095"/>
      <c r="G849" s="1095"/>
      <c r="H849" s="1095"/>
      <c r="I849" s="1095"/>
      <c r="J849" s="1095"/>
      <c r="K849" s="1095"/>
      <c r="L849" s="1095"/>
      <c r="M849" s="1095"/>
      <c r="N849" s="1096"/>
      <c r="O849" s="994"/>
      <c r="P849" s="1739" t="s">
        <v>717</v>
      </c>
      <c r="Q849" s="994"/>
      <c r="R849" s="936"/>
      <c r="S849" s="936"/>
      <c r="T849" s="936"/>
      <c r="U849" s="936"/>
      <c r="V849" s="936"/>
      <c r="Y849" s="831"/>
    </row>
    <row r="850" spans="1:25" ht="15.75" x14ac:dyDescent="0.25">
      <c r="A850" s="2399"/>
      <c r="B850" s="1093">
        <v>24</v>
      </c>
      <c r="C850" s="1094"/>
      <c r="D850" s="1095"/>
      <c r="E850" s="1095"/>
      <c r="F850" s="1095"/>
      <c r="G850" s="1095"/>
      <c r="H850" s="1095"/>
      <c r="I850" s="1095"/>
      <c r="J850" s="1095"/>
      <c r="K850" s="1095"/>
      <c r="L850" s="1095"/>
      <c r="M850" s="1095"/>
      <c r="N850" s="1096"/>
      <c r="O850" s="994"/>
      <c r="P850" s="1739" t="s">
        <v>717</v>
      </c>
      <c r="Q850" s="994"/>
      <c r="R850" s="936"/>
      <c r="S850" s="936"/>
      <c r="T850" s="936"/>
      <c r="U850" s="936"/>
      <c r="V850" s="936"/>
      <c r="Y850" s="831"/>
    </row>
    <row r="851" spans="1:25" ht="15.75" x14ac:dyDescent="0.25">
      <c r="A851" s="2399"/>
      <c r="B851" s="1093">
        <v>25</v>
      </c>
      <c r="C851" s="1094"/>
      <c r="D851" s="1095"/>
      <c r="E851" s="1095"/>
      <c r="F851" s="1095"/>
      <c r="G851" s="1095"/>
      <c r="H851" s="1095"/>
      <c r="I851" s="1095"/>
      <c r="J851" s="1095"/>
      <c r="K851" s="1095"/>
      <c r="L851" s="1095"/>
      <c r="M851" s="1095"/>
      <c r="N851" s="1096"/>
      <c r="O851" s="994"/>
      <c r="P851" s="1739" t="s">
        <v>717</v>
      </c>
      <c r="Q851" s="994"/>
      <c r="R851" s="936"/>
      <c r="S851" s="936"/>
      <c r="T851" s="936"/>
      <c r="U851" s="936"/>
      <c r="V851" s="936"/>
      <c r="Y851" s="831"/>
    </row>
    <row r="852" spans="1:25" ht="15.75" x14ac:dyDescent="0.25">
      <c r="A852" s="2399"/>
      <c r="B852" s="1093">
        <v>26</v>
      </c>
      <c r="C852" s="1094"/>
      <c r="D852" s="1095"/>
      <c r="E852" s="1095"/>
      <c r="F852" s="1095"/>
      <c r="G852" s="1095"/>
      <c r="H852" s="1095"/>
      <c r="I852" s="1095"/>
      <c r="J852" s="1095"/>
      <c r="K852" s="1095"/>
      <c r="L852" s="1095"/>
      <c r="M852" s="1095"/>
      <c r="N852" s="1096"/>
      <c r="O852" s="994"/>
      <c r="P852" s="1739" t="s">
        <v>717</v>
      </c>
      <c r="Q852" s="994"/>
      <c r="R852" s="936"/>
      <c r="S852" s="936"/>
      <c r="T852" s="936"/>
      <c r="U852" s="936"/>
      <c r="V852" s="936"/>
      <c r="Y852" s="831"/>
    </row>
    <row r="853" spans="1:25" ht="15.75" x14ac:dyDescent="0.25">
      <c r="A853" s="2399"/>
      <c r="B853" s="1093">
        <v>27</v>
      </c>
      <c r="C853" s="1094"/>
      <c r="D853" s="1095"/>
      <c r="E853" s="1095"/>
      <c r="F853" s="1095"/>
      <c r="G853" s="1095"/>
      <c r="H853" s="1095"/>
      <c r="I853" s="1095"/>
      <c r="J853" s="1095"/>
      <c r="K853" s="1095"/>
      <c r="L853" s="1095"/>
      <c r="M853" s="1095"/>
      <c r="N853" s="1096"/>
      <c r="O853" s="994"/>
      <c r="P853" s="1739" t="s">
        <v>717</v>
      </c>
      <c r="Q853" s="994"/>
      <c r="R853" s="936"/>
      <c r="S853" s="936"/>
      <c r="T853" s="936"/>
      <c r="U853" s="936"/>
      <c r="V853" s="936"/>
      <c r="Y853" s="831"/>
    </row>
    <row r="854" spans="1:25" ht="15.75" x14ac:dyDescent="0.25">
      <c r="A854" s="2399"/>
      <c r="B854" s="1093">
        <v>28</v>
      </c>
      <c r="C854" s="1094"/>
      <c r="D854" s="1095"/>
      <c r="E854" s="1095"/>
      <c r="F854" s="1095"/>
      <c r="G854" s="1095"/>
      <c r="H854" s="1095"/>
      <c r="I854" s="1095"/>
      <c r="J854" s="1095"/>
      <c r="K854" s="1095"/>
      <c r="L854" s="1095"/>
      <c r="M854" s="1095"/>
      <c r="N854" s="1096"/>
      <c r="O854" s="994"/>
      <c r="P854" s="1739" t="s">
        <v>717</v>
      </c>
      <c r="Q854" s="994"/>
      <c r="R854" s="936"/>
      <c r="S854" s="936"/>
      <c r="T854" s="936"/>
      <c r="U854" s="936"/>
      <c r="V854" s="936"/>
      <c r="Y854" s="831"/>
    </row>
    <row r="855" spans="1:25" ht="15.75" x14ac:dyDescent="0.25">
      <c r="A855" s="2399"/>
      <c r="B855" s="1093">
        <v>29</v>
      </c>
      <c r="C855" s="1094"/>
      <c r="D855" s="1095"/>
      <c r="E855" s="1095"/>
      <c r="F855" s="1095"/>
      <c r="G855" s="1095"/>
      <c r="H855" s="1095"/>
      <c r="I855" s="1095"/>
      <c r="J855" s="1095"/>
      <c r="K855" s="1095"/>
      <c r="L855" s="1095"/>
      <c r="M855" s="1095"/>
      <c r="N855" s="1096"/>
      <c r="O855" s="994"/>
      <c r="P855" s="1739" t="s">
        <v>717</v>
      </c>
      <c r="Q855" s="994"/>
      <c r="R855" s="936"/>
      <c r="S855" s="936"/>
      <c r="T855" s="936"/>
      <c r="U855" s="936"/>
      <c r="V855" s="936"/>
      <c r="Y855" s="831"/>
    </row>
    <row r="856" spans="1:25" ht="15.75" x14ac:dyDescent="0.25">
      <c r="A856" s="2399"/>
      <c r="B856" s="1093">
        <v>30</v>
      </c>
      <c r="C856" s="1094"/>
      <c r="D856" s="1095"/>
      <c r="E856" s="1095"/>
      <c r="F856" s="1095"/>
      <c r="G856" s="1095"/>
      <c r="H856" s="1095"/>
      <c r="I856" s="1095"/>
      <c r="J856" s="1095"/>
      <c r="K856" s="1095"/>
      <c r="L856" s="1095"/>
      <c r="M856" s="1095"/>
      <c r="N856" s="1096"/>
      <c r="O856" s="994"/>
      <c r="P856" s="1739" t="s">
        <v>717</v>
      </c>
      <c r="Q856" s="994"/>
      <c r="R856" s="936"/>
      <c r="S856" s="936"/>
      <c r="T856" s="936"/>
      <c r="U856" s="936"/>
      <c r="V856" s="936"/>
      <c r="Y856" s="831"/>
    </row>
    <row r="857" spans="1:25" ht="15.75" x14ac:dyDescent="0.25">
      <c r="A857" s="2399"/>
      <c r="B857" s="1093">
        <v>31</v>
      </c>
      <c r="C857" s="1094"/>
      <c r="D857" s="1095"/>
      <c r="E857" s="1095"/>
      <c r="F857" s="1095"/>
      <c r="G857" s="1095"/>
      <c r="H857" s="1095"/>
      <c r="I857" s="1095"/>
      <c r="J857" s="1095"/>
      <c r="K857" s="1095"/>
      <c r="L857" s="1095"/>
      <c r="M857" s="1095"/>
      <c r="N857" s="1096"/>
      <c r="O857" s="994"/>
      <c r="P857" s="1739" t="s">
        <v>717</v>
      </c>
      <c r="Q857" s="994"/>
      <c r="R857" s="936"/>
      <c r="S857" s="936"/>
      <c r="T857" s="936"/>
      <c r="U857" s="936"/>
      <c r="V857" s="936"/>
      <c r="Y857" s="831"/>
    </row>
    <row r="858" spans="1:25" ht="15.75" x14ac:dyDescent="0.25">
      <c r="A858" s="2399"/>
      <c r="B858" s="1093">
        <v>32</v>
      </c>
      <c r="C858" s="1094"/>
      <c r="D858" s="1095"/>
      <c r="E858" s="1095"/>
      <c r="F858" s="1095"/>
      <c r="G858" s="1095"/>
      <c r="H858" s="1095"/>
      <c r="I858" s="1095"/>
      <c r="J858" s="1095"/>
      <c r="K858" s="1095"/>
      <c r="L858" s="1095"/>
      <c r="M858" s="1095"/>
      <c r="N858" s="1096"/>
      <c r="O858" s="994"/>
      <c r="P858" s="1739" t="s">
        <v>717</v>
      </c>
      <c r="Q858" s="994"/>
      <c r="R858" s="936"/>
      <c r="S858" s="936"/>
      <c r="T858" s="936"/>
      <c r="U858" s="936"/>
      <c r="V858" s="936"/>
      <c r="Y858" s="831"/>
    </row>
    <row r="859" spans="1:25" ht="15.75" x14ac:dyDescent="0.25">
      <c r="A859" s="2399"/>
      <c r="B859" s="1093">
        <v>33</v>
      </c>
      <c r="C859" s="1094"/>
      <c r="D859" s="1095"/>
      <c r="E859" s="1095"/>
      <c r="F859" s="1095"/>
      <c r="G859" s="1095"/>
      <c r="H859" s="1095"/>
      <c r="I859" s="1095"/>
      <c r="J859" s="1095"/>
      <c r="K859" s="1095"/>
      <c r="L859" s="1095"/>
      <c r="M859" s="1095"/>
      <c r="N859" s="1096"/>
      <c r="O859" s="994"/>
      <c r="P859" s="1739" t="s">
        <v>717</v>
      </c>
      <c r="Q859" s="994"/>
      <c r="R859" s="936"/>
      <c r="S859" s="936"/>
      <c r="T859" s="936"/>
      <c r="U859" s="936"/>
      <c r="V859" s="936"/>
      <c r="Y859" s="831"/>
    </row>
    <row r="860" spans="1:25" ht="15.75" x14ac:dyDescent="0.25">
      <c r="A860" s="2399"/>
      <c r="B860" s="1093">
        <v>34</v>
      </c>
      <c r="C860" s="1094"/>
      <c r="D860" s="1095"/>
      <c r="E860" s="1095"/>
      <c r="F860" s="1095"/>
      <c r="G860" s="1095"/>
      <c r="H860" s="1095"/>
      <c r="I860" s="1095"/>
      <c r="J860" s="1095"/>
      <c r="K860" s="1095"/>
      <c r="L860" s="1095"/>
      <c r="M860" s="1095"/>
      <c r="N860" s="1096"/>
      <c r="O860" s="994"/>
      <c r="P860" s="1739" t="s">
        <v>717</v>
      </c>
      <c r="Q860" s="994"/>
      <c r="R860" s="936"/>
      <c r="S860" s="936"/>
      <c r="T860" s="936"/>
      <c r="U860" s="936"/>
      <c r="V860" s="936"/>
      <c r="Y860" s="831"/>
    </row>
    <row r="861" spans="1:25" ht="15.75" x14ac:dyDescent="0.25">
      <c r="A861" s="2399"/>
      <c r="B861" s="1093">
        <v>35</v>
      </c>
      <c r="C861" s="1094"/>
      <c r="D861" s="1095"/>
      <c r="E861" s="1095"/>
      <c r="F861" s="1095"/>
      <c r="G861" s="1095"/>
      <c r="H861" s="1095"/>
      <c r="I861" s="1095"/>
      <c r="J861" s="1095"/>
      <c r="K861" s="1095"/>
      <c r="L861" s="1095"/>
      <c r="M861" s="1095"/>
      <c r="N861" s="1096"/>
      <c r="O861" s="994"/>
      <c r="P861" s="1739" t="s">
        <v>717</v>
      </c>
      <c r="Q861" s="994"/>
      <c r="R861" s="936"/>
      <c r="S861" s="936"/>
      <c r="T861" s="936"/>
      <c r="U861" s="936"/>
      <c r="V861" s="936"/>
      <c r="Y861" s="831"/>
    </row>
    <row r="862" spans="1:25" ht="15.75" x14ac:dyDescent="0.25">
      <c r="A862" s="2399"/>
      <c r="B862" s="1093">
        <v>36</v>
      </c>
      <c r="C862" s="1094"/>
      <c r="D862" s="1095"/>
      <c r="E862" s="1095"/>
      <c r="F862" s="1095"/>
      <c r="G862" s="1095"/>
      <c r="H862" s="1095"/>
      <c r="I862" s="1095"/>
      <c r="J862" s="1095"/>
      <c r="K862" s="1095"/>
      <c r="L862" s="1095"/>
      <c r="M862" s="1095"/>
      <c r="N862" s="1096"/>
      <c r="O862" s="994"/>
      <c r="P862" s="1739" t="s">
        <v>717</v>
      </c>
      <c r="Q862" s="994"/>
      <c r="R862" s="936"/>
      <c r="S862" s="936"/>
      <c r="T862" s="936"/>
      <c r="U862" s="936"/>
      <c r="V862" s="936"/>
      <c r="Y862" s="831"/>
    </row>
    <row r="863" spans="1:25" ht="15.75" x14ac:dyDescent="0.25">
      <c r="A863" s="2399"/>
      <c r="B863" s="1093">
        <v>37</v>
      </c>
      <c r="C863" s="1094"/>
      <c r="D863" s="1095"/>
      <c r="E863" s="1095"/>
      <c r="F863" s="1095"/>
      <c r="G863" s="1095"/>
      <c r="H863" s="1095"/>
      <c r="I863" s="1095"/>
      <c r="J863" s="1095"/>
      <c r="K863" s="1095"/>
      <c r="L863" s="1095"/>
      <c r="M863" s="1095"/>
      <c r="N863" s="1096"/>
      <c r="O863" s="994"/>
      <c r="P863" s="1739" t="s">
        <v>717</v>
      </c>
      <c r="Q863" s="994"/>
      <c r="R863" s="936"/>
      <c r="S863" s="936"/>
      <c r="T863" s="936"/>
      <c r="U863" s="936"/>
      <c r="V863" s="936"/>
      <c r="Y863" s="831"/>
    </row>
    <row r="864" spans="1:25" ht="15.75" x14ac:dyDescent="0.25">
      <c r="A864" s="2399"/>
      <c r="B864" s="1093">
        <v>38</v>
      </c>
      <c r="C864" s="1094"/>
      <c r="D864" s="1095"/>
      <c r="E864" s="1095"/>
      <c r="F864" s="1095"/>
      <c r="G864" s="1095"/>
      <c r="H864" s="1095"/>
      <c r="I864" s="1095"/>
      <c r="J864" s="1095"/>
      <c r="K864" s="1095"/>
      <c r="L864" s="1095"/>
      <c r="M864" s="1095"/>
      <c r="N864" s="1096"/>
      <c r="O864" s="994"/>
      <c r="P864" s="1739" t="s">
        <v>717</v>
      </c>
      <c r="Q864" s="994"/>
      <c r="R864" s="936"/>
      <c r="S864" s="936"/>
      <c r="T864" s="936"/>
      <c r="U864" s="936"/>
      <c r="V864" s="936"/>
      <c r="Y864" s="831"/>
    </row>
    <row r="865" spans="1:25" ht="15.75" x14ac:dyDescent="0.25">
      <c r="A865" s="2399"/>
      <c r="B865" s="1093">
        <v>39</v>
      </c>
      <c r="C865" s="1094"/>
      <c r="D865" s="1095"/>
      <c r="E865" s="1095"/>
      <c r="F865" s="1095"/>
      <c r="G865" s="1095"/>
      <c r="H865" s="1095"/>
      <c r="I865" s="1095"/>
      <c r="J865" s="1095"/>
      <c r="K865" s="1095"/>
      <c r="L865" s="1095"/>
      <c r="M865" s="1095"/>
      <c r="N865" s="1096"/>
      <c r="O865" s="994"/>
      <c r="P865" s="1739" t="s">
        <v>717</v>
      </c>
      <c r="Q865" s="994"/>
      <c r="R865" s="936"/>
      <c r="S865" s="936"/>
      <c r="T865" s="936"/>
      <c r="U865" s="936"/>
      <c r="V865" s="936"/>
      <c r="Y865" s="831"/>
    </row>
    <row r="866" spans="1:25" ht="15.75" x14ac:dyDescent="0.25">
      <c r="A866" s="2399"/>
      <c r="B866" s="1093">
        <v>40</v>
      </c>
      <c r="C866" s="1094"/>
      <c r="D866" s="1095"/>
      <c r="E866" s="1095"/>
      <c r="F866" s="1095"/>
      <c r="G866" s="1095"/>
      <c r="H866" s="1095"/>
      <c r="I866" s="1095"/>
      <c r="J866" s="1095"/>
      <c r="K866" s="1095"/>
      <c r="L866" s="1095"/>
      <c r="M866" s="1095"/>
      <c r="N866" s="1096"/>
      <c r="O866" s="831"/>
      <c r="P866" s="1380" t="s">
        <v>710</v>
      </c>
      <c r="Q866" s="994"/>
      <c r="R866" s="936"/>
      <c r="S866" s="936"/>
      <c r="T866" s="936"/>
      <c r="U866" s="936"/>
      <c r="V866" s="936"/>
      <c r="Y866" s="831"/>
    </row>
    <row r="867" spans="1:25" ht="15.75" x14ac:dyDescent="0.25">
      <c r="A867" s="2399"/>
      <c r="B867" s="1097"/>
      <c r="C867" s="1098"/>
      <c r="D867" s="1099"/>
      <c r="E867" s="1099"/>
      <c r="F867" s="1099"/>
      <c r="G867" s="1099"/>
      <c r="H867" s="1099"/>
      <c r="I867" s="1100"/>
      <c r="J867" s="1100"/>
      <c r="K867" s="1100"/>
      <c r="L867" s="1100"/>
      <c r="M867" s="1100"/>
      <c r="N867" s="1101"/>
      <c r="O867" s="831"/>
      <c r="P867" s="1380" t="s">
        <v>710</v>
      </c>
      <c r="Q867" s="994"/>
      <c r="R867" s="936"/>
      <c r="S867" s="936"/>
      <c r="T867" s="936"/>
      <c r="U867" s="936"/>
      <c r="V867" s="936"/>
      <c r="Y867" s="831"/>
    </row>
    <row r="868" spans="1:25" ht="15.75" x14ac:dyDescent="0.25">
      <c r="A868" s="2399"/>
      <c r="B868" s="2421"/>
      <c r="C868" s="2422"/>
      <c r="D868" s="2422"/>
      <c r="E868" s="2422"/>
      <c r="F868" s="2422"/>
      <c r="G868" s="2422"/>
      <c r="H868" s="2422"/>
      <c r="I868" s="2422"/>
      <c r="J868" s="2422"/>
      <c r="K868" s="2422"/>
      <c r="L868" s="2422"/>
      <c r="M868" s="2422"/>
      <c r="N868" s="2423"/>
      <c r="O868" s="831"/>
      <c r="P868" s="1380" t="s">
        <v>710</v>
      </c>
      <c r="Q868" s="994"/>
      <c r="R868" s="936"/>
      <c r="S868" s="936"/>
      <c r="T868" s="936"/>
      <c r="U868" s="936"/>
      <c r="V868" s="936"/>
      <c r="Y868" s="831"/>
    </row>
    <row r="869" spans="1:25" ht="15.75" x14ac:dyDescent="0.25">
      <c r="A869" s="2399"/>
      <c r="B869" s="1168"/>
      <c r="C869" s="1169"/>
      <c r="D869" s="1169"/>
      <c r="E869" s="1169"/>
      <c r="F869" s="1169"/>
      <c r="G869" s="1169"/>
      <c r="H869" s="1169"/>
      <c r="I869" s="1169"/>
      <c r="J869" s="1169"/>
      <c r="K869" s="1169"/>
      <c r="L869" s="1169"/>
      <c r="M869" s="1169"/>
      <c r="N869" s="1170"/>
      <c r="O869" s="831"/>
      <c r="P869" s="1380" t="s">
        <v>710</v>
      </c>
      <c r="Q869" s="994"/>
      <c r="R869" s="936"/>
      <c r="S869" s="936"/>
      <c r="T869" s="936"/>
      <c r="U869" s="936"/>
      <c r="V869" s="936"/>
      <c r="Y869" s="831"/>
    </row>
    <row r="870" spans="1:25" ht="15.75" x14ac:dyDescent="0.25">
      <c r="A870" s="2399"/>
      <c r="B870" s="1171"/>
      <c r="C870" s="1157">
        <v>250</v>
      </c>
      <c r="D870" s="1157">
        <v>25</v>
      </c>
      <c r="E870" s="1157">
        <v>5</v>
      </c>
      <c r="F870" s="1172"/>
      <c r="G870" s="1173">
        <v>250</v>
      </c>
      <c r="H870" s="1174">
        <v>25</v>
      </c>
      <c r="I870" s="1174">
        <v>5</v>
      </c>
      <c r="J870" s="2409" t="s">
        <v>383</v>
      </c>
      <c r="K870" s="2409"/>
      <c r="L870" s="2409"/>
      <c r="M870" s="2409"/>
      <c r="N870" s="2410"/>
      <c r="O870" s="831"/>
      <c r="P870" s="1380" t="s">
        <v>710</v>
      </c>
      <c r="Q870" s="994"/>
      <c r="R870" s="936"/>
      <c r="S870" s="936"/>
      <c r="T870" s="936"/>
      <c r="U870" s="936"/>
      <c r="V870" s="936"/>
      <c r="Y870" s="831"/>
    </row>
    <row r="871" spans="1:25" ht="15.75" x14ac:dyDescent="0.25">
      <c r="A871" s="2399"/>
      <c r="B871" s="1175">
        <v>2500</v>
      </c>
      <c r="C871" s="1150">
        <v>0.25</v>
      </c>
      <c r="D871" s="1155">
        <v>0.25</v>
      </c>
      <c r="E871" s="1176">
        <v>0.5</v>
      </c>
      <c r="F871" s="1173">
        <v>2500</v>
      </c>
      <c r="G871" s="1177">
        <v>0.25</v>
      </c>
      <c r="H871" s="1174">
        <v>0.25</v>
      </c>
      <c r="I871" s="1174">
        <v>0.5</v>
      </c>
      <c r="J871" s="2409"/>
      <c r="K871" s="2409"/>
      <c r="L871" s="2409"/>
      <c r="M871" s="2409"/>
      <c r="N871" s="2410"/>
      <c r="O871" s="831"/>
      <c r="P871" s="1380" t="s">
        <v>710</v>
      </c>
      <c r="Q871" s="994"/>
      <c r="R871" s="936"/>
      <c r="S871" s="936"/>
      <c r="T871" s="936"/>
      <c r="U871" s="936"/>
      <c r="V871" s="936"/>
      <c r="Y871" s="831"/>
    </row>
    <row r="872" spans="1:25" ht="15.75" x14ac:dyDescent="0.25">
      <c r="A872" s="2399"/>
      <c r="B872" s="1178">
        <v>0.25</v>
      </c>
      <c r="C872" s="1176">
        <v>2500</v>
      </c>
      <c r="D872" s="1176">
        <v>250</v>
      </c>
      <c r="E872" s="1176">
        <v>25</v>
      </c>
      <c r="F872" s="1179">
        <v>0.25</v>
      </c>
      <c r="G872" s="1180">
        <v>2500</v>
      </c>
      <c r="H872" s="1180">
        <v>250</v>
      </c>
      <c r="I872" s="1180">
        <v>25</v>
      </c>
      <c r="J872" s="2409"/>
      <c r="K872" s="2409"/>
      <c r="L872" s="2409"/>
      <c r="M872" s="2409"/>
      <c r="N872" s="2410"/>
      <c r="O872" s="831"/>
      <c r="P872" s="1380" t="s">
        <v>710</v>
      </c>
      <c r="Q872" s="994"/>
      <c r="R872" s="936"/>
      <c r="S872" s="936"/>
      <c r="T872" s="936"/>
      <c r="U872" s="936"/>
      <c r="V872" s="936"/>
      <c r="Y872" s="831"/>
    </row>
    <row r="873" spans="1:25" ht="15.75" x14ac:dyDescent="0.25">
      <c r="A873" s="2399"/>
      <c r="B873" s="1181"/>
      <c r="C873" s="949"/>
      <c r="D873" s="949"/>
      <c r="E873" s="949"/>
      <c r="F873" s="949"/>
      <c r="G873" s="949"/>
      <c r="H873" s="949"/>
      <c r="I873" s="949"/>
      <c r="J873" s="2409"/>
      <c r="K873" s="2409"/>
      <c r="L873" s="2409"/>
      <c r="M873" s="2409"/>
      <c r="N873" s="2410"/>
      <c r="O873" s="831"/>
      <c r="P873" s="1380" t="s">
        <v>710</v>
      </c>
      <c r="Q873" s="994"/>
      <c r="R873" s="936"/>
      <c r="S873" s="936"/>
      <c r="T873" s="936"/>
      <c r="U873" s="936"/>
      <c r="V873" s="936"/>
      <c r="Y873" s="831"/>
    </row>
    <row r="874" spans="1:25" ht="18.75" x14ac:dyDescent="0.25">
      <c r="A874" s="2399"/>
      <c r="B874" s="1182" t="s">
        <v>28</v>
      </c>
      <c r="C874" s="1151" t="s">
        <v>227</v>
      </c>
      <c r="D874" s="1151" t="s">
        <v>228</v>
      </c>
      <c r="E874" s="1151" t="s">
        <v>236</v>
      </c>
      <c r="F874" s="1159" t="s">
        <v>28</v>
      </c>
      <c r="G874" s="1159" t="s">
        <v>227</v>
      </c>
      <c r="H874" s="1159" t="s">
        <v>228</v>
      </c>
      <c r="I874" s="1159" t="s">
        <v>236</v>
      </c>
      <c r="J874" s="1183"/>
      <c r="K874" s="1183">
        <v>250</v>
      </c>
      <c r="L874" s="1183">
        <v>25</v>
      </c>
      <c r="M874" s="1183">
        <v>5</v>
      </c>
      <c r="N874" s="1184"/>
      <c r="O874" s="831"/>
      <c r="P874" s="1380" t="s">
        <v>710</v>
      </c>
      <c r="Q874" s="994"/>
      <c r="R874" s="936"/>
      <c r="S874" s="936"/>
      <c r="T874" s="936"/>
      <c r="U874" s="936"/>
      <c r="V874" s="936"/>
      <c r="Y874" s="831"/>
    </row>
    <row r="875" spans="1:25" ht="18.75" x14ac:dyDescent="0.25">
      <c r="A875" s="2399"/>
      <c r="B875" s="1182" t="s">
        <v>229</v>
      </c>
      <c r="C875" s="1151" t="s">
        <v>230</v>
      </c>
      <c r="D875" s="1151" t="s">
        <v>231</v>
      </c>
      <c r="E875" s="1151" t="s">
        <v>232</v>
      </c>
      <c r="F875" s="1159" t="s">
        <v>229</v>
      </c>
      <c r="G875" s="1159" t="s">
        <v>230</v>
      </c>
      <c r="H875" s="1159" t="s">
        <v>231</v>
      </c>
      <c r="I875" s="1159" t="s">
        <v>232</v>
      </c>
      <c r="J875" s="1183">
        <v>2500</v>
      </c>
      <c r="K875" s="1185">
        <v>0.25</v>
      </c>
      <c r="L875" s="1186">
        <v>0.25</v>
      </c>
      <c r="M875" s="1187">
        <v>0.5</v>
      </c>
      <c r="N875" s="1184"/>
      <c r="O875" s="831"/>
      <c r="P875" s="1380" t="s">
        <v>710</v>
      </c>
      <c r="Q875" s="994"/>
      <c r="R875" s="936"/>
      <c r="S875" s="936"/>
      <c r="T875" s="936"/>
      <c r="U875" s="936"/>
      <c r="V875" s="936"/>
      <c r="Y875" s="831"/>
    </row>
    <row r="876" spans="1:25" ht="18.75" x14ac:dyDescent="0.25">
      <c r="A876" s="2399"/>
      <c r="B876" s="1182" t="s">
        <v>233</v>
      </c>
      <c r="C876" s="1151" t="s">
        <v>234</v>
      </c>
      <c r="D876" s="1151" t="s">
        <v>235</v>
      </c>
      <c r="E876" s="1151" t="s">
        <v>121</v>
      </c>
      <c r="F876" s="1159" t="s">
        <v>233</v>
      </c>
      <c r="G876" s="1159" t="s">
        <v>234</v>
      </c>
      <c r="H876" s="1159" t="s">
        <v>235</v>
      </c>
      <c r="I876" s="1159" t="s">
        <v>121</v>
      </c>
      <c r="J876" s="1188">
        <v>0.25</v>
      </c>
      <c r="K876" s="1187">
        <v>2500</v>
      </c>
      <c r="L876" s="1187">
        <v>250</v>
      </c>
      <c r="M876" s="1187">
        <v>25</v>
      </c>
      <c r="N876" s="1184"/>
      <c r="O876" s="831"/>
      <c r="P876" s="1380" t="s">
        <v>710</v>
      </c>
      <c r="Q876" s="994"/>
      <c r="R876" s="936"/>
      <c r="S876" s="936"/>
      <c r="T876" s="936"/>
      <c r="U876" s="936"/>
      <c r="V876" s="936"/>
      <c r="Y876" s="831"/>
    </row>
    <row r="877" spans="1:25" ht="15.75" x14ac:dyDescent="0.25">
      <c r="A877" s="2399"/>
      <c r="B877" s="1168"/>
      <c r="C877" s="1169"/>
      <c r="D877" s="1169"/>
      <c r="E877" s="1169"/>
      <c r="F877" s="1169"/>
      <c r="G877" s="1169"/>
      <c r="H877" s="1169"/>
      <c r="I877" s="1169"/>
      <c r="J877" s="1169"/>
      <c r="K877" s="1169"/>
      <c r="L877" s="1169"/>
      <c r="M877" s="1169"/>
      <c r="N877" s="1170"/>
      <c r="O877" s="831"/>
      <c r="P877" s="1380" t="s">
        <v>710</v>
      </c>
      <c r="Q877" s="994"/>
      <c r="R877" s="936"/>
      <c r="S877" s="936"/>
      <c r="T877" s="936"/>
      <c r="U877" s="936"/>
      <c r="V877" s="936"/>
      <c r="Y877" s="831"/>
    </row>
    <row r="878" spans="1:25" ht="15.75" x14ac:dyDescent="0.25">
      <c r="A878" s="2399"/>
      <c r="B878" s="2411" t="s">
        <v>28</v>
      </c>
      <c r="C878" s="2412"/>
      <c r="D878" s="2413"/>
      <c r="E878" s="2414" t="s">
        <v>28</v>
      </c>
      <c r="F878" s="2415"/>
      <c r="G878" s="2416"/>
      <c r="H878" s="1169"/>
      <c r="I878" s="2411" t="s">
        <v>347</v>
      </c>
      <c r="J878" s="2412"/>
      <c r="K878" s="2413"/>
      <c r="L878" s="2414" t="s">
        <v>347</v>
      </c>
      <c r="M878" s="2415"/>
      <c r="N878" s="2416"/>
      <c r="O878" s="831"/>
      <c r="P878" s="1380" t="s">
        <v>710</v>
      </c>
      <c r="R878" s="936"/>
      <c r="S878" s="936"/>
      <c r="T878" s="936"/>
      <c r="U878" s="936"/>
      <c r="V878" s="936"/>
      <c r="Y878" s="831"/>
    </row>
    <row r="879" spans="1:25" ht="15.75" x14ac:dyDescent="0.25">
      <c r="A879" s="2399"/>
      <c r="B879" s="2411"/>
      <c r="C879" s="2412"/>
      <c r="D879" s="2413"/>
      <c r="E879" s="2414"/>
      <c r="F879" s="2415"/>
      <c r="G879" s="2416"/>
      <c r="H879" s="1169"/>
      <c r="I879" s="2411"/>
      <c r="J879" s="2412"/>
      <c r="K879" s="2413"/>
      <c r="L879" s="2414"/>
      <c r="M879" s="2415"/>
      <c r="N879" s="2416"/>
      <c r="O879" s="831"/>
      <c r="P879" s="1380" t="s">
        <v>710</v>
      </c>
      <c r="R879" s="936"/>
      <c r="S879" s="936"/>
      <c r="T879" s="936"/>
      <c r="U879" s="936"/>
      <c r="V879" s="936"/>
      <c r="Y879" s="831"/>
    </row>
    <row r="880" spans="1:25" ht="15.75" x14ac:dyDescent="0.25">
      <c r="A880" s="2399"/>
      <c r="B880" s="1168"/>
      <c r="C880" s="1169"/>
      <c r="D880" s="1169"/>
      <c r="E880" s="1169"/>
      <c r="F880" s="1169"/>
      <c r="G880" s="1169"/>
      <c r="H880" s="1169"/>
      <c r="I880" s="1169"/>
      <c r="J880" s="1169"/>
      <c r="K880" s="1169"/>
      <c r="L880" s="1169"/>
      <c r="M880" s="1169"/>
      <c r="N880" s="1170"/>
      <c r="O880" s="831"/>
      <c r="P880" s="1380" t="s">
        <v>710</v>
      </c>
      <c r="R880" s="936"/>
      <c r="S880" s="936"/>
      <c r="T880" s="936"/>
      <c r="U880" s="936"/>
      <c r="V880" s="936"/>
      <c r="Y880" s="831"/>
    </row>
    <row r="881" spans="1:25" ht="15" customHeight="1" x14ac:dyDescent="0.25">
      <c r="A881" s="2399"/>
      <c r="B881" s="992" t="s">
        <v>108</v>
      </c>
      <c r="C881" s="2293" t="str">
        <f ca="1">CELL("nomfichier")</f>
        <v>C:\Users\Joël Leboucher\Desktop\UPRT a faire\EN CHANTIER\fait\PORTION\[ff-14.B-restauration-10.postits-portions.xlsx]Nota</v>
      </c>
      <c r="D881" s="2293"/>
      <c r="E881" s="2293"/>
      <c r="F881" s="2293"/>
      <c r="G881" s="2293"/>
      <c r="H881" s="2293"/>
      <c r="I881" s="2293"/>
      <c r="J881" s="2293"/>
      <c r="K881" s="2293"/>
      <c r="L881" s="2293"/>
      <c r="M881" s="2293"/>
      <c r="N881" s="2294"/>
      <c r="O881" s="936"/>
      <c r="P881" s="2361" t="s">
        <v>852</v>
      </c>
      <c r="Q881" s="2361"/>
      <c r="R881" s="936"/>
      <c r="S881" s="936"/>
      <c r="T881" s="936"/>
      <c r="U881" s="936"/>
      <c r="V881" s="936"/>
      <c r="Y881" s="831"/>
    </row>
    <row r="882" spans="1:25" ht="15" customHeight="1" x14ac:dyDescent="0.25">
      <c r="A882" s="2399"/>
      <c r="B882" s="1104" t="s">
        <v>110</v>
      </c>
      <c r="C882" s="2295" t="s">
        <v>371</v>
      </c>
      <c r="D882" s="2295"/>
      <c r="E882" s="2295"/>
      <c r="F882" s="2295"/>
      <c r="G882" s="2295"/>
      <c r="H882" s="2295"/>
      <c r="I882" s="2295"/>
      <c r="J882" s="2295"/>
      <c r="K882" s="2295"/>
      <c r="L882" s="2295"/>
      <c r="M882" s="2295"/>
      <c r="N882" s="2452"/>
      <c r="O882" s="936"/>
      <c r="P882" s="2361"/>
      <c r="Q882" s="2361"/>
      <c r="R882" s="936"/>
      <c r="S882" s="936"/>
      <c r="T882" s="936"/>
      <c r="U882" s="936"/>
      <c r="V882" s="936"/>
      <c r="Y882" s="831"/>
    </row>
    <row r="883" spans="1:25" ht="15.75" customHeight="1" thickBot="1" x14ac:dyDescent="0.3">
      <c r="A883" s="2399"/>
      <c r="B883" s="2366" t="s">
        <v>715</v>
      </c>
      <c r="C883" s="2453"/>
      <c r="D883" s="2453"/>
      <c r="E883" s="2453"/>
      <c r="F883" s="2453"/>
      <c r="G883" s="2453"/>
      <c r="H883" s="2453"/>
      <c r="I883" s="2453"/>
      <c r="J883" s="2453"/>
      <c r="K883" s="2453"/>
      <c r="L883" s="2453"/>
      <c r="M883" s="2453"/>
      <c r="N883" s="2368"/>
      <c r="O883" s="936"/>
      <c r="P883" s="2361"/>
      <c r="Q883" s="2361"/>
      <c r="R883" s="936"/>
      <c r="S883" s="936"/>
      <c r="T883" s="936"/>
      <c r="U883" s="936"/>
      <c r="V883" s="936"/>
      <c r="Y883" s="831"/>
    </row>
    <row r="884" spans="1:25" ht="15.75" customHeight="1" x14ac:dyDescent="0.25">
      <c r="A884" s="1721"/>
      <c r="B884" s="1722"/>
      <c r="C884" s="1722"/>
      <c r="D884" s="1722"/>
      <c r="E884" s="1722"/>
      <c r="F884" s="1722"/>
      <c r="G884" s="1722"/>
      <c r="H884" s="1722"/>
      <c r="I884" s="1722"/>
      <c r="J884" s="1722"/>
      <c r="K884" s="1722"/>
      <c r="L884" s="1722"/>
      <c r="M884" s="1722"/>
      <c r="N884" s="1722"/>
      <c r="O884" s="936"/>
      <c r="P884" s="936"/>
      <c r="Q884" s="936"/>
      <c r="R884" s="936"/>
      <c r="S884" s="936"/>
      <c r="T884" s="936"/>
      <c r="U884" s="936"/>
      <c r="V884" s="936"/>
      <c r="Y884" s="831"/>
    </row>
    <row r="885" spans="1:25" ht="15.75" customHeight="1" thickBot="1" x14ac:dyDescent="0.3">
      <c r="A885" s="1721"/>
      <c r="B885" s="1722"/>
      <c r="C885" s="1722"/>
      <c r="D885" s="1722"/>
      <c r="E885" s="1722"/>
      <c r="F885" s="1722"/>
      <c r="G885" s="1722"/>
      <c r="H885" s="1722"/>
      <c r="I885" s="1722"/>
      <c r="J885" s="1722"/>
      <c r="K885" s="1722"/>
      <c r="L885" s="1722"/>
      <c r="M885" s="1722"/>
      <c r="N885" s="1722"/>
      <c r="O885" s="936"/>
      <c r="P885" s="936"/>
      <c r="Q885" s="936"/>
      <c r="R885" s="936"/>
      <c r="S885" s="936"/>
      <c r="T885" s="936"/>
      <c r="U885" s="936"/>
      <c r="V885" s="936"/>
      <c r="Y885" s="831"/>
    </row>
    <row r="886" spans="1:25" ht="15.75" customHeight="1" x14ac:dyDescent="0.25">
      <c r="A886" s="2768"/>
      <c r="B886" s="2259" t="s">
        <v>853</v>
      </c>
      <c r="C886" s="2260"/>
      <c r="D886" s="2260"/>
      <c r="E886" s="2260"/>
      <c r="F886" s="2260"/>
      <c r="G886" s="2260"/>
      <c r="H886" s="2260"/>
      <c r="I886" s="2260"/>
      <c r="J886" s="2260"/>
      <c r="K886" s="2260"/>
      <c r="L886" s="2260"/>
      <c r="M886" s="2260"/>
      <c r="N886" s="2263">
        <f>N703</f>
        <v>20</v>
      </c>
      <c r="O886" s="936"/>
      <c r="P886" s="936"/>
      <c r="Q886" s="936"/>
      <c r="R886" s="936"/>
      <c r="S886" s="936"/>
      <c r="T886" s="936"/>
      <c r="U886" s="936"/>
      <c r="V886" s="936"/>
      <c r="Y886" s="831"/>
    </row>
    <row r="887" spans="1:25" ht="15.75" customHeight="1" x14ac:dyDescent="0.25">
      <c r="A887" s="2768"/>
      <c r="B887" s="2261"/>
      <c r="C887" s="2262"/>
      <c r="D887" s="2262"/>
      <c r="E887" s="2262"/>
      <c r="F887" s="2262"/>
      <c r="G887" s="2262"/>
      <c r="H887" s="2262"/>
      <c r="I887" s="2262"/>
      <c r="J887" s="2262"/>
      <c r="K887" s="2262"/>
      <c r="L887" s="2262"/>
      <c r="M887" s="2262"/>
      <c r="N887" s="2264"/>
      <c r="O887" s="936"/>
      <c r="P887" s="936"/>
      <c r="Q887" s="936"/>
      <c r="R887" s="936"/>
      <c r="S887" s="936"/>
      <c r="T887" s="936"/>
      <c r="U887" s="936"/>
      <c r="V887" s="936"/>
      <c r="Y887" s="831"/>
    </row>
    <row r="888" spans="1:25" ht="15.75" customHeight="1" x14ac:dyDescent="0.25">
      <c r="A888" s="2768"/>
      <c r="B888" s="2535" t="s">
        <v>36</v>
      </c>
      <c r="C888" s="2477" t="s">
        <v>781</v>
      </c>
      <c r="D888" s="2477"/>
      <c r="E888" s="2477"/>
      <c r="F888" s="2477"/>
      <c r="G888" s="2477"/>
      <c r="H888" s="2477"/>
      <c r="I888" s="2477"/>
      <c r="J888" s="2477"/>
      <c r="K888" s="2477"/>
      <c r="L888" s="2477"/>
      <c r="M888" s="2477"/>
      <c r="N888" s="2536"/>
      <c r="O888" s="936"/>
      <c r="P888" s="936"/>
      <c r="Q888" s="936"/>
      <c r="R888" s="936"/>
      <c r="S888" s="936"/>
      <c r="T888" s="936"/>
      <c r="U888" s="936"/>
      <c r="V888" s="936"/>
      <c r="Y888" s="831"/>
    </row>
    <row r="889" spans="1:25" ht="15.75" customHeight="1" x14ac:dyDescent="0.25">
      <c r="A889" s="2768"/>
      <c r="B889" s="2535"/>
      <c r="C889" s="2477"/>
      <c r="D889" s="2477"/>
      <c r="E889" s="2477"/>
      <c r="F889" s="2477"/>
      <c r="G889" s="2477"/>
      <c r="H889" s="2477"/>
      <c r="I889" s="2477"/>
      <c r="J889" s="2477"/>
      <c r="K889" s="2477"/>
      <c r="L889" s="2477"/>
      <c r="M889" s="2477"/>
      <c r="N889" s="2536"/>
      <c r="O889" s="936"/>
      <c r="P889" s="936"/>
      <c r="Q889" s="936"/>
      <c r="R889" s="936"/>
      <c r="S889" s="936"/>
      <c r="T889" s="936"/>
      <c r="U889" s="936"/>
      <c r="V889" s="936"/>
      <c r="Y889" s="831"/>
    </row>
    <row r="890" spans="1:25" ht="15.75" customHeight="1" x14ac:dyDescent="0.25">
      <c r="A890" s="2768"/>
      <c r="B890" s="2535"/>
      <c r="C890" s="2477"/>
      <c r="D890" s="2477"/>
      <c r="E890" s="2477"/>
      <c r="F890" s="2477"/>
      <c r="G890" s="2477"/>
      <c r="H890" s="2477"/>
      <c r="I890" s="2477"/>
      <c r="J890" s="2477"/>
      <c r="K890" s="2477"/>
      <c r="L890" s="2477"/>
      <c r="M890" s="2477"/>
      <c r="N890" s="2536"/>
      <c r="O890" s="936"/>
      <c r="P890" s="936"/>
      <c r="Q890" s="936"/>
      <c r="R890" s="936"/>
      <c r="S890" s="936"/>
      <c r="T890" s="936"/>
      <c r="U890" s="936"/>
      <c r="V890" s="936"/>
      <c r="Y890" s="831"/>
    </row>
    <row r="891" spans="1:25" ht="15.75" customHeight="1" x14ac:dyDescent="0.25">
      <c r="A891" s="2768"/>
      <c r="B891" s="2499" t="s">
        <v>39</v>
      </c>
      <c r="C891" s="2315" t="s">
        <v>208</v>
      </c>
      <c r="D891" s="2315"/>
      <c r="E891" s="2315"/>
      <c r="F891" s="2315"/>
      <c r="G891" s="2315"/>
      <c r="H891" s="2315"/>
      <c r="I891" s="2315"/>
      <c r="J891" s="2315"/>
      <c r="K891" s="2315"/>
      <c r="L891" s="2315"/>
      <c r="M891" s="2315"/>
      <c r="N891" s="2316"/>
      <c r="O891" s="936"/>
      <c r="P891" s="936"/>
      <c r="Q891" s="936"/>
      <c r="R891" s="936"/>
      <c r="S891" s="936"/>
      <c r="T891" s="936"/>
      <c r="U891" s="936"/>
      <c r="V891" s="936"/>
      <c r="Y891" s="831"/>
    </row>
    <row r="892" spans="1:25" ht="15.75" customHeight="1" x14ac:dyDescent="0.25">
      <c r="A892" s="2768"/>
      <c r="B892" s="2499"/>
      <c r="C892" s="2315"/>
      <c r="D892" s="2315"/>
      <c r="E892" s="2315"/>
      <c r="F892" s="2315"/>
      <c r="G892" s="2315"/>
      <c r="H892" s="2315"/>
      <c r="I892" s="2315"/>
      <c r="J892" s="2315"/>
      <c r="K892" s="2315"/>
      <c r="L892" s="2315"/>
      <c r="M892" s="2315"/>
      <c r="N892" s="2316"/>
      <c r="O892" s="936"/>
      <c r="P892" s="936"/>
      <c r="Q892" s="936"/>
      <c r="R892" s="936"/>
      <c r="S892" s="936"/>
      <c r="T892" s="936"/>
      <c r="U892" s="936"/>
      <c r="V892" s="936"/>
      <c r="Y892" s="831"/>
    </row>
    <row r="893" spans="1:25" ht="15.75" customHeight="1" x14ac:dyDescent="0.25">
      <c r="A893" s="2768"/>
      <c r="B893" s="2496" t="s">
        <v>103</v>
      </c>
      <c r="C893" s="2497" t="s">
        <v>372</v>
      </c>
      <c r="D893" s="2497"/>
      <c r="E893" s="2497"/>
      <c r="F893" s="2497"/>
      <c r="G893" s="2497"/>
      <c r="H893" s="2497"/>
      <c r="I893" s="2497"/>
      <c r="J893" s="2497"/>
      <c r="K893" s="2497"/>
      <c r="L893" s="2497"/>
      <c r="M893" s="2497"/>
      <c r="N893" s="2498"/>
      <c r="O893" s="936"/>
      <c r="P893" s="936"/>
      <c r="Q893" s="936"/>
      <c r="R893" s="936"/>
      <c r="S893" s="936"/>
      <c r="T893" s="936"/>
      <c r="U893" s="936"/>
      <c r="V893" s="936"/>
      <c r="Y893" s="831"/>
    </row>
    <row r="894" spans="1:25" ht="15.75" customHeight="1" x14ac:dyDescent="0.25">
      <c r="A894" s="2768"/>
      <c r="B894" s="2496"/>
      <c r="C894" s="2497"/>
      <c r="D894" s="2497"/>
      <c r="E894" s="2497"/>
      <c r="F894" s="2497"/>
      <c r="G894" s="2497"/>
      <c r="H894" s="2497"/>
      <c r="I894" s="2497"/>
      <c r="J894" s="2497"/>
      <c r="K894" s="2497"/>
      <c r="L894" s="2497"/>
      <c r="M894" s="2497"/>
      <c r="N894" s="2498"/>
      <c r="O894" s="936"/>
      <c r="P894" s="936"/>
      <c r="Q894" s="936"/>
      <c r="R894" s="936"/>
      <c r="S894" s="936"/>
      <c r="T894" s="936"/>
      <c r="U894" s="936"/>
      <c r="V894" s="936"/>
      <c r="Y894" s="831"/>
    </row>
    <row r="895" spans="1:25" ht="15.75" customHeight="1" x14ac:dyDescent="0.25">
      <c r="A895" s="2768"/>
      <c r="B895" s="2499" t="s">
        <v>21</v>
      </c>
      <c r="C895" s="2315" t="s">
        <v>373</v>
      </c>
      <c r="D895" s="2315"/>
      <c r="E895" s="2315"/>
      <c r="F895" s="2315"/>
      <c r="G895" s="2315"/>
      <c r="H895" s="2315"/>
      <c r="I895" s="2315"/>
      <c r="J895" s="2315"/>
      <c r="K895" s="2315"/>
      <c r="L895" s="2315"/>
      <c r="M895" s="2315"/>
      <c r="N895" s="2316"/>
      <c r="O895" s="936"/>
      <c r="P895" s="936"/>
      <c r="Q895" s="936"/>
      <c r="R895" s="936"/>
      <c r="S895" s="936"/>
      <c r="T895" s="936"/>
      <c r="U895" s="936"/>
      <c r="V895" s="936"/>
      <c r="Y895" s="831"/>
    </row>
    <row r="896" spans="1:25" ht="15.75" customHeight="1" x14ac:dyDescent="0.25">
      <c r="A896" s="2768"/>
      <c r="B896" s="2499"/>
      <c r="C896" s="2315"/>
      <c r="D896" s="2315"/>
      <c r="E896" s="2315"/>
      <c r="F896" s="2315"/>
      <c r="G896" s="2315"/>
      <c r="H896" s="2315"/>
      <c r="I896" s="2315"/>
      <c r="J896" s="2315"/>
      <c r="K896" s="2315"/>
      <c r="L896" s="2315"/>
      <c r="M896" s="2315"/>
      <c r="N896" s="2316"/>
      <c r="O896" s="936"/>
      <c r="P896" s="936"/>
      <c r="Q896" s="936"/>
      <c r="R896" s="936"/>
      <c r="S896" s="936"/>
      <c r="T896" s="936"/>
      <c r="U896" s="936"/>
      <c r="V896" s="936"/>
      <c r="Y896" s="831"/>
    </row>
    <row r="897" spans="1:25" ht="15.75" customHeight="1" x14ac:dyDescent="0.3">
      <c r="A897" s="2768"/>
      <c r="B897" s="1566"/>
      <c r="C897" s="2315"/>
      <c r="D897" s="2315"/>
      <c r="E897" s="2315"/>
      <c r="F897" s="2315"/>
      <c r="G897" s="2315"/>
      <c r="H897" s="2315"/>
      <c r="I897" s="2315"/>
      <c r="J897" s="2315"/>
      <c r="K897" s="2315"/>
      <c r="L897" s="2315"/>
      <c r="M897" s="2315"/>
      <c r="N897" s="2316"/>
      <c r="O897" s="936"/>
      <c r="P897" s="936"/>
      <c r="Q897" s="936"/>
      <c r="R897" s="936"/>
      <c r="S897" s="936"/>
      <c r="T897" s="936"/>
      <c r="U897" s="936"/>
      <c r="V897" s="936"/>
      <c r="Y897" s="831"/>
    </row>
    <row r="898" spans="1:25" ht="15.75" customHeight="1" x14ac:dyDescent="0.3">
      <c r="A898" s="2768"/>
      <c r="B898" s="1567"/>
      <c r="C898" s="991"/>
      <c r="D898" s="991"/>
      <c r="E898" s="991"/>
      <c r="F898" s="991"/>
      <c r="G898" s="991"/>
      <c r="H898" s="991"/>
      <c r="I898" s="991"/>
      <c r="J898" s="991"/>
      <c r="K898" s="991"/>
      <c r="L898" s="991"/>
      <c r="M898" s="991"/>
      <c r="N898" s="1371"/>
      <c r="O898" s="936"/>
      <c r="P898" s="936"/>
      <c r="Q898" s="936"/>
      <c r="R898" s="936"/>
      <c r="S898" s="936"/>
      <c r="T898" s="936"/>
      <c r="U898" s="936"/>
      <c r="V898" s="936"/>
      <c r="Y898" s="831"/>
    </row>
    <row r="899" spans="1:25" ht="15.75" customHeight="1" x14ac:dyDescent="0.25">
      <c r="A899" s="2768"/>
      <c r="B899" s="1568" t="s">
        <v>22</v>
      </c>
      <c r="C899" s="1522" t="s">
        <v>782</v>
      </c>
      <c r="D899" s="991"/>
      <c r="E899" s="991"/>
      <c r="F899" s="991"/>
      <c r="G899" s="991"/>
      <c r="H899" s="991"/>
      <c r="I899" s="991"/>
      <c r="J899" s="991"/>
      <c r="K899" s="991"/>
      <c r="L899" s="991"/>
      <c r="M899" s="991"/>
      <c r="N899" s="1371"/>
      <c r="O899" s="936"/>
      <c r="P899" s="936"/>
      <c r="Q899" s="936"/>
      <c r="R899" s="936"/>
      <c r="S899" s="936"/>
      <c r="T899" s="936"/>
      <c r="U899" s="936"/>
      <c r="V899" s="936"/>
      <c r="Y899" s="831"/>
    </row>
    <row r="900" spans="1:25" ht="15.75" customHeight="1" x14ac:dyDescent="0.3">
      <c r="A900" s="2768"/>
      <c r="B900" s="1567"/>
      <c r="C900" s="991"/>
      <c r="D900" s="991"/>
      <c r="E900" s="991"/>
      <c r="F900" s="991"/>
      <c r="G900" s="991"/>
      <c r="H900" s="991"/>
      <c r="I900" s="991"/>
      <c r="J900" s="991"/>
      <c r="K900" s="991"/>
      <c r="L900" s="991"/>
      <c r="M900" s="991"/>
      <c r="N900" s="1371"/>
      <c r="O900" s="936"/>
      <c r="P900" s="936"/>
      <c r="Q900" s="936"/>
      <c r="R900" s="936"/>
      <c r="S900" s="936"/>
      <c r="T900" s="936"/>
      <c r="U900" s="936"/>
      <c r="V900" s="936"/>
      <c r="Y900" s="831"/>
    </row>
    <row r="901" spans="1:25" ht="15.75" customHeight="1" x14ac:dyDescent="0.25">
      <c r="A901" s="2768"/>
      <c r="B901" s="1569" t="s">
        <v>24</v>
      </c>
      <c r="C901" s="1523" t="s">
        <v>330</v>
      </c>
      <c r="D901" s="991"/>
      <c r="E901" s="991"/>
      <c r="F901" s="991"/>
      <c r="G901" s="991"/>
      <c r="H901" s="991"/>
      <c r="I901" s="991"/>
      <c r="J901" s="991"/>
      <c r="K901" s="991"/>
      <c r="L901" s="991"/>
      <c r="M901" s="991"/>
      <c r="N901" s="1371"/>
      <c r="O901" s="936"/>
      <c r="P901" s="936"/>
      <c r="Q901" s="936"/>
      <c r="R901" s="936"/>
      <c r="S901" s="936"/>
      <c r="T901" s="936"/>
      <c r="U901" s="936"/>
      <c r="V901" s="936"/>
      <c r="Y901" s="831"/>
    </row>
    <row r="902" spans="1:25" ht="15.75" customHeight="1" x14ac:dyDescent="0.25">
      <c r="A902" s="2768"/>
      <c r="B902" s="1121"/>
      <c r="C902" s="991"/>
      <c r="D902" s="991"/>
      <c r="E902" s="991"/>
      <c r="F902" s="991"/>
      <c r="G902" s="991"/>
      <c r="H902" s="991"/>
      <c r="I902" s="991"/>
      <c r="J902" s="991"/>
      <c r="K902" s="991"/>
      <c r="L902" s="991"/>
      <c r="M902" s="991"/>
      <c r="N902" s="1371"/>
      <c r="O902" s="936"/>
      <c r="P902" s="936"/>
      <c r="Q902" s="936"/>
      <c r="R902" s="936"/>
      <c r="S902" s="936"/>
      <c r="T902" s="936"/>
      <c r="U902" s="936"/>
      <c r="V902" s="936"/>
      <c r="Y902" s="831"/>
    </row>
    <row r="903" spans="1:25" ht="15.75" customHeight="1" x14ac:dyDescent="0.25">
      <c r="A903" s="2768"/>
      <c r="B903" s="1121"/>
      <c r="C903" s="991"/>
      <c r="D903" s="991"/>
      <c r="E903" s="991"/>
      <c r="F903" s="991"/>
      <c r="G903" s="991"/>
      <c r="H903" s="991"/>
      <c r="I903" s="991"/>
      <c r="J903" s="991"/>
      <c r="K903" s="991"/>
      <c r="L903" s="991"/>
      <c r="M903" s="991"/>
      <c r="N903" s="1371"/>
      <c r="O903" s="936"/>
      <c r="P903" s="936"/>
      <c r="Q903" s="936"/>
      <c r="R903" s="936"/>
      <c r="S903" s="936"/>
      <c r="T903" s="936"/>
      <c r="U903" s="936"/>
      <c r="V903" s="936"/>
      <c r="Y903" s="831"/>
    </row>
    <row r="904" spans="1:25" ht="15.75" customHeight="1" x14ac:dyDescent="0.25">
      <c r="A904" s="2768"/>
      <c r="B904" s="1570"/>
      <c r="C904" s="1562" t="s">
        <v>808</v>
      </c>
      <c r="D904" s="1562"/>
      <c r="E904" s="840"/>
      <c r="F904" s="840"/>
      <c r="G904" s="840"/>
      <c r="H904" s="840"/>
      <c r="I904" s="840"/>
      <c r="J904" s="840"/>
      <c r="K904" s="840"/>
      <c r="L904" s="991"/>
      <c r="M904" s="991"/>
      <c r="N904" s="1371"/>
      <c r="O904" s="936"/>
      <c r="P904" s="936"/>
      <c r="Q904" s="936"/>
      <c r="R904" s="936"/>
      <c r="S904" s="936"/>
      <c r="T904" s="936"/>
      <c r="U904" s="936"/>
      <c r="V904" s="936"/>
      <c r="Y904" s="831"/>
    </row>
    <row r="905" spans="1:25" ht="15.75" customHeight="1" x14ac:dyDescent="0.3">
      <c r="A905" s="2768"/>
      <c r="B905" s="1121"/>
      <c r="C905" s="1564"/>
      <c r="D905" s="1563"/>
      <c r="E905" s="991"/>
      <c r="F905" s="1563"/>
      <c r="G905" s="1565" t="s">
        <v>809</v>
      </c>
      <c r="H905" s="991"/>
      <c r="I905" s="991"/>
      <c r="J905" s="1563" t="s">
        <v>555</v>
      </c>
      <c r="K905" s="991"/>
      <c r="L905" s="991"/>
      <c r="M905" s="991"/>
      <c r="N905" s="1371"/>
      <c r="O905" s="936"/>
      <c r="P905" s="936"/>
      <c r="Q905" s="936"/>
      <c r="R905" s="936"/>
      <c r="S905" s="936"/>
      <c r="T905" s="936"/>
      <c r="U905" s="936"/>
      <c r="V905" s="936"/>
      <c r="Y905" s="831"/>
    </row>
    <row r="906" spans="1:25" ht="15.75" customHeight="1" x14ac:dyDescent="0.25">
      <c r="A906" s="2768"/>
      <c r="B906" s="1121"/>
      <c r="C906" s="1441" t="s">
        <v>400</v>
      </c>
      <c r="D906" s="1563" t="s">
        <v>400</v>
      </c>
      <c r="E906" s="1441" t="s">
        <v>152</v>
      </c>
      <c r="F906" s="1563" t="s">
        <v>152</v>
      </c>
      <c r="G906" s="1441" t="s">
        <v>397</v>
      </c>
      <c r="H906" s="1563" t="s">
        <v>397</v>
      </c>
      <c r="I906" s="1441" t="s">
        <v>399</v>
      </c>
      <c r="J906" s="1563" t="s">
        <v>399</v>
      </c>
      <c r="K906" s="991"/>
      <c r="L906" s="991"/>
      <c r="M906" s="991"/>
      <c r="N906" s="1371"/>
      <c r="O906" s="936"/>
      <c r="P906" s="936"/>
      <c r="Q906" s="936"/>
      <c r="R906" s="936"/>
      <c r="S906" s="936"/>
      <c r="T906" s="936"/>
      <c r="U906" s="936"/>
      <c r="V906" s="936"/>
      <c r="Y906" s="831"/>
    </row>
    <row r="907" spans="1:25" ht="15.75" customHeight="1" x14ac:dyDescent="0.25">
      <c r="A907" s="2768"/>
      <c r="B907" s="1121"/>
      <c r="C907" s="991"/>
      <c r="D907" s="991"/>
      <c r="E907" s="991"/>
      <c r="F907" s="991"/>
      <c r="G907" s="991"/>
      <c r="H907" s="991"/>
      <c r="I907" s="991"/>
      <c r="J907" s="991"/>
      <c r="K907" s="991"/>
      <c r="L907" s="991"/>
      <c r="M907" s="991"/>
      <c r="N907" s="1371"/>
      <c r="O907" s="936"/>
      <c r="P907" s="936"/>
      <c r="Q907" s="936"/>
      <c r="R907" s="936"/>
      <c r="S907" s="936"/>
      <c r="T907" s="936"/>
      <c r="U907" s="936"/>
      <c r="V907" s="936"/>
      <c r="Y907" s="831"/>
    </row>
    <row r="908" spans="1:25" ht="15.75" customHeight="1" x14ac:dyDescent="0.25">
      <c r="A908" s="2768"/>
      <c r="B908" s="2500" t="s">
        <v>780</v>
      </c>
      <c r="C908" s="2501"/>
      <c r="D908" s="2501"/>
      <c r="E908" s="2501"/>
      <c r="F908" s="2501"/>
      <c r="G908" s="2501"/>
      <c r="H908" s="2501"/>
      <c r="I908" s="2501"/>
      <c r="J908" s="2501"/>
      <c r="K908" s="2501"/>
      <c r="L908" s="2501"/>
      <c r="M908" s="2501"/>
      <c r="N908" s="2502"/>
      <c r="O908" s="936"/>
      <c r="P908" s="936"/>
      <c r="Q908" s="936"/>
      <c r="R908" s="936"/>
      <c r="S908" s="936"/>
      <c r="T908" s="936"/>
      <c r="U908" s="936"/>
      <c r="V908" s="936"/>
      <c r="Y908" s="831"/>
    </row>
    <row r="909" spans="1:25" ht="15.75" customHeight="1" x14ac:dyDescent="0.25">
      <c r="A909" s="2768"/>
      <c r="B909" s="2503"/>
      <c r="C909" s="2504"/>
      <c r="D909" s="2504"/>
      <c r="E909" s="2504"/>
      <c r="F909" s="2504"/>
      <c r="G909" s="2504"/>
      <c r="H909" s="2504"/>
      <c r="I909" s="2504"/>
      <c r="J909" s="2504"/>
      <c r="K909" s="2504"/>
      <c r="L909" s="2504"/>
      <c r="M909" s="2504"/>
      <c r="N909" s="2505"/>
      <c r="O909" s="936"/>
      <c r="P909" s="936"/>
      <c r="Q909" s="936"/>
      <c r="R909" s="936"/>
      <c r="S909" s="936"/>
      <c r="T909" s="936"/>
      <c r="U909" s="936"/>
      <c r="V909" s="936"/>
      <c r="Y909" s="831"/>
    </row>
    <row r="910" spans="1:25" ht="15.75" customHeight="1" x14ac:dyDescent="0.25">
      <c r="A910" s="2768"/>
      <c r="B910" s="2503"/>
      <c r="C910" s="2504"/>
      <c r="D910" s="2504"/>
      <c r="E910" s="2504"/>
      <c r="F910" s="2504"/>
      <c r="G910" s="2504"/>
      <c r="H910" s="2504"/>
      <c r="I910" s="2504"/>
      <c r="J910" s="2504"/>
      <c r="K910" s="2504"/>
      <c r="L910" s="2504"/>
      <c r="M910" s="2504"/>
      <c r="N910" s="2505"/>
      <c r="O910" s="936"/>
      <c r="P910" s="936"/>
      <c r="Q910" s="936"/>
      <c r="R910" s="936"/>
      <c r="S910" s="936"/>
      <c r="T910" s="936"/>
      <c r="U910" s="936"/>
      <c r="V910" s="936"/>
      <c r="Y910" s="831"/>
    </row>
    <row r="911" spans="1:25" ht="15.75" customHeight="1" x14ac:dyDescent="0.25">
      <c r="A911" s="2768"/>
      <c r="B911" s="2503"/>
      <c r="C911" s="2504"/>
      <c r="D911" s="2504"/>
      <c r="E911" s="2504"/>
      <c r="F911" s="2504"/>
      <c r="G911" s="2504"/>
      <c r="H911" s="2504"/>
      <c r="I911" s="2504"/>
      <c r="J911" s="2504"/>
      <c r="K911" s="2504"/>
      <c r="L911" s="2504"/>
      <c r="M911" s="2504"/>
      <c r="N911" s="2505"/>
      <c r="O911" s="936"/>
      <c r="P911" s="936"/>
      <c r="Q911" s="936"/>
      <c r="R911" s="936"/>
      <c r="S911" s="936"/>
      <c r="T911" s="936"/>
      <c r="U911" s="936"/>
      <c r="V911" s="936"/>
      <c r="Y911" s="831"/>
    </row>
    <row r="912" spans="1:25" ht="15.75" customHeight="1" thickBot="1" x14ac:dyDescent="0.3">
      <c r="A912" s="2768"/>
      <c r="B912" s="2506"/>
      <c r="C912" s="2507"/>
      <c r="D912" s="2507"/>
      <c r="E912" s="2507"/>
      <c r="F912" s="2507"/>
      <c r="G912" s="2507"/>
      <c r="H912" s="2507"/>
      <c r="I912" s="2507"/>
      <c r="J912" s="2507"/>
      <c r="K912" s="2507"/>
      <c r="L912" s="2507"/>
      <c r="M912" s="2507"/>
      <c r="N912" s="2508"/>
      <c r="O912" s="936"/>
      <c r="P912" s="936"/>
      <c r="Q912" s="936"/>
      <c r="R912" s="936"/>
      <c r="S912" s="936"/>
      <c r="T912" s="936"/>
      <c r="U912" s="936"/>
      <c r="V912" s="936"/>
      <c r="Y912" s="831"/>
    </row>
    <row r="913" spans="1:25" x14ac:dyDescent="0.25">
      <c r="A913" s="834"/>
      <c r="B913" s="834"/>
      <c r="C913" s="834"/>
      <c r="D913" s="834"/>
      <c r="E913" s="834"/>
      <c r="F913" s="834"/>
      <c r="G913" s="834"/>
      <c r="H913" s="834"/>
      <c r="I913" s="834"/>
      <c r="J913" s="834"/>
      <c r="K913" s="834"/>
      <c r="L913" s="834"/>
      <c r="M913" s="834"/>
      <c r="N913" s="834"/>
      <c r="O913" s="722"/>
      <c r="P913" s="722"/>
      <c r="Q913" s="722"/>
      <c r="R913" s="722"/>
      <c r="S913" s="722"/>
      <c r="T913" s="722"/>
      <c r="U913" s="722"/>
      <c r="V913" s="722"/>
      <c r="Y913" s="831"/>
    </row>
    <row r="914" spans="1:25" x14ac:dyDescent="0.25">
      <c r="A914" s="834"/>
      <c r="B914" s="834"/>
      <c r="C914" s="834"/>
      <c r="D914" s="834"/>
      <c r="E914" s="834"/>
      <c r="F914" s="834"/>
      <c r="G914" s="834"/>
      <c r="H914" s="834"/>
      <c r="I914" s="834"/>
      <c r="J914" s="834"/>
      <c r="K914" s="834"/>
      <c r="L914" s="834"/>
      <c r="M914" s="834"/>
      <c r="N914" s="834"/>
      <c r="O914" s="900"/>
      <c r="P914" s="936"/>
      <c r="Q914" s="936"/>
      <c r="R914" s="936"/>
      <c r="S914" s="936"/>
      <c r="T914" s="936"/>
      <c r="U914" s="936"/>
      <c r="V914" s="936"/>
      <c r="Y914" s="831"/>
    </row>
    <row r="915" spans="1:25" x14ac:dyDescent="0.25">
      <c r="A915" s="834"/>
      <c r="B915" s="834"/>
      <c r="C915" s="834"/>
      <c r="D915" s="834"/>
      <c r="E915" s="834"/>
      <c r="F915" s="834"/>
      <c r="G915" s="834"/>
      <c r="H915" s="834"/>
      <c r="I915" s="834"/>
      <c r="J915" s="834"/>
      <c r="K915" s="834"/>
      <c r="L915" s="834"/>
      <c r="M915" s="834"/>
      <c r="N915" s="834"/>
      <c r="O915" s="900"/>
      <c r="P915" s="722"/>
      <c r="Q915" s="722"/>
      <c r="R915" s="722"/>
      <c r="S915" s="722"/>
      <c r="T915" s="722"/>
      <c r="U915" s="722"/>
      <c r="V915" s="722"/>
      <c r="Y915" s="831"/>
    </row>
    <row r="916" spans="1:25" x14ac:dyDescent="0.25">
      <c r="A916" s="902"/>
      <c r="B916" s="902"/>
      <c r="C916" s="902"/>
      <c r="D916" s="902"/>
      <c r="E916" s="902"/>
      <c r="F916" s="902"/>
      <c r="G916" s="902"/>
      <c r="H916" s="902"/>
      <c r="I916" s="902"/>
      <c r="J916" s="902"/>
      <c r="K916" s="902"/>
      <c r="L916" s="902"/>
      <c r="M916" s="902"/>
      <c r="N916" s="902"/>
      <c r="O916" s="902"/>
      <c r="P916" s="902"/>
      <c r="Q916" s="902"/>
      <c r="R916" s="902"/>
      <c r="S916" s="902"/>
      <c r="T916" s="902"/>
      <c r="U916" s="902"/>
      <c r="V916" s="902"/>
      <c r="Y916" s="831"/>
    </row>
    <row r="917" spans="1:25" x14ac:dyDescent="0.25">
      <c r="A917" s="902"/>
      <c r="B917" s="902"/>
      <c r="C917" s="902"/>
      <c r="D917" s="902"/>
      <c r="E917" s="902"/>
      <c r="F917" s="902"/>
      <c r="G917" s="902"/>
      <c r="H917" s="902"/>
      <c r="I917" s="902"/>
      <c r="J917" s="902"/>
      <c r="K917" s="902"/>
      <c r="L917" s="902"/>
      <c r="M917" s="902"/>
      <c r="N917" s="902"/>
      <c r="O917" s="902"/>
      <c r="P917" s="902"/>
      <c r="Q917" s="902"/>
      <c r="R917" s="902"/>
      <c r="S917" s="902"/>
      <c r="T917" s="902"/>
      <c r="U917" s="902"/>
      <c r="V917" s="902"/>
      <c r="Y917" s="831"/>
    </row>
    <row r="918" spans="1:25" x14ac:dyDescent="0.25">
      <c r="A918" s="834"/>
      <c r="B918" s="834"/>
      <c r="C918" s="834"/>
      <c r="D918" s="834"/>
      <c r="E918" s="834"/>
      <c r="F918" s="834"/>
      <c r="G918" s="834"/>
      <c r="H918" s="834"/>
      <c r="I918" s="834"/>
      <c r="J918" s="834"/>
      <c r="K918" s="834"/>
      <c r="L918" s="834"/>
      <c r="M918" s="834"/>
      <c r="N918" s="834"/>
      <c r="O918" s="900"/>
      <c r="P918" s="831"/>
      <c r="Q918" s="722"/>
      <c r="R918" s="722"/>
      <c r="S918" s="722"/>
      <c r="T918" s="722"/>
      <c r="U918" s="722"/>
      <c r="V918" s="722"/>
      <c r="Y918" s="831"/>
    </row>
    <row r="919" spans="1:25" ht="15" customHeight="1" x14ac:dyDescent="0.25">
      <c r="A919" s="1112"/>
      <c r="B919" s="1112"/>
      <c r="C919" s="1112"/>
      <c r="D919" s="1112"/>
      <c r="E919" s="1112"/>
      <c r="F919" s="1112"/>
      <c r="G919" s="1112"/>
      <c r="H919" s="1112"/>
      <c r="I919" s="1112"/>
      <c r="J919" s="1112"/>
      <c r="K919" s="1112"/>
      <c r="L919" s="1112"/>
      <c r="M919" s="1112"/>
      <c r="N919" s="1113" t="s">
        <v>19</v>
      </c>
      <c r="P919" s="1109" t="s">
        <v>19</v>
      </c>
      <c r="Q919" s="833" t="s">
        <v>95</v>
      </c>
      <c r="R919" s="936"/>
      <c r="S919" s="936"/>
      <c r="T919" s="936"/>
      <c r="U919" s="936"/>
      <c r="V919" s="936"/>
      <c r="Y919" s="831"/>
    </row>
    <row r="920" spans="1:25" ht="26.25" x14ac:dyDescent="0.4">
      <c r="A920" s="1112"/>
      <c r="B920" s="2482" t="s">
        <v>839</v>
      </c>
      <c r="C920" s="2482"/>
      <c r="D920" s="2482"/>
      <c r="E920" s="2482"/>
      <c r="F920" s="2482"/>
      <c r="G920" s="2482"/>
      <c r="H920" s="2482"/>
      <c r="I920" s="2482"/>
      <c r="J920" s="2482"/>
      <c r="K920" s="2482"/>
      <c r="L920" s="2482"/>
      <c r="M920" s="2482"/>
      <c r="N920" s="2483">
        <v>21</v>
      </c>
      <c r="P920" s="2480">
        <f>N920</f>
        <v>21</v>
      </c>
      <c r="Q920" s="833" t="s">
        <v>95</v>
      </c>
      <c r="R920" s="936"/>
      <c r="S920" s="936"/>
      <c r="T920" s="936"/>
      <c r="U920" s="936"/>
      <c r="V920" s="936"/>
      <c r="Y920" s="831"/>
    </row>
    <row r="921" spans="1:25" ht="42.75" customHeight="1" x14ac:dyDescent="0.25">
      <c r="A921" s="1114"/>
      <c r="B921" s="1744" t="s">
        <v>847</v>
      </c>
      <c r="C921" s="1745"/>
      <c r="D921" s="1745"/>
      <c r="E921" s="1745">
        <f>ROW(B1216)</f>
        <v>1216</v>
      </c>
      <c r="F921" s="1114"/>
      <c r="G921" s="1114"/>
      <c r="H921" s="1114"/>
      <c r="I921" s="1114"/>
      <c r="J921" s="1114"/>
      <c r="K921" s="1114"/>
      <c r="L921" s="1114"/>
      <c r="M921" s="1114"/>
      <c r="N921" s="2483"/>
      <c r="P921" s="2480"/>
      <c r="Q921" s="833" t="s">
        <v>95</v>
      </c>
      <c r="R921" s="936"/>
      <c r="S921" s="936"/>
      <c r="T921" s="936"/>
      <c r="U921" s="936"/>
      <c r="V921" s="936"/>
      <c r="Y921" s="831"/>
    </row>
    <row r="922" spans="1:25" x14ac:dyDescent="0.25">
      <c r="B922" s="846"/>
      <c r="C922" s="846"/>
      <c r="D922" s="846"/>
      <c r="E922" s="846"/>
      <c r="F922" s="846"/>
      <c r="G922" s="846"/>
      <c r="H922" s="846"/>
      <c r="I922" s="846"/>
      <c r="J922" s="846"/>
      <c r="K922" s="846"/>
      <c r="L922" s="846"/>
      <c r="M922" s="824">
        <f>ROW()</f>
        <v>922</v>
      </c>
      <c r="N922" s="846"/>
      <c r="O922" s="936"/>
      <c r="P922" s="936"/>
      <c r="Q922" s="936"/>
      <c r="R922" s="936"/>
      <c r="S922" s="936"/>
      <c r="T922" s="936"/>
      <c r="U922" s="936"/>
      <c r="V922" s="936"/>
      <c r="Y922" s="831"/>
    </row>
    <row r="923" spans="1:25" ht="15.75" x14ac:dyDescent="0.25">
      <c r="B923" s="1195" t="s">
        <v>32</v>
      </c>
      <c r="C923" s="936"/>
      <c r="D923" s="846"/>
      <c r="E923" s="846"/>
      <c r="F923" s="846"/>
      <c r="G923" s="846"/>
      <c r="H923" s="846"/>
      <c r="I923" s="2481" t="s">
        <v>45</v>
      </c>
      <c r="J923" s="2481"/>
      <c r="K923" s="2481"/>
      <c r="L923" s="2481"/>
      <c r="M923" s="2481"/>
      <c r="N923" s="2481"/>
      <c r="O923" s="936"/>
      <c r="P923" s="936"/>
      <c r="Q923" s="936"/>
      <c r="R923" s="936"/>
      <c r="S923" s="936"/>
      <c r="T923" s="936"/>
      <c r="U923" s="936"/>
      <c r="V923" s="936"/>
      <c r="Y923" s="831"/>
    </row>
    <row r="924" spans="1:25" x14ac:dyDescent="0.25">
      <c r="B924" s="936"/>
      <c r="C924" s="936"/>
      <c r="D924" s="846"/>
      <c r="E924" s="846"/>
      <c r="F924" s="846"/>
      <c r="G924" s="846"/>
      <c r="H924" s="846"/>
      <c r="I924" s="2481"/>
      <c r="J924" s="2481"/>
      <c r="K924" s="2481"/>
      <c r="L924" s="2481"/>
      <c r="M924" s="2481"/>
      <c r="N924" s="2481"/>
      <c r="O924" s="936"/>
      <c r="P924" s="2492" t="s">
        <v>846</v>
      </c>
      <c r="Q924" s="936"/>
      <c r="R924" s="936"/>
      <c r="S924" s="936"/>
      <c r="T924" s="936"/>
      <c r="U924" s="936"/>
      <c r="V924" s="936"/>
      <c r="Y924" s="831"/>
    </row>
    <row r="925" spans="1:25" ht="15.75" x14ac:dyDescent="0.25">
      <c r="B925" s="936"/>
      <c r="C925" s="1045" t="s">
        <v>46</v>
      </c>
      <c r="D925" s="846"/>
      <c r="E925" s="846"/>
      <c r="F925" s="846"/>
      <c r="G925" s="846"/>
      <c r="H925" s="846"/>
      <c r="I925" s="846"/>
      <c r="J925" s="846"/>
      <c r="K925" s="846"/>
      <c r="L925" s="846"/>
      <c r="M925" s="846"/>
      <c r="N925" s="846"/>
      <c r="O925" s="936"/>
      <c r="P925" s="2493"/>
      <c r="Q925" s="936"/>
      <c r="R925" s="936"/>
      <c r="S925" s="936"/>
      <c r="T925" s="936"/>
      <c r="U925" s="936"/>
      <c r="V925" s="936"/>
      <c r="Y925" s="831"/>
    </row>
    <row r="926" spans="1:25" ht="18.75" customHeight="1" x14ac:dyDescent="0.25">
      <c r="B926" s="936"/>
      <c r="C926" s="1045" t="s">
        <v>47</v>
      </c>
      <c r="D926" s="846"/>
      <c r="E926" s="846"/>
      <c r="F926" s="846"/>
      <c r="G926" s="846"/>
      <c r="H926" s="846"/>
      <c r="I926" s="846"/>
      <c r="J926" s="846"/>
      <c r="K926" s="846"/>
      <c r="L926" s="846"/>
      <c r="M926" s="846"/>
      <c r="N926" s="846"/>
      <c r="O926" s="936"/>
      <c r="P926" s="2258" t="s">
        <v>862</v>
      </c>
      <c r="Q926" s="936"/>
      <c r="R926" s="936"/>
      <c r="S926" s="936"/>
      <c r="T926" s="936"/>
      <c r="U926" s="936"/>
      <c r="V926" s="936"/>
      <c r="Y926" s="831"/>
    </row>
    <row r="927" spans="1:25" ht="18.75" customHeight="1" x14ac:dyDescent="0.25">
      <c r="B927" s="846"/>
      <c r="C927" s="846"/>
      <c r="D927" s="846"/>
      <c r="E927" s="846"/>
      <c r="F927" s="846"/>
      <c r="G927" s="846"/>
      <c r="H927" s="846"/>
      <c r="I927" s="846"/>
      <c r="J927" s="846"/>
      <c r="K927" s="846"/>
      <c r="L927" s="846"/>
      <c r="M927" s="846"/>
      <c r="N927" s="846"/>
      <c r="O927" s="936"/>
      <c r="P927" s="2258"/>
      <c r="Q927" s="936"/>
      <c r="R927" s="936"/>
      <c r="S927" s="936"/>
      <c r="T927" s="936"/>
      <c r="U927" s="936"/>
      <c r="V927" s="936"/>
      <c r="Y927" s="831"/>
    </row>
    <row r="928" spans="1:25" ht="18.75" x14ac:dyDescent="0.25">
      <c r="B928" s="949"/>
      <c r="C928" s="2318" t="s">
        <v>48</v>
      </c>
      <c r="D928" s="2318"/>
      <c r="E928" s="2318"/>
      <c r="F928" s="2318"/>
      <c r="G928" s="2318"/>
      <c r="H928" s="2318"/>
      <c r="I928" s="2318"/>
      <c r="J928" s="2318"/>
      <c r="K928" s="2318"/>
      <c r="L928" s="2318"/>
      <c r="M928" s="2318"/>
      <c r="N928" s="2318"/>
      <c r="O928" s="936"/>
      <c r="P928" s="2273" t="s">
        <v>863</v>
      </c>
      <c r="Q928" s="936"/>
      <c r="R928" s="936"/>
      <c r="S928" s="936"/>
      <c r="T928" s="936"/>
      <c r="U928" s="936"/>
      <c r="V928" s="936"/>
      <c r="Y928" s="831"/>
    </row>
    <row r="929" spans="1:44" ht="18.75" x14ac:dyDescent="0.25">
      <c r="B929" s="949"/>
      <c r="C929" s="2317"/>
      <c r="D929" s="2317"/>
      <c r="E929" s="2317"/>
      <c r="F929" s="2317"/>
      <c r="G929" s="2317"/>
      <c r="H929" s="2317"/>
      <c r="I929" s="2317"/>
      <c r="J929" s="2317"/>
      <c r="K929" s="2317"/>
      <c r="L929" s="2317"/>
      <c r="M929" s="2317"/>
      <c r="N929" s="2317"/>
      <c r="O929" s="936"/>
      <c r="P929" s="2273"/>
      <c r="Q929" s="936"/>
      <c r="R929" s="936"/>
      <c r="S929" s="936"/>
      <c r="T929" s="936"/>
      <c r="U929" s="936"/>
      <c r="V929" s="936"/>
      <c r="Y929" s="831"/>
    </row>
    <row r="930" spans="1:44" ht="18.75" x14ac:dyDescent="0.25">
      <c r="B930" s="949"/>
      <c r="C930" s="2317" t="s">
        <v>317</v>
      </c>
      <c r="D930" s="2317"/>
      <c r="E930" s="2317"/>
      <c r="F930" s="2317"/>
      <c r="G930" s="2317"/>
      <c r="H930" s="2317"/>
      <c r="I930" s="2317"/>
      <c r="J930" s="2317"/>
      <c r="K930" s="2317"/>
      <c r="L930" s="2317"/>
      <c r="M930" s="2317"/>
      <c r="N930" s="2317"/>
      <c r="O930" s="936"/>
      <c r="P930" s="2257" t="s">
        <v>723</v>
      </c>
      <c r="Q930" s="936"/>
      <c r="R930" s="936"/>
      <c r="S930" s="936"/>
      <c r="T930" s="936"/>
      <c r="U930" s="936"/>
      <c r="V930" s="936"/>
      <c r="Y930" s="831"/>
    </row>
    <row r="931" spans="1:44" ht="18.75" x14ac:dyDescent="0.25">
      <c r="B931" s="949"/>
      <c r="C931" s="2317"/>
      <c r="D931" s="2317"/>
      <c r="E931" s="2317"/>
      <c r="F931" s="2317"/>
      <c r="G931" s="2317"/>
      <c r="H931" s="2317"/>
      <c r="I931" s="2317"/>
      <c r="J931" s="2317"/>
      <c r="K931" s="2317"/>
      <c r="L931" s="2317"/>
      <c r="M931" s="2317"/>
      <c r="N931" s="2317"/>
      <c r="O931" s="936"/>
      <c r="P931" s="2257"/>
      <c r="Q931" s="936"/>
      <c r="R931" s="936"/>
      <c r="S931" s="936"/>
      <c r="T931" s="936"/>
      <c r="U931" s="936"/>
      <c r="V931" s="936"/>
      <c r="Y931" s="831"/>
    </row>
    <row r="932" spans="1:44" ht="18.75" x14ac:dyDescent="0.25">
      <c r="B932" s="949"/>
      <c r="C932" s="2317" t="s">
        <v>49</v>
      </c>
      <c r="D932" s="2317"/>
      <c r="E932" s="2317"/>
      <c r="F932" s="2317"/>
      <c r="G932" s="2317"/>
      <c r="H932" s="2317"/>
      <c r="I932" s="2317"/>
      <c r="J932" s="2317"/>
      <c r="K932" s="2317"/>
      <c r="L932" s="2317"/>
      <c r="M932" s="2317"/>
      <c r="N932" s="2317"/>
      <c r="O932" s="936"/>
      <c r="P932" s="2267" t="s">
        <v>719</v>
      </c>
      <c r="Q932" s="936"/>
      <c r="R932" s="936"/>
      <c r="S932" s="936"/>
      <c r="T932" s="936"/>
      <c r="U932" s="936"/>
      <c r="V932" s="936"/>
      <c r="Y932" s="831"/>
    </row>
    <row r="933" spans="1:44" ht="18.75" x14ac:dyDescent="0.25">
      <c r="B933" s="949"/>
      <c r="C933" s="1000" t="s">
        <v>50</v>
      </c>
      <c r="D933" s="1000"/>
      <c r="E933" s="1000"/>
      <c r="F933" s="1000"/>
      <c r="G933" s="1000"/>
      <c r="H933" s="1000"/>
      <c r="I933" s="1000"/>
      <c r="J933" s="1000"/>
      <c r="K933" s="1000"/>
      <c r="L933" s="1000"/>
      <c r="M933" s="1000"/>
      <c r="N933" s="1000"/>
      <c r="O933" s="936"/>
      <c r="P933" s="2267"/>
      <c r="Q933" s="936"/>
      <c r="R933" s="936"/>
      <c r="S933" s="936"/>
      <c r="T933" s="936"/>
      <c r="U933" s="936"/>
      <c r="V933" s="936"/>
      <c r="Y933" s="831"/>
    </row>
    <row r="934" spans="1:44" ht="18.75" x14ac:dyDescent="0.25">
      <c r="B934" s="949"/>
      <c r="C934" s="1000" t="s">
        <v>42</v>
      </c>
      <c r="D934" s="1000"/>
      <c r="E934" s="1000"/>
      <c r="F934" s="1000"/>
      <c r="G934" s="1000"/>
      <c r="H934" s="1000"/>
      <c r="I934" s="1000"/>
      <c r="J934" s="1000"/>
      <c r="K934" s="1000"/>
      <c r="L934" s="1000"/>
      <c r="M934" s="1000"/>
      <c r="N934" s="1000"/>
      <c r="O934" s="936"/>
      <c r="P934" s="2268" t="s">
        <v>835</v>
      </c>
      <c r="Q934" s="936"/>
      <c r="R934" s="936"/>
      <c r="S934" s="936"/>
      <c r="T934" s="936"/>
      <c r="U934" s="936"/>
      <c r="V934" s="936"/>
      <c r="Y934" s="831"/>
    </row>
    <row r="935" spans="1:44" ht="18.75" x14ac:dyDescent="0.25">
      <c r="B935" s="949"/>
      <c r="C935" s="1000"/>
      <c r="D935" s="1000"/>
      <c r="E935" s="1000"/>
      <c r="F935" s="1000"/>
      <c r="G935" s="1000"/>
      <c r="H935" s="1000"/>
      <c r="I935" s="1000"/>
      <c r="J935" s="1000"/>
      <c r="K935" s="1000"/>
      <c r="L935" s="1000"/>
      <c r="M935" s="1000"/>
      <c r="N935" s="1000"/>
      <c r="O935" s="936"/>
      <c r="P935" s="2268"/>
      <c r="Q935" s="936"/>
      <c r="R935" s="936"/>
      <c r="S935" s="936"/>
      <c r="T935" s="936"/>
      <c r="U935" s="936"/>
      <c r="V935" s="936"/>
      <c r="Y935" s="831"/>
    </row>
    <row r="936" spans="1:44" ht="18.75" x14ac:dyDescent="0.25">
      <c r="B936" s="949"/>
      <c r="C936" s="1000" t="s">
        <v>51</v>
      </c>
      <c r="D936" s="1000"/>
      <c r="E936" s="1000"/>
      <c r="F936" s="1000"/>
      <c r="G936" s="1000"/>
      <c r="H936" s="1000"/>
      <c r="I936" s="1000"/>
      <c r="J936" s="1000"/>
      <c r="K936" s="1000"/>
      <c r="L936" s="1000"/>
      <c r="M936" s="1000"/>
      <c r="N936" s="1000"/>
      <c r="O936" s="936"/>
      <c r="P936" s="2268"/>
      <c r="Q936" s="936"/>
      <c r="R936" s="936"/>
      <c r="S936" s="936"/>
      <c r="T936" s="936"/>
      <c r="U936" s="936"/>
      <c r="V936" s="936"/>
      <c r="Y936" s="831"/>
    </row>
    <row r="937" spans="1:44" ht="18.75" x14ac:dyDescent="0.25">
      <c r="B937" s="949"/>
      <c r="C937" s="1000" t="s">
        <v>52</v>
      </c>
      <c r="D937" s="1000"/>
      <c r="E937" s="1000"/>
      <c r="F937" s="1000"/>
      <c r="G937" s="1000"/>
      <c r="H937" s="1000"/>
      <c r="I937" s="1000"/>
      <c r="J937" s="1000"/>
      <c r="K937" s="1000"/>
      <c r="L937" s="1000"/>
      <c r="M937" s="1000"/>
      <c r="N937" s="1000"/>
      <c r="O937" s="936"/>
      <c r="P937" s="2252" t="s">
        <v>738</v>
      </c>
      <c r="Q937" s="936"/>
      <c r="R937" s="936"/>
      <c r="S937" s="936"/>
      <c r="T937" s="936"/>
      <c r="U937" s="936"/>
      <c r="V937" s="936"/>
      <c r="Y937" s="831"/>
    </row>
    <row r="938" spans="1:44" ht="18.75" x14ac:dyDescent="0.25">
      <c r="B938" s="949"/>
      <c r="C938" s="1000" t="s">
        <v>53</v>
      </c>
      <c r="D938" s="1000"/>
      <c r="E938" s="1000"/>
      <c r="F938" s="1000"/>
      <c r="G938" s="1000"/>
      <c r="H938" s="1000"/>
      <c r="I938" s="1000"/>
      <c r="J938" s="1000"/>
      <c r="K938" s="1000"/>
      <c r="L938" s="1000"/>
      <c r="M938" s="1000"/>
      <c r="N938" s="1000"/>
      <c r="O938" s="936"/>
      <c r="P938" s="2252"/>
      <c r="Q938" s="936"/>
      <c r="R938" s="936"/>
      <c r="S938" s="936"/>
      <c r="T938" s="936"/>
      <c r="U938" s="936"/>
      <c r="V938" s="936"/>
      <c r="Y938" s="831"/>
    </row>
    <row r="939" spans="1:44" ht="18.75" x14ac:dyDescent="0.25">
      <c r="B939" s="949"/>
      <c r="C939" s="1000" t="s">
        <v>54</v>
      </c>
      <c r="D939" s="1000"/>
      <c r="E939" s="1000"/>
      <c r="F939" s="1000"/>
      <c r="G939" s="1000"/>
      <c r="H939" s="1000"/>
      <c r="I939" s="1000"/>
      <c r="J939" s="1000"/>
      <c r="K939" s="1000"/>
      <c r="L939" s="1000"/>
      <c r="M939" s="1000"/>
      <c r="N939" s="1000"/>
      <c r="O939" s="936"/>
      <c r="P939" s="2252"/>
      <c r="Q939" s="936"/>
      <c r="R939" s="936"/>
      <c r="S939" s="936"/>
      <c r="T939" s="936"/>
      <c r="U939" s="936"/>
      <c r="V939" s="936"/>
      <c r="Y939" s="831"/>
    </row>
    <row r="940" spans="1:44" ht="18.75" x14ac:dyDescent="0.25">
      <c r="B940" s="846"/>
      <c r="C940" s="1000" t="s">
        <v>55</v>
      </c>
      <c r="D940" s="846"/>
      <c r="E940" s="846"/>
      <c r="F940" s="846"/>
      <c r="G940" s="846"/>
      <c r="H940" s="846"/>
      <c r="I940" s="846"/>
      <c r="J940" s="846"/>
      <c r="K940" s="846"/>
      <c r="L940" s="846"/>
      <c r="M940" s="846"/>
      <c r="N940" s="846"/>
      <c r="O940" s="936"/>
      <c r="P940" s="2253" t="s">
        <v>819</v>
      </c>
      <c r="Q940" s="936"/>
      <c r="R940" s="936"/>
      <c r="S940" s="936"/>
      <c r="T940" s="936"/>
      <c r="U940" s="936"/>
      <c r="V940" s="936"/>
      <c r="Y940" s="831"/>
    </row>
    <row r="941" spans="1:44" ht="18.75" x14ac:dyDescent="0.25">
      <c r="B941" s="846"/>
      <c r="C941" s="1000" t="s">
        <v>56</v>
      </c>
      <c r="D941" s="846"/>
      <c r="E941" s="846"/>
      <c r="F941" s="846"/>
      <c r="G941" s="846"/>
      <c r="H941" s="846"/>
      <c r="I941" s="846"/>
      <c r="J941" s="846"/>
      <c r="K941" s="846"/>
      <c r="L941" s="846"/>
      <c r="M941" s="846"/>
      <c r="N941" s="846"/>
      <c r="O941" s="936"/>
      <c r="P941" s="2253"/>
      <c r="Q941" s="936"/>
      <c r="R941" s="936"/>
      <c r="S941" s="936"/>
      <c r="T941" s="936"/>
      <c r="U941" s="936"/>
      <c r="V941" s="936"/>
      <c r="Y941" s="831"/>
    </row>
    <row r="942" spans="1:44" ht="15.75" customHeight="1" thickBot="1" x14ac:dyDescent="0.3">
      <c r="B942" s="846"/>
      <c r="C942" s="846"/>
      <c r="D942" s="846"/>
      <c r="E942" s="846"/>
      <c r="F942" s="846"/>
      <c r="G942" s="846"/>
      <c r="H942" s="846"/>
      <c r="I942" s="846"/>
      <c r="J942" s="846"/>
      <c r="K942" s="846"/>
      <c r="L942" s="846"/>
      <c r="M942" s="846"/>
      <c r="N942" s="846"/>
      <c r="O942" s="1383" t="s">
        <v>697</v>
      </c>
      <c r="P942" s="2253"/>
      <c r="Q942" s="936"/>
      <c r="R942" s="936"/>
      <c r="S942" s="936"/>
      <c r="T942" s="936"/>
      <c r="U942" s="936"/>
      <c r="V942" s="936"/>
      <c r="Y942" s="831"/>
    </row>
    <row r="943" spans="1:44" customFormat="1" ht="26.25" customHeight="1" x14ac:dyDescent="0.25">
      <c r="A943" s="2518" t="s">
        <v>98</v>
      </c>
      <c r="B943" s="2309" t="s">
        <v>832</v>
      </c>
      <c r="C943" s="2310"/>
      <c r="D943" s="2310"/>
      <c r="E943" s="2310"/>
      <c r="F943" s="2310"/>
      <c r="G943" s="2310"/>
      <c r="H943" s="2310"/>
      <c r="I943" s="2310"/>
      <c r="J943" s="2310"/>
      <c r="K943" s="2310"/>
      <c r="L943" s="2310"/>
      <c r="M943" s="2310"/>
      <c r="N943" s="2313">
        <v>21</v>
      </c>
      <c r="O943" s="1412">
        <v>26</v>
      </c>
      <c r="P943" s="2254" t="s">
        <v>832</v>
      </c>
      <c r="Q943" s="936"/>
      <c r="R943" s="936"/>
      <c r="S943" s="936"/>
      <c r="T943" s="936"/>
      <c r="U943" s="936"/>
      <c r="V943" s="936"/>
      <c r="W943" s="830"/>
      <c r="X943" s="830"/>
      <c r="Y943" s="831"/>
      <c r="Z943" s="830"/>
      <c r="AA943" s="830"/>
      <c r="AB943" s="830"/>
      <c r="AC943" s="830"/>
      <c r="AD943" s="830"/>
      <c r="AE943" s="830"/>
      <c r="AF943" s="830"/>
      <c r="AG943" s="830"/>
      <c r="AH943" s="830"/>
      <c r="AI943" s="830"/>
      <c r="AJ943" s="830"/>
      <c r="AK943" s="830"/>
      <c r="AL943" s="830"/>
      <c r="AM943" s="830"/>
      <c r="AN943" s="830"/>
      <c r="AO943" s="830"/>
      <c r="AP943" s="830"/>
      <c r="AQ943" s="830"/>
      <c r="AR943" s="830"/>
    </row>
    <row r="944" spans="1:44" customFormat="1" ht="21" customHeight="1" x14ac:dyDescent="0.25">
      <c r="A944" s="2519"/>
      <c r="B944" s="2311"/>
      <c r="C944" s="2312"/>
      <c r="D944" s="2312"/>
      <c r="E944" s="2312"/>
      <c r="F944" s="2312"/>
      <c r="G944" s="2312"/>
      <c r="H944" s="2312"/>
      <c r="I944" s="2312"/>
      <c r="J944" s="2312"/>
      <c r="K944" s="2312"/>
      <c r="L944" s="2312"/>
      <c r="M944" s="2312"/>
      <c r="N944" s="2314"/>
      <c r="O944" s="1412">
        <v>26</v>
      </c>
      <c r="P944" s="2254"/>
      <c r="Q944" s="936"/>
      <c r="R944" s="936"/>
      <c r="S944" s="936"/>
      <c r="T944" s="936"/>
      <c r="U944" s="936"/>
      <c r="V944" s="936"/>
      <c r="W944" s="830"/>
      <c r="X944" s="830"/>
      <c r="Y944" s="831"/>
      <c r="Z944" s="830"/>
      <c r="AA944" s="830"/>
      <c r="AB944" s="830"/>
      <c r="AC944" s="830"/>
      <c r="AD944" s="830"/>
      <c r="AE944" s="830"/>
      <c r="AF944" s="830"/>
      <c r="AG944" s="830"/>
      <c r="AH944" s="830"/>
      <c r="AI944" s="830"/>
      <c r="AJ944" s="830"/>
      <c r="AK944" s="830"/>
      <c r="AL944" s="830"/>
      <c r="AM944" s="830"/>
      <c r="AN944" s="830"/>
      <c r="AO944" s="830"/>
      <c r="AP944" s="830"/>
      <c r="AQ944" s="830"/>
      <c r="AR944" s="830"/>
    </row>
    <row r="945" spans="1:44" customFormat="1" ht="18.75" customHeight="1" x14ac:dyDescent="0.25">
      <c r="A945" s="2519"/>
      <c r="B945" s="2311"/>
      <c r="C945" s="2312"/>
      <c r="D945" s="2312"/>
      <c r="E945" s="2312"/>
      <c r="F945" s="2312"/>
      <c r="G945" s="2312"/>
      <c r="H945" s="2312"/>
      <c r="I945" s="2312"/>
      <c r="J945" s="2312"/>
      <c r="K945" s="2312"/>
      <c r="L945" s="2312"/>
      <c r="M945" s="2312"/>
      <c r="N945" s="2314"/>
      <c r="O945" s="1679">
        <v>26</v>
      </c>
      <c r="P945" s="2255" t="s">
        <v>861</v>
      </c>
      <c r="Q945" s="936"/>
      <c r="R945" s="936"/>
      <c r="S945" s="936"/>
      <c r="T945" s="936"/>
      <c r="U945" s="936"/>
      <c r="V945" s="936"/>
      <c r="W945" s="830"/>
      <c r="X945" s="830"/>
      <c r="Y945" s="831"/>
      <c r="Z945" s="830"/>
      <c r="AA945" s="830"/>
      <c r="AB945" s="830"/>
      <c r="AC945" s="830"/>
      <c r="AD945" s="830"/>
      <c r="AE945" s="830"/>
      <c r="AF945" s="830"/>
      <c r="AG945" s="830"/>
      <c r="AH945" s="830"/>
      <c r="AI945" s="830"/>
      <c r="AJ945" s="830"/>
      <c r="AK945" s="830"/>
      <c r="AL945" s="830"/>
      <c r="AM945" s="830"/>
      <c r="AN945" s="830"/>
      <c r="AO945" s="830"/>
      <c r="AP945" s="830"/>
      <c r="AQ945" s="830"/>
      <c r="AR945" s="830"/>
    </row>
    <row r="946" spans="1:44" customFormat="1" ht="15" customHeight="1" x14ac:dyDescent="0.25">
      <c r="A946" s="2509" t="str">
        <f>B943</f>
        <v>❿  NOM DE LA RECETTE</v>
      </c>
      <c r="B946" s="2528" t="s">
        <v>833</v>
      </c>
      <c r="C946" s="2529"/>
      <c r="D946" s="2529"/>
      <c r="E946" s="2529"/>
      <c r="F946" s="2529"/>
      <c r="G946" s="2529"/>
      <c r="H946" s="2529"/>
      <c r="I946" s="2529"/>
      <c r="J946" s="2529"/>
      <c r="K946" s="2529"/>
      <c r="L946" s="2529"/>
      <c r="M946" s="2529"/>
      <c r="N946" s="2530"/>
      <c r="O946" s="1293">
        <v>26</v>
      </c>
      <c r="P946" s="2255"/>
      <c r="Q946" s="936"/>
      <c r="R946" s="936"/>
      <c r="S946" s="936"/>
      <c r="T946" s="936"/>
      <c r="U946" s="936"/>
      <c r="V946" s="936"/>
      <c r="W946" s="830"/>
      <c r="X946" s="830"/>
      <c r="Y946" s="831"/>
      <c r="Z946" s="830"/>
      <c r="AA946" s="830"/>
      <c r="AB946" s="830"/>
      <c r="AC946" s="830"/>
      <c r="AD946" s="830"/>
      <c r="AE946" s="830"/>
      <c r="AF946" s="830"/>
      <c r="AG946" s="830"/>
      <c r="AH946" s="830"/>
      <c r="AI946" s="830"/>
      <c r="AJ946" s="830"/>
      <c r="AK946" s="830"/>
      <c r="AL946" s="830"/>
      <c r="AM946" s="830"/>
      <c r="AN946" s="830"/>
      <c r="AO946" s="830"/>
      <c r="AP946" s="830"/>
      <c r="AQ946" s="830"/>
      <c r="AR946" s="830"/>
    </row>
    <row r="947" spans="1:44" customFormat="1" ht="17.25" customHeight="1" x14ac:dyDescent="0.25">
      <c r="A947" s="2509"/>
      <c r="B947" s="2528"/>
      <c r="C947" s="2529"/>
      <c r="D947" s="2529"/>
      <c r="E947" s="2529"/>
      <c r="F947" s="2529"/>
      <c r="G947" s="2529"/>
      <c r="H947" s="2529"/>
      <c r="I947" s="2529"/>
      <c r="J947" s="2529"/>
      <c r="K947" s="2529"/>
      <c r="L947" s="2529"/>
      <c r="M947" s="2529"/>
      <c r="N947" s="2530"/>
      <c r="O947" s="1679">
        <v>19</v>
      </c>
      <c r="P947" s="1732"/>
      <c r="Q947" s="936"/>
      <c r="R947" s="936"/>
      <c r="S947" s="936"/>
      <c r="T947" s="936"/>
      <c r="U947" s="936"/>
      <c r="V947" s="936"/>
      <c r="W947" s="830"/>
      <c r="X947" s="830"/>
      <c r="Y947" s="831"/>
      <c r="Z947" s="830"/>
      <c r="AA947" s="830"/>
      <c r="AB947" s="830"/>
      <c r="AC947" s="830"/>
      <c r="AD947" s="830"/>
      <c r="AE947" s="830"/>
      <c r="AF947" s="830"/>
      <c r="AG947" s="830"/>
      <c r="AH947" s="830"/>
      <c r="AI947" s="830"/>
      <c r="AJ947" s="830"/>
      <c r="AK947" s="830"/>
      <c r="AL947" s="830"/>
      <c r="AM947" s="830"/>
      <c r="AN947" s="830"/>
      <c r="AO947" s="830"/>
      <c r="AP947" s="830"/>
      <c r="AQ947" s="830"/>
      <c r="AR947" s="830"/>
    </row>
    <row r="948" spans="1:44" customFormat="1" ht="18.75" customHeight="1" x14ac:dyDescent="0.25">
      <c r="A948" s="2509"/>
      <c r="B948" s="2773" t="s">
        <v>834</v>
      </c>
      <c r="C948" s="2458"/>
      <c r="D948" s="2458"/>
      <c r="E948" s="2458"/>
      <c r="F948" s="2458"/>
      <c r="G948" s="2458"/>
      <c r="H948" s="2458"/>
      <c r="I948" s="2458"/>
      <c r="J948" s="2458"/>
      <c r="K948" s="2458"/>
      <c r="L948" s="2458"/>
      <c r="M948" s="2458"/>
      <c r="N948" s="2459"/>
      <c r="O948" s="1679">
        <v>19</v>
      </c>
      <c r="P948" s="936"/>
      <c r="Q948" s="936"/>
      <c r="R948" s="936"/>
      <c r="S948" s="936"/>
      <c r="T948" s="936"/>
      <c r="U948" s="936"/>
      <c r="V948" s="936"/>
      <c r="W948" s="830"/>
      <c r="X948" s="830"/>
      <c r="Y948" s="831"/>
      <c r="Z948" s="830"/>
      <c r="AA948" s="830"/>
      <c r="AB948" s="830"/>
      <c r="AC948" s="830"/>
      <c r="AD948" s="830"/>
      <c r="AE948" s="830"/>
      <c r="AF948" s="830"/>
      <c r="AG948" s="830"/>
      <c r="AH948" s="830"/>
      <c r="AI948" s="830"/>
      <c r="AJ948" s="830"/>
      <c r="AK948" s="830"/>
      <c r="AL948" s="830"/>
      <c r="AM948" s="830"/>
      <c r="AN948" s="830"/>
      <c r="AO948" s="830"/>
      <c r="AP948" s="830"/>
      <c r="AQ948" s="830"/>
      <c r="AR948" s="830"/>
    </row>
    <row r="949" spans="1:44" customFormat="1" ht="18.75" customHeight="1" x14ac:dyDescent="0.25">
      <c r="A949" s="2510"/>
      <c r="B949" s="2773"/>
      <c r="C949" s="2458"/>
      <c r="D949" s="2458"/>
      <c r="E949" s="2458"/>
      <c r="F949" s="2458"/>
      <c r="G949" s="2458"/>
      <c r="H949" s="2458"/>
      <c r="I949" s="2458"/>
      <c r="J949" s="2458"/>
      <c r="K949" s="2458"/>
      <c r="L949" s="2458"/>
      <c r="M949" s="2458"/>
      <c r="N949" s="2459"/>
      <c r="O949" s="1679"/>
      <c r="P949" s="936"/>
      <c r="Q949" s="936"/>
      <c r="R949" s="936"/>
      <c r="S949" s="936"/>
      <c r="T949" s="936"/>
      <c r="U949" s="936"/>
      <c r="V949" s="936"/>
      <c r="W949" s="830"/>
      <c r="X949" s="830"/>
      <c r="Y949" s="831"/>
      <c r="Z949" s="830"/>
      <c r="AA949" s="830"/>
      <c r="AB949" s="830"/>
      <c r="AC949" s="830"/>
      <c r="AD949" s="830"/>
      <c r="AE949" s="830"/>
      <c r="AF949" s="830"/>
      <c r="AG949" s="830"/>
      <c r="AH949" s="830"/>
      <c r="AI949" s="830"/>
      <c r="AJ949" s="830"/>
      <c r="AK949" s="830"/>
      <c r="AL949" s="830"/>
      <c r="AM949" s="830"/>
      <c r="AN949" s="830"/>
      <c r="AO949" s="830"/>
      <c r="AP949" s="830"/>
      <c r="AQ949" s="830"/>
      <c r="AR949" s="830"/>
    </row>
    <row r="950" spans="1:44" customFormat="1" ht="18.75" customHeight="1" x14ac:dyDescent="0.25">
      <c r="A950" s="2510"/>
      <c r="B950" s="2773"/>
      <c r="C950" s="2458"/>
      <c r="D950" s="2458"/>
      <c r="E950" s="2458"/>
      <c r="F950" s="2458"/>
      <c r="G950" s="2458"/>
      <c r="H950" s="2458"/>
      <c r="I950" s="2458"/>
      <c r="J950" s="2458"/>
      <c r="K950" s="2458"/>
      <c r="L950" s="2458"/>
      <c r="M950" s="2458"/>
      <c r="N950" s="2459"/>
      <c r="O950" s="1679"/>
      <c r="P950" s="936"/>
      <c r="Q950" s="936"/>
      <c r="R950" s="936"/>
      <c r="S950" s="936"/>
      <c r="T950" s="936"/>
      <c r="U950" s="936"/>
      <c r="V950" s="936"/>
      <c r="W950" s="830"/>
      <c r="X950" s="830"/>
      <c r="Y950" s="831"/>
      <c r="Z950" s="830"/>
      <c r="AA950" s="830"/>
      <c r="AB950" s="830"/>
      <c r="AC950" s="830"/>
      <c r="AD950" s="830"/>
      <c r="AE950" s="830"/>
      <c r="AF950" s="830"/>
      <c r="AG950" s="830"/>
      <c r="AH950" s="830"/>
      <c r="AI950" s="830"/>
      <c r="AJ950" s="830"/>
      <c r="AK950" s="830"/>
      <c r="AL950" s="830"/>
      <c r="AM950" s="830"/>
      <c r="AN950" s="830"/>
      <c r="AO950" s="830"/>
      <c r="AP950" s="830"/>
      <c r="AQ950" s="830"/>
      <c r="AR950" s="830"/>
    </row>
    <row r="951" spans="1:44" customFormat="1" ht="18.75" customHeight="1" x14ac:dyDescent="0.25">
      <c r="A951" s="2510"/>
      <c r="B951" s="2773"/>
      <c r="C951" s="2458"/>
      <c r="D951" s="2458"/>
      <c r="E951" s="2458"/>
      <c r="F951" s="2458"/>
      <c r="G951" s="2458"/>
      <c r="H951" s="2458"/>
      <c r="I951" s="2458"/>
      <c r="J951" s="2458"/>
      <c r="K951" s="2458"/>
      <c r="L951" s="2458"/>
      <c r="M951" s="2458"/>
      <c r="N951" s="2459"/>
      <c r="O951" s="831"/>
      <c r="P951" s="1380" t="s">
        <v>710</v>
      </c>
      <c r="Q951" s="994"/>
      <c r="R951" s="936"/>
      <c r="S951" s="936"/>
      <c r="T951" s="936"/>
      <c r="U951" s="936"/>
      <c r="V951" s="936"/>
      <c r="W951" s="830"/>
      <c r="X951" s="830"/>
      <c r="Y951" s="831"/>
      <c r="Z951" s="830"/>
      <c r="AA951" s="830"/>
      <c r="AB951" s="830"/>
      <c r="AC951" s="830"/>
      <c r="AD951" s="830"/>
      <c r="AE951" s="830"/>
      <c r="AF951" s="830"/>
      <c r="AG951" s="830"/>
      <c r="AH951" s="830"/>
      <c r="AI951" s="830"/>
      <c r="AJ951" s="830"/>
      <c r="AK951" s="830"/>
      <c r="AL951" s="830"/>
      <c r="AM951" s="830"/>
      <c r="AN951" s="830"/>
      <c r="AO951" s="830"/>
      <c r="AP951" s="830"/>
      <c r="AQ951" s="830"/>
      <c r="AR951" s="830"/>
    </row>
    <row r="952" spans="1:44" customFormat="1" ht="15.75" x14ac:dyDescent="0.25">
      <c r="A952" s="2509"/>
      <c r="B952" s="2531"/>
      <c r="C952" s="2532"/>
      <c r="D952" s="2532"/>
      <c r="E952" s="2532"/>
      <c r="F952" s="2532"/>
      <c r="G952" s="2532"/>
      <c r="H952" s="2532"/>
      <c r="I952" s="2532"/>
      <c r="J952" s="2532"/>
      <c r="K952" s="2532"/>
      <c r="L952" s="2532"/>
      <c r="M952" s="2532"/>
      <c r="N952" s="2533"/>
      <c r="O952" s="831"/>
      <c r="P952" s="1380" t="s">
        <v>710</v>
      </c>
      <c r="Q952" s="994"/>
      <c r="R952" s="936"/>
      <c r="S952" s="936"/>
      <c r="T952" s="936"/>
      <c r="U952" s="936"/>
      <c r="V952" s="936"/>
      <c r="W952" s="830"/>
      <c r="X952" s="830"/>
      <c r="Y952" s="831"/>
      <c r="Z952" s="830"/>
      <c r="AA952" s="830"/>
      <c r="AB952" s="830"/>
      <c r="AC952" s="830"/>
      <c r="AD952" s="830"/>
      <c r="AE952" s="830"/>
      <c r="AF952" s="830"/>
      <c r="AG952" s="830"/>
      <c r="AH952" s="830"/>
      <c r="AI952" s="830"/>
      <c r="AJ952" s="830"/>
      <c r="AK952" s="830"/>
      <c r="AL952" s="830"/>
      <c r="AM952" s="830"/>
      <c r="AN952" s="830"/>
      <c r="AO952" s="830"/>
      <c r="AP952" s="830"/>
      <c r="AQ952" s="830"/>
      <c r="AR952" s="830"/>
    </row>
    <row r="953" spans="1:44" customFormat="1" ht="18.75" customHeight="1" x14ac:dyDescent="0.25">
      <c r="A953" s="2510"/>
      <c r="B953" s="2520" t="s">
        <v>820</v>
      </c>
      <c r="C953" s="2521"/>
      <c r="D953" s="2521"/>
      <c r="E953" s="2521"/>
      <c r="F953" s="2521"/>
      <c r="G953" s="2522"/>
      <c r="H953" s="1575"/>
      <c r="I953" s="1575"/>
      <c r="J953" s="2323" t="s">
        <v>738</v>
      </c>
      <c r="K953" s="2323"/>
      <c r="L953" s="2323"/>
      <c r="M953" s="2523">
        <v>10</v>
      </c>
      <c r="N953" s="2524"/>
      <c r="O953" s="831"/>
      <c r="P953" s="1380" t="s">
        <v>710</v>
      </c>
      <c r="Q953" s="994"/>
      <c r="R953" s="936"/>
      <c r="S953" s="936"/>
      <c r="T953" s="936"/>
      <c r="U953" s="936"/>
      <c r="V953" s="936"/>
      <c r="W953" s="830"/>
      <c r="X953" s="830"/>
      <c r="Y953" s="831"/>
      <c r="Z953" s="830"/>
      <c r="AA953" s="830"/>
      <c r="AB953" s="830"/>
      <c r="AC953" s="830"/>
      <c r="AD953" s="830"/>
      <c r="AE953" s="830"/>
      <c r="AF953" s="830"/>
      <c r="AG953" s="830"/>
      <c r="AH953" s="830"/>
      <c r="AI953" s="830"/>
      <c r="AJ953" s="830"/>
      <c r="AK953" s="830"/>
      <c r="AL953" s="830"/>
      <c r="AM953" s="830"/>
      <c r="AN953" s="830"/>
      <c r="AO953" s="830"/>
      <c r="AP953" s="830"/>
      <c r="AQ953" s="830"/>
      <c r="AR953" s="830"/>
    </row>
    <row r="954" spans="1:44" customFormat="1" ht="18.75" customHeight="1" x14ac:dyDescent="0.25">
      <c r="A954" s="2510"/>
      <c r="B954" s="1651"/>
      <c r="C954" s="1624"/>
      <c r="D954" s="1624"/>
      <c r="E954" s="1655" t="s">
        <v>417</v>
      </c>
      <c r="F954" s="1600" t="s">
        <v>24</v>
      </c>
      <c r="G954" s="1652" t="s">
        <v>136</v>
      </c>
      <c r="H954" s="2525" t="s">
        <v>838</v>
      </c>
      <c r="I954" s="1575"/>
      <c r="J954" s="2323"/>
      <c r="K954" s="2323"/>
      <c r="L954" s="2323"/>
      <c r="M954" s="2523"/>
      <c r="N954" s="2524"/>
      <c r="O954" s="831"/>
      <c r="P954" s="1380" t="s">
        <v>710</v>
      </c>
      <c r="Q954" s="994"/>
      <c r="R954" s="936"/>
      <c r="S954" s="936"/>
      <c r="T954" s="936"/>
      <c r="U954" s="936"/>
      <c r="V954" s="936"/>
      <c r="W954" s="830"/>
      <c r="X954" s="830"/>
      <c r="Y954" s="831"/>
      <c r="Z954" s="830"/>
      <c r="AA954" s="830"/>
      <c r="AB954" s="830"/>
      <c r="AC954" s="830"/>
      <c r="AD954" s="830"/>
      <c r="AE954" s="830"/>
      <c r="AF954" s="830"/>
      <c r="AG954" s="830"/>
      <c r="AH954" s="830"/>
      <c r="AI954" s="830"/>
      <c r="AJ954" s="830"/>
      <c r="AK954" s="830"/>
      <c r="AL954" s="830"/>
      <c r="AM954" s="830"/>
      <c r="AN954" s="830"/>
      <c r="AO954" s="830"/>
      <c r="AP954" s="830"/>
      <c r="AQ954" s="830"/>
      <c r="AR954" s="830"/>
    </row>
    <row r="955" spans="1:44" customFormat="1" ht="15.75" customHeight="1" x14ac:dyDescent="0.25">
      <c r="A955" s="2510"/>
      <c r="B955" s="49"/>
      <c r="C955" s="1497"/>
      <c r="D955" s="1588" t="s">
        <v>93</v>
      </c>
      <c r="E955" s="1586" t="s">
        <v>698</v>
      </c>
      <c r="F955" s="1583" t="s">
        <v>810</v>
      </c>
      <c r="G955" s="1653" t="s">
        <v>40</v>
      </c>
      <c r="H955" s="2525"/>
      <c r="I955" s="1575"/>
      <c r="J955" s="2323"/>
      <c r="K955" s="2323"/>
      <c r="L955" s="2323"/>
      <c r="M955" s="2523"/>
      <c r="N955" s="2524"/>
      <c r="O955" s="831"/>
      <c r="P955" s="1380" t="s">
        <v>710</v>
      </c>
      <c r="Q955" s="994"/>
      <c r="R955" s="936"/>
      <c r="S955" s="936"/>
      <c r="T955" s="936"/>
      <c r="U955" s="936"/>
      <c r="V955" s="936"/>
      <c r="W955" s="830"/>
      <c r="X955" s="830"/>
      <c r="Y955" s="831"/>
      <c r="Z955" s="830"/>
      <c r="AA955" s="830"/>
      <c r="AB955" s="830"/>
      <c r="AC955" s="830"/>
      <c r="AD955" s="830"/>
      <c r="AE955" s="830"/>
      <c r="AF955" s="830"/>
      <c r="AG955" s="830"/>
      <c r="AH955" s="830"/>
      <c r="AI955" s="830"/>
      <c r="AJ955" s="830"/>
      <c r="AK955" s="830"/>
      <c r="AL955" s="830"/>
      <c r="AM955" s="830"/>
      <c r="AN955" s="830"/>
      <c r="AO955" s="830"/>
      <c r="AP955" s="830"/>
      <c r="AQ955" s="830"/>
      <c r="AR955" s="830"/>
    </row>
    <row r="956" spans="1:44" customFormat="1" ht="18.75" customHeight="1" thickBot="1" x14ac:dyDescent="0.3">
      <c r="A956" s="2510"/>
      <c r="B956" s="1654"/>
      <c r="C956" s="1574" t="str">
        <f>B964</f>
        <v>Préparation 1</v>
      </c>
      <c r="D956" s="1481">
        <f>B1009</f>
        <v>0.7</v>
      </c>
      <c r="E956" s="1587">
        <f>ROUND(D956/M953*1000,0)</f>
        <v>70</v>
      </c>
      <c r="F956" s="1584">
        <v>25</v>
      </c>
      <c r="G956" s="1582">
        <f>F956*M957/1000</f>
        <v>0.5</v>
      </c>
      <c r="H956" s="1575"/>
      <c r="I956" s="1575"/>
      <c r="J956" s="1606"/>
      <c r="K956" s="1409"/>
      <c r="L956" s="1424"/>
      <c r="M956" s="991"/>
      <c r="N956" s="1371"/>
      <c r="O956" s="831"/>
      <c r="P956" s="1380" t="s">
        <v>710</v>
      </c>
      <c r="Q956" s="994"/>
      <c r="R956" s="936"/>
      <c r="S956" s="936"/>
      <c r="T956" s="936"/>
      <c r="U956" s="936"/>
      <c r="V956" s="936"/>
      <c r="W956" s="830"/>
      <c r="X956" s="830"/>
      <c r="Y956" s="831"/>
      <c r="Z956" s="830"/>
      <c r="AA956" s="830"/>
      <c r="AB956" s="830"/>
      <c r="AC956" s="830"/>
      <c r="AD956" s="830"/>
      <c r="AE956" s="830"/>
      <c r="AF956" s="830"/>
      <c r="AG956" s="830"/>
      <c r="AH956" s="830"/>
      <c r="AI956" s="830"/>
      <c r="AJ956" s="830"/>
      <c r="AK956" s="830"/>
      <c r="AL956" s="830"/>
      <c r="AM956" s="830"/>
      <c r="AN956" s="830"/>
      <c r="AO956" s="830"/>
      <c r="AP956" s="830"/>
      <c r="AQ956" s="830"/>
      <c r="AR956" s="830"/>
    </row>
    <row r="957" spans="1:44" customFormat="1" ht="21" customHeight="1" x14ac:dyDescent="0.25">
      <c r="A957" s="2510"/>
      <c r="B957" s="1654"/>
      <c r="C957" s="1574" t="str">
        <f>C964</f>
        <v>Préparation 2</v>
      </c>
      <c r="D957" s="1481">
        <f>C1009</f>
        <v>0.1</v>
      </c>
      <c r="E957" s="1587">
        <f>ROUND(D957/M953*1000,0)</f>
        <v>10</v>
      </c>
      <c r="F957" s="1584">
        <v>10</v>
      </c>
      <c r="G957" s="1582">
        <f>F957*M957/1000</f>
        <v>0.2</v>
      </c>
      <c r="H957" s="1575"/>
      <c r="I957" s="1575"/>
      <c r="J957" s="2512" t="s">
        <v>819</v>
      </c>
      <c r="K957" s="2512"/>
      <c r="L957" s="2512"/>
      <c r="M957" s="2513">
        <v>20</v>
      </c>
      <c r="N957" s="2514"/>
      <c r="O957" s="831"/>
      <c r="P957" s="2327" t="s">
        <v>788</v>
      </c>
      <c r="Q957" s="2328"/>
      <c r="R957" s="2328"/>
      <c r="S957" s="2328"/>
      <c r="T957" s="2328"/>
      <c r="U957" s="2328"/>
      <c r="V957" s="2329"/>
      <c r="W957" s="830"/>
      <c r="X957" s="830"/>
      <c r="Y957" s="831"/>
      <c r="Z957" s="830"/>
      <c r="AA957" s="830"/>
      <c r="AB957" s="830"/>
      <c r="AC957" s="830"/>
      <c r="AD957" s="830"/>
      <c r="AE957" s="830"/>
      <c r="AF957" s="830"/>
      <c r="AG957" s="830"/>
      <c r="AH957" s="830"/>
      <c r="AI957" s="830"/>
      <c r="AJ957" s="830"/>
      <c r="AK957" s="830"/>
      <c r="AL957" s="830"/>
      <c r="AM957" s="830"/>
      <c r="AN957" s="830"/>
      <c r="AO957" s="830"/>
      <c r="AP957" s="830"/>
      <c r="AQ957" s="830"/>
      <c r="AR957" s="830"/>
    </row>
    <row r="958" spans="1:44" customFormat="1" ht="18.75" customHeight="1" x14ac:dyDescent="0.25">
      <c r="A958" s="2510"/>
      <c r="B958" s="1654"/>
      <c r="C958" s="1574" t="str">
        <f>D964</f>
        <v>Préparation 3</v>
      </c>
      <c r="D958" s="1481">
        <f>D1009</f>
        <v>0.05</v>
      </c>
      <c r="E958" s="1587">
        <f>ROUND(D958/M953*1000,0)</f>
        <v>5</v>
      </c>
      <c r="F958" s="1584">
        <v>5</v>
      </c>
      <c r="G958" s="1582">
        <f>F958*M957/1000</f>
        <v>0.1</v>
      </c>
      <c r="H958" s="1575"/>
      <c r="I958" s="1575"/>
      <c r="J958" s="2512"/>
      <c r="K958" s="2512"/>
      <c r="L958" s="2512"/>
      <c r="M958" s="2513"/>
      <c r="N958" s="2514"/>
      <c r="O958" s="831"/>
      <c r="P958" s="2330"/>
      <c r="Q958" s="2331"/>
      <c r="R958" s="2331"/>
      <c r="S958" s="2331"/>
      <c r="T958" s="2331"/>
      <c r="U958" s="2331"/>
      <c r="V958" s="2332"/>
      <c r="W958" s="830"/>
      <c r="X958" s="830"/>
      <c r="Y958" s="831"/>
      <c r="Z958" s="830"/>
      <c r="AA958" s="830"/>
      <c r="AB958" s="830"/>
      <c r="AC958" s="830"/>
      <c r="AD958" s="830"/>
      <c r="AE958" s="830"/>
      <c r="AF958" s="830"/>
      <c r="AG958" s="830"/>
      <c r="AH958" s="830"/>
      <c r="AI958" s="830"/>
      <c r="AJ958" s="830"/>
      <c r="AK958" s="830"/>
      <c r="AL958" s="830"/>
      <c r="AM958" s="830"/>
      <c r="AN958" s="830"/>
      <c r="AO958" s="830"/>
      <c r="AP958" s="830"/>
      <c r="AQ958" s="830"/>
      <c r="AR958" s="830"/>
    </row>
    <row r="959" spans="1:44" customFormat="1" ht="15.75" x14ac:dyDescent="0.25">
      <c r="A959" s="2510"/>
      <c r="B959" s="1654"/>
      <c r="C959" s="1574" t="str">
        <f>E964</f>
        <v>Préparation 4</v>
      </c>
      <c r="D959" s="1481">
        <f>E1009</f>
        <v>0</v>
      </c>
      <c r="E959" s="1587">
        <f>ROUND(D959/M953*1000,0)</f>
        <v>0</v>
      </c>
      <c r="F959" s="1584">
        <v>0</v>
      </c>
      <c r="G959" s="1582">
        <f>F959*M957/1000</f>
        <v>0</v>
      </c>
      <c r="H959" s="1575"/>
      <c r="I959" s="2526" t="s">
        <v>736</v>
      </c>
      <c r="J959" s="2526"/>
      <c r="K959" s="2526"/>
      <c r="L959" s="2526"/>
      <c r="M959" s="2526"/>
      <c r="N959" s="2527"/>
      <c r="O959" s="831"/>
      <c r="P959" s="2333" t="s">
        <v>784</v>
      </c>
      <c r="Q959" s="2334"/>
      <c r="R959" s="2334"/>
      <c r="S959" s="2334"/>
      <c r="T959" s="2334"/>
      <c r="U959" s="2334"/>
      <c r="V959" s="2335"/>
      <c r="W959" s="830"/>
      <c r="X959" s="830"/>
      <c r="Y959" s="831"/>
      <c r="Z959" s="830"/>
      <c r="AA959" s="830"/>
      <c r="AB959" s="830"/>
      <c r="AC959" s="830"/>
      <c r="AD959" s="830"/>
      <c r="AE959" s="830"/>
      <c r="AF959" s="830"/>
      <c r="AG959" s="830"/>
      <c r="AH959" s="830"/>
      <c r="AI959" s="830"/>
      <c r="AJ959" s="830"/>
      <c r="AK959" s="830"/>
      <c r="AL959" s="830"/>
      <c r="AM959" s="830"/>
      <c r="AN959" s="830"/>
      <c r="AO959" s="830"/>
      <c r="AP959" s="830"/>
      <c r="AQ959" s="830"/>
      <c r="AR959" s="830"/>
    </row>
    <row r="960" spans="1:44" customFormat="1" ht="21" customHeight="1" thickBot="1" x14ac:dyDescent="0.3">
      <c r="A960" s="2510"/>
      <c r="B960" s="1654"/>
      <c r="C960" s="1574" t="str">
        <f>F964</f>
        <v>Préparation 5</v>
      </c>
      <c r="D960" s="1481">
        <f>F1009</f>
        <v>0.5</v>
      </c>
      <c r="E960" s="1587">
        <f>ROUND(D960/M953*1000,0)</f>
        <v>50</v>
      </c>
      <c r="F960" s="1585">
        <v>50</v>
      </c>
      <c r="G960" s="1582">
        <f>F960*M957/1000</f>
        <v>1</v>
      </c>
      <c r="H960" s="1575"/>
      <c r="I960" s="2526"/>
      <c r="J960" s="2526"/>
      <c r="K960" s="2526"/>
      <c r="L960" s="2526"/>
      <c r="M960" s="2526"/>
      <c r="N960" s="2527"/>
      <c r="O960" s="831"/>
      <c r="P960" s="2336"/>
      <c r="Q960" s="2337"/>
      <c r="R960" s="2337"/>
      <c r="S960" s="2337"/>
      <c r="T960" s="2337"/>
      <c r="U960" s="2337"/>
      <c r="V960" s="2338"/>
      <c r="W960" s="830"/>
      <c r="X960" s="830"/>
      <c r="Y960" s="831"/>
      <c r="Z960" s="830"/>
      <c r="AA960" s="830"/>
      <c r="AB960" s="830"/>
      <c r="AC960" s="830"/>
      <c r="AD960" s="830"/>
      <c r="AE960" s="830"/>
      <c r="AF960" s="830"/>
      <c r="AG960" s="830"/>
      <c r="AH960" s="830"/>
      <c r="AI960" s="830"/>
      <c r="AJ960" s="830"/>
      <c r="AK960" s="830"/>
      <c r="AL960" s="830"/>
      <c r="AM960" s="830"/>
      <c r="AN960" s="830"/>
      <c r="AO960" s="830"/>
      <c r="AP960" s="830"/>
      <c r="AQ960" s="830"/>
      <c r="AR960" s="830"/>
    </row>
    <row r="961" spans="1:44" customFormat="1" ht="15.75" customHeight="1" x14ac:dyDescent="0.25">
      <c r="A961" s="2509"/>
      <c r="B961" s="1589"/>
      <c r="C961" s="1590"/>
      <c r="D961" s="2511" t="s">
        <v>37</v>
      </c>
      <c r="E961" s="2511"/>
      <c r="F961" s="1604" t="s">
        <v>38</v>
      </c>
      <c r="G961" s="1605"/>
      <c r="H961" s="1575"/>
      <c r="I961" s="1575"/>
      <c r="J961" s="1202"/>
      <c r="K961" s="1202"/>
      <c r="L961" s="1495"/>
      <c r="M961" s="1494"/>
      <c r="N961" s="1657"/>
      <c r="O961" s="831"/>
      <c r="P961" s="1526"/>
      <c r="Q961" s="2339" t="s">
        <v>692</v>
      </c>
      <c r="R961" s="2340"/>
      <c r="S961" s="1725"/>
      <c r="T961" s="1726"/>
      <c r="U961" s="2341" t="s">
        <v>811</v>
      </c>
      <c r="V961" s="2342"/>
      <c r="W961" s="830"/>
      <c r="X961" s="830"/>
      <c r="Y961" s="831"/>
      <c r="Z961" s="830"/>
      <c r="AA961" s="830"/>
      <c r="AB961" s="830"/>
      <c r="AC961" s="830"/>
      <c r="AD961" s="830"/>
      <c r="AE961" s="830"/>
      <c r="AF961" s="830"/>
      <c r="AG961" s="830"/>
      <c r="AH961" s="830"/>
      <c r="AI961" s="830"/>
      <c r="AJ961" s="830"/>
      <c r="AK961" s="830"/>
      <c r="AL961" s="830"/>
      <c r="AM961" s="830"/>
      <c r="AN961" s="830"/>
      <c r="AO961" s="830"/>
      <c r="AP961" s="830"/>
      <c r="AQ961" s="830"/>
      <c r="AR961" s="830"/>
    </row>
    <row r="962" spans="1:44" customFormat="1" ht="18.75" x14ac:dyDescent="0.25">
      <c r="A962" s="2509"/>
      <c r="B962" s="1203"/>
      <c r="C962" s="1576"/>
      <c r="D962" s="1202"/>
      <c r="E962" s="1202"/>
      <c r="F962" s="1202"/>
      <c r="G962" s="1656"/>
      <c r="H962" s="1202"/>
      <c r="I962" s="1658"/>
      <c r="J962" s="1659"/>
      <c r="K962" s="1659"/>
      <c r="L962" s="1659"/>
      <c r="M962" s="1659"/>
      <c r="N962" s="1660"/>
      <c r="O962" s="831"/>
      <c r="P962" s="2345" t="s">
        <v>789</v>
      </c>
      <c r="Q962" s="2346" t="s">
        <v>790</v>
      </c>
      <c r="R962" s="2347"/>
      <c r="S962" s="1594"/>
      <c r="T962" s="1595"/>
      <c r="U962" s="2343"/>
      <c r="V962" s="2344"/>
      <c r="W962" s="830"/>
      <c r="X962" s="830"/>
      <c r="Y962" s="831"/>
      <c r="Z962" s="830"/>
      <c r="AA962" s="830"/>
      <c r="AB962" s="830"/>
      <c r="AC962" s="830"/>
      <c r="AD962" s="830"/>
      <c r="AE962" s="830"/>
      <c r="AF962" s="830"/>
      <c r="AG962" s="830"/>
      <c r="AH962" s="830"/>
      <c r="AI962" s="830"/>
      <c r="AJ962" s="830"/>
      <c r="AK962" s="830"/>
      <c r="AL962" s="830"/>
      <c r="AM962" s="830"/>
      <c r="AN962" s="830"/>
      <c r="AO962" s="830"/>
      <c r="AP962" s="830"/>
      <c r="AQ962" s="830"/>
      <c r="AR962" s="830"/>
    </row>
    <row r="963" spans="1:44" customFormat="1" ht="17.25" customHeight="1" x14ac:dyDescent="0.25">
      <c r="A963" s="2509"/>
      <c r="B963" s="2378" t="s">
        <v>835</v>
      </c>
      <c r="C963" s="2379"/>
      <c r="D963" s="2379"/>
      <c r="E963" s="2379"/>
      <c r="F963" s="2380"/>
      <c r="G963" s="2381" t="s">
        <v>374</v>
      </c>
      <c r="H963" s="2382"/>
      <c r="I963" s="2383" t="s">
        <v>137</v>
      </c>
      <c r="J963" s="2384"/>
      <c r="K963" s="2384"/>
      <c r="L963" s="2384"/>
      <c r="M963" s="2385"/>
      <c r="N963" s="1614"/>
      <c r="O963" s="831"/>
      <c r="P963" s="2345"/>
      <c r="Q963" s="2348" t="s">
        <v>785</v>
      </c>
      <c r="R963" s="2349"/>
      <c r="S963" s="1594"/>
      <c r="T963" s="1595"/>
      <c r="U963" s="2343"/>
      <c r="V963" s="2344"/>
      <c r="W963" s="830"/>
      <c r="X963" s="830"/>
      <c r="Y963" s="831"/>
      <c r="Z963" s="830"/>
      <c r="AA963" s="830"/>
      <c r="AB963" s="830"/>
      <c r="AC963" s="830"/>
      <c r="AD963" s="830"/>
      <c r="AE963" s="830"/>
      <c r="AF963" s="830"/>
      <c r="AG963" s="830"/>
      <c r="AH963" s="830"/>
      <c r="AI963" s="830"/>
      <c r="AJ963" s="830"/>
      <c r="AK963" s="830"/>
      <c r="AL963" s="830"/>
      <c r="AM963" s="830"/>
      <c r="AN963" s="830"/>
      <c r="AO963" s="830"/>
      <c r="AP963" s="830"/>
      <c r="AQ963" s="830"/>
      <c r="AR963" s="830"/>
    </row>
    <row r="964" spans="1:44" customFormat="1" ht="15" customHeight="1" x14ac:dyDescent="0.25">
      <c r="A964" s="2509"/>
      <c r="B964" s="2386" t="s">
        <v>52</v>
      </c>
      <c r="C964" s="2387" t="s">
        <v>53</v>
      </c>
      <c r="D964" s="2387" t="s">
        <v>54</v>
      </c>
      <c r="E964" s="2387" t="s">
        <v>55</v>
      </c>
      <c r="F964" s="2387" t="s">
        <v>56</v>
      </c>
      <c r="G964" s="2381"/>
      <c r="H964" s="2382"/>
      <c r="I964" s="2388" t="str">
        <f>B964</f>
        <v>Préparation 1</v>
      </c>
      <c r="J964" s="2390" t="str">
        <f>C964</f>
        <v>Préparation 2</v>
      </c>
      <c r="K964" s="2390" t="str">
        <f>D964</f>
        <v>Préparation 3</v>
      </c>
      <c r="L964" s="2390" t="str">
        <f>E964</f>
        <v>Préparation 4</v>
      </c>
      <c r="M964" s="2390" t="str">
        <f>F964</f>
        <v>Préparation 5</v>
      </c>
      <c r="N964" s="2515" t="s">
        <v>225</v>
      </c>
      <c r="O964" s="831"/>
      <c r="P964" s="2345"/>
      <c r="Q964" s="2350" t="s">
        <v>786</v>
      </c>
      <c r="R964" s="2351"/>
      <c r="S964" s="1527"/>
      <c r="T964" s="1592"/>
      <c r="U964" s="2343"/>
      <c r="V964" s="2344"/>
      <c r="W964" s="830"/>
      <c r="X964" s="830"/>
      <c r="Y964" s="831"/>
      <c r="Z964" s="830"/>
      <c r="AA964" s="830"/>
      <c r="AB964" s="830"/>
      <c r="AC964" s="830"/>
      <c r="AD964" s="830"/>
      <c r="AE964" s="830"/>
      <c r="AF964" s="830"/>
      <c r="AG964" s="830"/>
      <c r="AH964" s="830"/>
      <c r="AI964" s="830"/>
      <c r="AJ964" s="830"/>
      <c r="AK964" s="830"/>
      <c r="AL964" s="830"/>
      <c r="AM964" s="830"/>
      <c r="AN964" s="830"/>
      <c r="AO964" s="830"/>
      <c r="AP964" s="830"/>
      <c r="AQ964" s="830"/>
      <c r="AR964" s="830"/>
    </row>
    <row r="965" spans="1:44" customFormat="1" ht="21" x14ac:dyDescent="0.25">
      <c r="A965" s="2509"/>
      <c r="B965" s="2386"/>
      <c r="C965" s="2387"/>
      <c r="D965" s="2387"/>
      <c r="E965" s="2387"/>
      <c r="F965" s="2387"/>
      <c r="G965" s="2381"/>
      <c r="H965" s="2382"/>
      <c r="I965" s="2389"/>
      <c r="J965" s="2391"/>
      <c r="K965" s="2391"/>
      <c r="L965" s="2391"/>
      <c r="M965" s="2391"/>
      <c r="N965" s="2515"/>
      <c r="O965" s="831"/>
      <c r="P965" s="2345"/>
      <c r="Q965" s="2346" t="s">
        <v>787</v>
      </c>
      <c r="R965" s="2347"/>
      <c r="S965" s="1527"/>
      <c r="T965" s="1592"/>
      <c r="U965" s="2352" t="s">
        <v>812</v>
      </c>
      <c r="V965" s="2353"/>
      <c r="W965" s="830"/>
      <c r="X965" s="830"/>
      <c r="Y965" s="831"/>
      <c r="Z965" s="830"/>
      <c r="AA965" s="830"/>
      <c r="AB965" s="830"/>
      <c r="AC965" s="830"/>
      <c r="AD965" s="830"/>
      <c r="AE965" s="830"/>
      <c r="AF965" s="830"/>
      <c r="AG965" s="830"/>
      <c r="AH965" s="830"/>
      <c r="AI965" s="830"/>
      <c r="AJ965" s="830"/>
      <c r="AK965" s="830"/>
      <c r="AL965" s="830"/>
      <c r="AM965" s="830"/>
      <c r="AN965" s="830"/>
      <c r="AO965" s="830"/>
      <c r="AP965" s="830"/>
      <c r="AQ965" s="830"/>
      <c r="AR965" s="830"/>
    </row>
    <row r="966" spans="1:44" customFormat="1" ht="21" x14ac:dyDescent="0.25">
      <c r="A966" s="2509"/>
      <c r="B966" s="2386"/>
      <c r="C966" s="2387"/>
      <c r="D966" s="2387"/>
      <c r="E966" s="2387"/>
      <c r="F966" s="2387"/>
      <c r="G966" s="2381"/>
      <c r="H966" s="2382"/>
      <c r="I966" s="1608">
        <f>IF(ISBLANK(I967),(I968/M957)*1000,(I967/M957)*1000)</f>
        <v>69.999999999999986</v>
      </c>
      <c r="J966" s="1609">
        <f>IF(ISBLANK(J967),(J968/M957)*1000,(J967/M957)*1000)</f>
        <v>10</v>
      </c>
      <c r="K966" s="1609">
        <f>IF(ISBLANK(K967),(K968/M957)*1000,(K967/M957)*1000)</f>
        <v>5</v>
      </c>
      <c r="L966" s="1609">
        <f>IF(ISBLANK(L967),(L968/M957)*1000,(L967/M957)*1000)</f>
        <v>0</v>
      </c>
      <c r="M966" s="1609">
        <f>IF(ISBLANK(M967),(M968/M957)*1000,(M967/M957)*1000)</f>
        <v>50</v>
      </c>
      <c r="N966" s="2515"/>
      <c r="O966" s="831"/>
      <c r="P966" s="2345"/>
      <c r="Q966" s="2346" t="s">
        <v>791</v>
      </c>
      <c r="R966" s="2347"/>
      <c r="S966" s="1527"/>
      <c r="T966" s="1592"/>
      <c r="U966" s="2352"/>
      <c r="V966" s="2353"/>
      <c r="W966" s="830"/>
      <c r="X966" s="830"/>
      <c r="Y966" s="831"/>
      <c r="Z966" s="830"/>
      <c r="AA966" s="830"/>
      <c r="AB966" s="830"/>
      <c r="AC966" s="830"/>
      <c r="AD966" s="830"/>
      <c r="AE966" s="830"/>
      <c r="AF966" s="830"/>
      <c r="AG966" s="830"/>
      <c r="AH966" s="830"/>
      <c r="AI966" s="830"/>
      <c r="AJ966" s="830"/>
      <c r="AK966" s="830"/>
      <c r="AL966" s="830"/>
      <c r="AM966" s="830"/>
      <c r="AN966" s="830"/>
      <c r="AO966" s="830"/>
      <c r="AP966" s="830"/>
      <c r="AQ966" s="830"/>
      <c r="AR966" s="830"/>
    </row>
    <row r="967" spans="1:44" customFormat="1" ht="18.75" x14ac:dyDescent="0.25">
      <c r="A967" s="2509"/>
      <c r="B967" s="2386"/>
      <c r="C967" s="2387"/>
      <c r="D967" s="2387"/>
      <c r="E967" s="2387"/>
      <c r="F967" s="2387"/>
      <c r="G967" s="2381"/>
      <c r="H967" s="2382"/>
      <c r="I967" s="1610"/>
      <c r="J967" s="1611"/>
      <c r="K967" s="1611"/>
      <c r="L967" s="1611"/>
      <c r="M967" s="1615"/>
      <c r="N967" s="2515"/>
      <c r="O967" s="831"/>
      <c r="P967" s="1528" t="s">
        <v>792</v>
      </c>
      <c r="Q967" s="2286" t="s">
        <v>807</v>
      </c>
      <c r="R967" s="2284" t="s">
        <v>693</v>
      </c>
      <c r="S967" s="1529"/>
      <c r="T967" s="1593"/>
      <c r="U967" s="2352"/>
      <c r="V967" s="2353"/>
      <c r="W967" s="830"/>
      <c r="X967" s="830"/>
      <c r="Y967" s="831"/>
      <c r="Z967" s="830"/>
      <c r="AA967" s="830"/>
      <c r="AB967" s="830"/>
      <c r="AC967" s="830"/>
      <c r="AD967" s="830"/>
      <c r="AE967" s="830"/>
      <c r="AF967" s="830"/>
      <c r="AG967" s="830"/>
      <c r="AH967" s="830"/>
      <c r="AI967" s="830"/>
      <c r="AJ967" s="830"/>
      <c r="AK967" s="830"/>
      <c r="AL967" s="830"/>
      <c r="AM967" s="830"/>
      <c r="AN967" s="830"/>
      <c r="AO967" s="830"/>
      <c r="AP967" s="830"/>
      <c r="AQ967" s="830"/>
      <c r="AR967" s="830"/>
    </row>
    <row r="968" spans="1:44" customFormat="1" ht="15.75" customHeight="1" x14ac:dyDescent="0.25">
      <c r="A968" s="2509"/>
      <c r="B968" s="1207" t="s">
        <v>240</v>
      </c>
      <c r="C968" s="1208"/>
      <c r="D968" s="1208"/>
      <c r="E968" s="1208"/>
      <c r="F968" s="1208"/>
      <c r="G968" s="1496" t="str">
        <f>SUBSTITUTE(ADDRESS(1,COLUMN(),4),"1","")</f>
        <v>G</v>
      </c>
      <c r="H968" s="1612" t="s">
        <v>826</v>
      </c>
      <c r="I968" s="1603">
        <f t="shared" ref="I968:N968" si="29">SUM(I969:I1007)</f>
        <v>1.4</v>
      </c>
      <c r="J968" s="1603">
        <f t="shared" si="29"/>
        <v>0.2</v>
      </c>
      <c r="K968" s="1603">
        <f t="shared" si="29"/>
        <v>0.1</v>
      </c>
      <c r="L968" s="1603">
        <f t="shared" si="29"/>
        <v>0</v>
      </c>
      <c r="M968" s="1616">
        <f t="shared" si="29"/>
        <v>1</v>
      </c>
      <c r="N968" s="1617">
        <f t="shared" si="29"/>
        <v>2.7</v>
      </c>
      <c r="O968" s="831"/>
      <c r="P968" s="1526" t="str">
        <f>LEFT(ADDRESS(1,COLUMN(P962),4),LEN(ADDRESS(1,COLUMN(P962),4))-1)</f>
        <v>P</v>
      </c>
      <c r="Q968" s="2287"/>
      <c r="R968" s="2285"/>
      <c r="S968" s="1727"/>
      <c r="T968" s="1728"/>
      <c r="U968" s="1733" t="s">
        <v>813</v>
      </c>
      <c r="V968" s="1734" t="str">
        <f>LEFT(ADDRESS(1,COLUMN(G968),4),LEN(ADDRESS(1,COLUMN(G968),4))-1)</f>
        <v>G</v>
      </c>
      <c r="W968" s="830"/>
      <c r="X968" s="830"/>
      <c r="Y968" s="831"/>
      <c r="Z968" s="830"/>
      <c r="AA968" s="830"/>
      <c r="AB968" s="830"/>
      <c r="AC968" s="830"/>
      <c r="AD968" s="830"/>
      <c r="AE968" s="830"/>
      <c r="AF968" s="830"/>
      <c r="AG968" s="830"/>
      <c r="AH968" s="830"/>
      <c r="AI968" s="830"/>
      <c r="AJ968" s="830"/>
      <c r="AK968" s="830"/>
      <c r="AL968" s="830"/>
      <c r="AM968" s="830"/>
      <c r="AN968" s="830"/>
      <c r="AO968" s="830"/>
      <c r="AP968" s="830"/>
      <c r="AQ968" s="830"/>
      <c r="AR968" s="830"/>
    </row>
    <row r="969" spans="1:44" customFormat="1" ht="21" x14ac:dyDescent="0.25">
      <c r="A969" s="2509"/>
      <c r="B969" s="1204">
        <v>0.2</v>
      </c>
      <c r="C969" s="1194"/>
      <c r="D969" s="1194"/>
      <c r="E969" s="1194"/>
      <c r="F969" s="1205"/>
      <c r="G969" s="1671"/>
      <c r="H969" s="1003"/>
      <c r="I969" s="1607">
        <f>IF(ISTEXT(B969),B969,IF(ISBLANK(I967),(B969/M953*M957),(B969/D956*G956)))</f>
        <v>0.4</v>
      </c>
      <c r="J969" s="1607">
        <f>IF(ISTEXT(C969),C969,IF(ISBLANK(J967),(C969/M953*M957),(C969/D957*G957)))</f>
        <v>0</v>
      </c>
      <c r="K969" s="1607">
        <f>IF(ISTEXT(D969),D969,IF(ISBLANK(K967),(D969/M953*M957),(D969/D958*G958)))</f>
        <v>0</v>
      </c>
      <c r="L969" s="1607">
        <f>IF(ISTEXT(E969),E969,IF(ISBLANK(L967),(E969/M953*M957),(E969/D959*G959)))</f>
        <v>0</v>
      </c>
      <c r="M969" s="1607">
        <f>IF(ISTEXT(F969),F969,IF(ISBLANK(M967),(F969/M953*M957),(F969/D960*G960)))</f>
        <v>0</v>
      </c>
      <c r="N969" s="1613">
        <f>SUM(I969:M969)</f>
        <v>0.4</v>
      </c>
      <c r="O969" s="831"/>
      <c r="P969" s="1530" t="s">
        <v>171</v>
      </c>
      <c r="Q969" s="1723"/>
      <c r="R969" s="1724"/>
      <c r="S969" s="1531" t="str">
        <f t="shared" ref="S969:S997" si="30">SUBSTITUTE(P969,Q969,R969)</f>
        <v>EXEMPLE</v>
      </c>
      <c r="T969" s="1532" t="str">
        <f t="shared" ref="T969:T997" si="31">TRIM(S969)</f>
        <v>EXEMPLE</v>
      </c>
      <c r="U969" s="1154" t="str">
        <f t="shared" ref="U969:U997" si="32">IF(P969="","",UPPER(LEFT(T969,1))&amp;RIGHT(T969,LEN(T969)-1))</f>
        <v>EXEMPLE</v>
      </c>
      <c r="V969" s="1557"/>
      <c r="W969" s="830"/>
      <c r="X969" s="830"/>
      <c r="Y969" s="831"/>
      <c r="Z969" s="830"/>
      <c r="AA969" s="830"/>
      <c r="AB969" s="830"/>
      <c r="AC969" s="830"/>
      <c r="AD969" s="830"/>
      <c r="AE969" s="830"/>
      <c r="AF969" s="830"/>
      <c r="AG969" s="830"/>
      <c r="AH969" s="830"/>
      <c r="AI969" s="830"/>
      <c r="AJ969" s="830"/>
      <c r="AK969" s="830"/>
      <c r="AL969" s="830"/>
      <c r="AM969" s="830"/>
      <c r="AN969" s="830"/>
      <c r="AO969" s="830"/>
      <c r="AP969" s="830"/>
      <c r="AQ969" s="830"/>
      <c r="AR969" s="830"/>
    </row>
    <row r="970" spans="1:44" customFormat="1" ht="21" x14ac:dyDescent="0.25">
      <c r="A970" s="2509"/>
      <c r="B970" s="1204"/>
      <c r="C970" s="1599"/>
      <c r="D970" s="1194"/>
      <c r="E970" s="1194"/>
      <c r="F970" s="1205"/>
      <c r="G970" s="1671"/>
      <c r="H970" s="1003"/>
      <c r="I970" s="1607">
        <f>IF(ISTEXT(B970),B970,IF(ISBLANK(I967),(B970/M953*M957),(B970/D956*G956)))</f>
        <v>0</v>
      </c>
      <c r="J970" s="1607">
        <f>IF(ISTEXT(C970),C970,IF(ISBLANK(J967),(C970/M953*M957),(C970/D957*G957)))</f>
        <v>0</v>
      </c>
      <c r="K970" s="1607">
        <f>IF(ISTEXT(D970),D970,IF(ISBLANK(K967),(D970/M953*M957),(D970/D958*G958)))</f>
        <v>0</v>
      </c>
      <c r="L970" s="1607">
        <f>IF(ISTEXT(E970),E970,IF(ISBLANK(L967),(E970/M953*M957),(E970/D959*G959)))</f>
        <v>0</v>
      </c>
      <c r="M970" s="1607">
        <f>IF(ISTEXT(F970),F970,IF(ISBLANK(M967),(F970/M953*M957),(F970/D960*G960)))</f>
        <v>0</v>
      </c>
      <c r="N970" s="1613">
        <f>SUM(I970:M970)</f>
        <v>0</v>
      </c>
      <c r="O970" s="831"/>
      <c r="P970" s="1530" t="s">
        <v>353</v>
      </c>
      <c r="Q970" s="1723" t="s">
        <v>796</v>
      </c>
      <c r="R970" s="1724"/>
      <c r="S970" s="1534" t="str">
        <f t="shared" si="30"/>
        <v>betterave cuite</v>
      </c>
      <c r="T970" s="1535" t="str">
        <f t="shared" si="31"/>
        <v>betterave cuite</v>
      </c>
      <c r="U970" s="1154" t="str">
        <f t="shared" si="32"/>
        <v>Betterave cuite</v>
      </c>
      <c r="V970" s="1533"/>
      <c r="W970" s="830"/>
      <c r="X970" s="830"/>
      <c r="Y970" s="831"/>
      <c r="Z970" s="830"/>
      <c r="AA970" s="830"/>
      <c r="AB970" s="830"/>
      <c r="AC970" s="830"/>
      <c r="AD970" s="830"/>
      <c r="AE970" s="830"/>
      <c r="AF970" s="830"/>
      <c r="AG970" s="830"/>
      <c r="AH970" s="830"/>
      <c r="AI970" s="830"/>
      <c r="AJ970" s="830"/>
      <c r="AK970" s="830"/>
      <c r="AL970" s="830"/>
      <c r="AM970" s="830"/>
      <c r="AN970" s="830"/>
      <c r="AO970" s="830"/>
      <c r="AP970" s="830"/>
      <c r="AQ970" s="830"/>
      <c r="AR970" s="830"/>
    </row>
    <row r="971" spans="1:44" customFormat="1" ht="21" x14ac:dyDescent="0.25">
      <c r="A971" s="2509"/>
      <c r="B971" s="1204">
        <v>0.5</v>
      </c>
      <c r="C971" s="1194"/>
      <c r="D971" s="1194"/>
      <c r="E971" s="1194"/>
      <c r="F971" s="1205"/>
      <c r="G971" s="1671"/>
      <c r="H971" s="1003"/>
      <c r="I971" s="1607">
        <f>IF(ISTEXT(B971),B971,IF(ISBLANK(I967),(B971/M953*M957),(B971/D956*G956)))</f>
        <v>1</v>
      </c>
      <c r="J971" s="1607">
        <f>IF(ISTEXT(C971),C971,IF(ISBLANK(J967),(C971/M953*M957),(C971/D957*G957)))</f>
        <v>0</v>
      </c>
      <c r="K971" s="1607">
        <f>IF(ISTEXT(D971),D971,IF(ISBLANK(K967),(D971/M953*M957),(D971/D958*G958)))</f>
        <v>0</v>
      </c>
      <c r="L971" s="1607">
        <f>IF(ISTEXT(E971),E971,IF(ISBLANK(L967),(E971/M953*M957),(E971/D959*G959)))</f>
        <v>0</v>
      </c>
      <c r="M971" s="1607">
        <f>IF(ISTEXT(F971),F971,IF(ISBLANK(M967),(F971/M953*M957),(F971/D960*G960)))</f>
        <v>0</v>
      </c>
      <c r="N971" s="1613">
        <f>SUM(I971:M971)</f>
        <v>1</v>
      </c>
      <c r="O971" s="994"/>
      <c r="P971" s="1530" t="s">
        <v>354</v>
      </c>
      <c r="Q971" s="1723" t="s">
        <v>797</v>
      </c>
      <c r="R971" s="1724"/>
      <c r="S971" s="1534" t="str">
        <f t="shared" si="30"/>
        <v>avocat</v>
      </c>
      <c r="T971" s="1535" t="str">
        <f t="shared" si="31"/>
        <v>avocat</v>
      </c>
      <c r="U971" s="1154" t="str">
        <f t="shared" si="32"/>
        <v>Avocat</v>
      </c>
      <c r="V971" s="1533"/>
      <c r="W971" s="830"/>
      <c r="X971" s="830"/>
      <c r="Y971" s="831"/>
      <c r="Z971" s="830"/>
      <c r="AA971" s="830"/>
      <c r="AB971" s="830"/>
      <c r="AC971" s="830"/>
      <c r="AD971" s="830"/>
      <c r="AE971" s="830"/>
      <c r="AF971" s="830"/>
      <c r="AG971" s="830"/>
      <c r="AH971" s="830"/>
      <c r="AI971" s="830"/>
      <c r="AJ971" s="830"/>
      <c r="AK971" s="830"/>
      <c r="AL971" s="830"/>
      <c r="AM971" s="830"/>
      <c r="AN971" s="830"/>
      <c r="AO971" s="830"/>
      <c r="AP971" s="830"/>
      <c r="AQ971" s="830"/>
      <c r="AR971" s="830"/>
    </row>
    <row r="972" spans="1:44" customFormat="1" ht="18.75" customHeight="1" x14ac:dyDescent="0.25">
      <c r="A972" s="2509"/>
      <c r="B972" s="1204"/>
      <c r="C972" s="1194"/>
      <c r="D972" s="1194"/>
      <c r="E972" s="1194"/>
      <c r="F972" s="1205"/>
      <c r="G972" s="1671"/>
      <c r="H972" s="1003"/>
      <c r="I972" s="1607">
        <f>IF(ISTEXT(B972),B972,IF(ISBLANK(I967),(B972/M953*M957),(B972/D956*G956)))</f>
        <v>0</v>
      </c>
      <c r="J972" s="1607">
        <f>IF(ISTEXT(C972),C972,IF(ISBLANK(J967),(C972/M953*M957),(C972/D957*G957)))</f>
        <v>0</v>
      </c>
      <c r="K972" s="1607">
        <f>IF(ISTEXT(D972),D972,IF(ISBLANK(K967),(D972/M953*M957),(D972/D958*G958)))</f>
        <v>0</v>
      </c>
      <c r="L972" s="1607">
        <f>IF(ISTEXT(E972),E972,IF(ISBLANK(L967),(E972/M953*M957),(E972/D959*G959)))</f>
        <v>0</v>
      </c>
      <c r="M972" s="1607">
        <f>IF(ISTEXT(F972),F972,IF(ISBLANK(M967),(F972/M953*M957),(F972/D960*G960)))</f>
        <v>0</v>
      </c>
      <c r="N972" s="1613">
        <f t="shared" ref="N972:N1007" si="33">SUM(I972:M972)</f>
        <v>0</v>
      </c>
      <c r="O972" s="994"/>
      <c r="P972" s="1530" t="s">
        <v>356</v>
      </c>
      <c r="Q972" s="1723" t="s">
        <v>798</v>
      </c>
      <c r="R972" s="1724"/>
      <c r="S972" s="1534" t="str">
        <f t="shared" si="30"/>
        <v>thon</v>
      </c>
      <c r="T972" s="1535" t="str">
        <f t="shared" si="31"/>
        <v>thon</v>
      </c>
      <c r="U972" s="1154" t="str">
        <f t="shared" si="32"/>
        <v>Thon</v>
      </c>
      <c r="V972" s="1533"/>
      <c r="W972" s="830"/>
      <c r="X972" s="830"/>
      <c r="Y972" s="831"/>
      <c r="Z972" s="830"/>
      <c r="AA972" s="830"/>
      <c r="AB972" s="830"/>
      <c r="AC972" s="830"/>
      <c r="AD972" s="830"/>
      <c r="AE972" s="830"/>
      <c r="AF972" s="830"/>
      <c r="AG972" s="830"/>
      <c r="AH972" s="830"/>
      <c r="AI972" s="830"/>
      <c r="AJ972" s="830"/>
      <c r="AK972" s="830"/>
      <c r="AL972" s="830"/>
      <c r="AM972" s="830"/>
      <c r="AN972" s="830"/>
      <c r="AO972" s="830"/>
      <c r="AP972" s="830"/>
      <c r="AQ972" s="830"/>
      <c r="AR972" s="830"/>
    </row>
    <row r="973" spans="1:44" customFormat="1" ht="21" x14ac:dyDescent="0.25">
      <c r="A973" s="2509"/>
      <c r="B973" s="1204"/>
      <c r="C973" s="1194"/>
      <c r="D973" s="1194"/>
      <c r="E973" s="1194"/>
      <c r="F973" s="1205"/>
      <c r="G973" s="1671" t="s">
        <v>241</v>
      </c>
      <c r="H973" s="1003"/>
      <c r="I973" s="1607">
        <f>IF(ISTEXT(B973),B973,IF(ISBLANK(I967),(B973/M953*M957),(B973/D956*G956)))</f>
        <v>0</v>
      </c>
      <c r="J973" s="1607">
        <f>IF(ISTEXT(C973),C973,IF(ISBLANK(J967),(C973/M953*M957),(C973/D957*G957)))</f>
        <v>0</v>
      </c>
      <c r="K973" s="1607">
        <f>IF(ISTEXT(D973),D973,IF(ISBLANK(K967),(D973/M953*M957),(D973/D958*G958)))</f>
        <v>0</v>
      </c>
      <c r="L973" s="1607">
        <f>IF(ISTEXT(E973),E973,IF(ISBLANK(L967),(E973/M953*M957),(E973/D959*G959)))</f>
        <v>0</v>
      </c>
      <c r="M973" s="1607">
        <f>IF(ISTEXT(F973),F973,IF(ISBLANK(M967),(F973/M953*M957),(F973/D960*G960)))</f>
        <v>0</v>
      </c>
      <c r="N973" s="1613">
        <f t="shared" si="33"/>
        <v>0</v>
      </c>
      <c r="O973" s="994"/>
      <c r="P973" s="1530" t="s">
        <v>357</v>
      </c>
      <c r="Q973" s="1723" t="s">
        <v>799</v>
      </c>
      <c r="R973" s="1724"/>
      <c r="S973" s="1534" t="str">
        <f t="shared" si="30"/>
        <v>citron</v>
      </c>
      <c r="T973" s="1535" t="str">
        <f t="shared" si="31"/>
        <v>citron</v>
      </c>
      <c r="U973" s="1154" t="str">
        <f t="shared" si="32"/>
        <v>Citron</v>
      </c>
      <c r="V973" s="1533"/>
      <c r="W973" s="830"/>
      <c r="X973" s="830"/>
      <c r="Y973" s="831"/>
      <c r="Z973" s="830"/>
      <c r="AA973" s="830"/>
      <c r="AB973" s="830"/>
      <c r="AC973" s="830"/>
      <c r="AD973" s="830"/>
      <c r="AE973" s="830"/>
      <c r="AF973" s="830"/>
      <c r="AG973" s="830"/>
      <c r="AH973" s="830"/>
      <c r="AI973" s="830"/>
      <c r="AJ973" s="830"/>
      <c r="AK973" s="830"/>
      <c r="AL973" s="830"/>
      <c r="AM973" s="830"/>
      <c r="AN973" s="830"/>
      <c r="AO973" s="830"/>
      <c r="AP973" s="830"/>
      <c r="AQ973" s="830"/>
      <c r="AR973" s="830"/>
    </row>
    <row r="974" spans="1:44" customFormat="1" ht="21" x14ac:dyDescent="0.25">
      <c r="A974" s="2509"/>
      <c r="B974" s="1204"/>
      <c r="C974" s="1194"/>
      <c r="D974" s="1194"/>
      <c r="E974" s="1194"/>
      <c r="F974" s="1205"/>
      <c r="G974" s="1671" t="s">
        <v>242</v>
      </c>
      <c r="H974" s="1003"/>
      <c r="I974" s="1607">
        <f>IF(ISTEXT(B974),B974,IF(ISBLANK(I967),(B974/M953*M957),(B974/D956*G956)))</f>
        <v>0</v>
      </c>
      <c r="J974" s="1607">
        <f>IF(ISTEXT(C974),C974,IF(ISBLANK(J967),(C974/M953*M957),(C974/D957*G957)))</f>
        <v>0</v>
      </c>
      <c r="K974" s="1607">
        <f>IF(ISTEXT(D974),D974,IF(ISBLANK(K967),(D974/M953*M957),(D974/D958*G958)))</f>
        <v>0</v>
      </c>
      <c r="L974" s="1607">
        <f>IF(ISTEXT(E974),E974,IF(ISBLANK(L967),(E974/M953*M957),(E974/D959*G959)))</f>
        <v>0</v>
      </c>
      <c r="M974" s="1607">
        <f>IF(ISTEXT(F974),F974,IF(ISBLANK(M967),(F974/M953*M957),(F974/D960*G960)))</f>
        <v>0</v>
      </c>
      <c r="N974" s="1613">
        <f t="shared" si="33"/>
        <v>0</v>
      </c>
      <c r="O974" s="994"/>
      <c r="P974" s="1530" t="s">
        <v>358</v>
      </c>
      <c r="Q974" s="1723" t="s">
        <v>800</v>
      </c>
      <c r="R974" s="1724"/>
      <c r="S974" s="1534" t="str">
        <f t="shared" si="30"/>
        <v>vinaigrette</v>
      </c>
      <c r="T974" s="1535" t="str">
        <f t="shared" si="31"/>
        <v>vinaigrette</v>
      </c>
      <c r="U974" s="1154" t="str">
        <f t="shared" si="32"/>
        <v>Vinaigrette</v>
      </c>
      <c r="V974" s="1533"/>
      <c r="W974" s="830"/>
      <c r="X974" s="830"/>
      <c r="Y974" s="831"/>
      <c r="Z974" s="830"/>
      <c r="AA974" s="830"/>
      <c r="AB974" s="830"/>
      <c r="AC974" s="830"/>
      <c r="AD974" s="830"/>
      <c r="AE974" s="830"/>
      <c r="AF974" s="830"/>
      <c r="AG974" s="830"/>
      <c r="AH974" s="830"/>
      <c r="AI974" s="830"/>
      <c r="AJ974" s="830"/>
      <c r="AK974" s="830"/>
      <c r="AL974" s="830"/>
      <c r="AM974" s="830"/>
      <c r="AN974" s="830"/>
      <c r="AO974" s="830"/>
      <c r="AP974" s="830"/>
      <c r="AQ974" s="830"/>
      <c r="AR974" s="830"/>
    </row>
    <row r="975" spans="1:44" customFormat="1" ht="21" x14ac:dyDescent="0.25">
      <c r="A975" s="2509"/>
      <c r="B975" s="1204"/>
      <c r="C975" s="1206">
        <v>0.1</v>
      </c>
      <c r="D975" s="1194"/>
      <c r="E975" s="1194"/>
      <c r="F975" s="1205"/>
      <c r="G975" s="1671" t="s">
        <v>243</v>
      </c>
      <c r="H975" s="1003"/>
      <c r="I975" s="1607">
        <f>IF(ISTEXT(B975),B975,IF(ISBLANK(I967),(B975/M953*M957),(B975/D956*G956)))</f>
        <v>0</v>
      </c>
      <c r="J975" s="1607">
        <f>IF(ISTEXT(C975),C975,IF(ISBLANK(J967),(C975/M953*M957),(C975/D957*G957)))</f>
        <v>0.2</v>
      </c>
      <c r="K975" s="1607">
        <f>IF(ISTEXT(D975),D975,IF(ISBLANK(K967),(D975/M953*M957),(D975/D958*G958)))</f>
        <v>0</v>
      </c>
      <c r="L975" s="1607">
        <f>IF(ISTEXT(E975),E975,IF(ISBLANK(L967),(E975/M953*M957),(E975/D959*G959)))</f>
        <v>0</v>
      </c>
      <c r="M975" s="1607">
        <f>IF(ISTEXT(F975),F975,IF(ISBLANK(M967),(F975/M953*M957),(F975/D960*G960)))</f>
        <v>0</v>
      </c>
      <c r="N975" s="1613">
        <f t="shared" si="33"/>
        <v>0.2</v>
      </c>
      <c r="O975" s="994"/>
      <c r="P975" s="1530" t="s">
        <v>359</v>
      </c>
      <c r="Q975" s="1723" t="s">
        <v>801</v>
      </c>
      <c r="R975" s="1724"/>
      <c r="S975" s="1534" t="str">
        <f t="shared" si="30"/>
        <v>échalote</v>
      </c>
      <c r="T975" s="1535" t="str">
        <f t="shared" si="31"/>
        <v>échalote</v>
      </c>
      <c r="U975" s="1154" t="str">
        <f t="shared" si="32"/>
        <v>Échalote</v>
      </c>
      <c r="V975" s="1533"/>
      <c r="W975" s="830"/>
      <c r="X975" s="830"/>
      <c r="Y975" s="831"/>
      <c r="Z975" s="830"/>
      <c r="AA975" s="830"/>
      <c r="AB975" s="830"/>
      <c r="AC975" s="830"/>
      <c r="AD975" s="830"/>
      <c r="AE975" s="830"/>
      <c r="AF975" s="830"/>
      <c r="AG975" s="830"/>
      <c r="AH975" s="830"/>
      <c r="AI975" s="830"/>
      <c r="AJ975" s="830"/>
      <c r="AK975" s="830"/>
      <c r="AL975" s="830"/>
      <c r="AM975" s="830"/>
      <c r="AN975" s="830"/>
      <c r="AO975" s="830"/>
      <c r="AP975" s="830"/>
      <c r="AQ975" s="830"/>
      <c r="AR975" s="830"/>
    </row>
    <row r="976" spans="1:44" customFormat="1" ht="18.75" customHeight="1" x14ac:dyDescent="0.25">
      <c r="A976" s="2509"/>
      <c r="B976" s="1204"/>
      <c r="C976" s="1206"/>
      <c r="D976" s="1194">
        <v>0.05</v>
      </c>
      <c r="E976" s="1194"/>
      <c r="F976" s="1205"/>
      <c r="G976" s="1671" t="s">
        <v>244</v>
      </c>
      <c r="H976" s="1003"/>
      <c r="I976" s="1607">
        <f>IF(ISTEXT(B976),B976,IF(ISBLANK(I967),(B976/M953*M957),(B976/D956*G956)))</f>
        <v>0</v>
      </c>
      <c r="J976" s="1607">
        <f>IF(ISTEXT(C976),C976,IF(ISBLANK(J967),(C976/M953*M957),(C976/D957*G957)))</f>
        <v>0</v>
      </c>
      <c r="K976" s="1607">
        <f>IF(ISTEXT(D976),D976,IF(ISBLANK(K967),(D976/M953*M957),(D976/D958*G958)))</f>
        <v>0.1</v>
      </c>
      <c r="L976" s="1607">
        <f>IF(ISTEXT(E976),E976,IF(ISBLANK(L967),(E976/M953*M957),(E976/D959*G959)))</f>
        <v>0</v>
      </c>
      <c r="M976" s="1607">
        <f>IF(ISTEXT(F976),F976,IF(ISBLANK(M967),(F976/M953*M957),(F976/D960*G960)))</f>
        <v>0</v>
      </c>
      <c r="N976" s="1613">
        <f t="shared" si="33"/>
        <v>0.1</v>
      </c>
      <c r="O976" s="994"/>
      <c r="P976" s="1530" t="s">
        <v>360</v>
      </c>
      <c r="Q976" s="1723" t="s">
        <v>802</v>
      </c>
      <c r="R976" s="1724"/>
      <c r="S976" s="1534" t="str">
        <f t="shared" si="30"/>
        <v>mayonnaise</v>
      </c>
      <c r="T976" s="1535" t="str">
        <f t="shared" si="31"/>
        <v>mayonnaise</v>
      </c>
      <c r="U976" s="1154" t="str">
        <f t="shared" si="32"/>
        <v>Mayonnaise</v>
      </c>
      <c r="V976" s="1533"/>
      <c r="W976" s="830"/>
      <c r="X976" s="830"/>
      <c r="Y976" s="831"/>
      <c r="Z976" s="830"/>
      <c r="AA976" s="830"/>
      <c r="AB976" s="830"/>
      <c r="AC976" s="830"/>
      <c r="AD976" s="830"/>
      <c r="AE976" s="830"/>
      <c r="AF976" s="830"/>
      <c r="AG976" s="830"/>
      <c r="AH976" s="830"/>
      <c r="AI976" s="830"/>
      <c r="AJ976" s="830"/>
      <c r="AK976" s="830"/>
      <c r="AL976" s="830"/>
      <c r="AM976" s="830"/>
      <c r="AN976" s="830"/>
      <c r="AO976" s="830"/>
      <c r="AP976" s="830"/>
      <c r="AQ976" s="830"/>
      <c r="AR976" s="830"/>
    </row>
    <row r="977" spans="1:44" customFormat="1" ht="18.75" customHeight="1" x14ac:dyDescent="0.25">
      <c r="A977" s="2509"/>
      <c r="B977" s="1204"/>
      <c r="C977" s="1206"/>
      <c r="D977" s="1194"/>
      <c r="E977" s="1194" t="s">
        <v>245</v>
      </c>
      <c r="F977" s="1205"/>
      <c r="G977" s="1671" t="s">
        <v>246</v>
      </c>
      <c r="H977" s="1003"/>
      <c r="I977" s="1607">
        <f>IF(ISTEXT(B977),B977,IF(ISBLANK(I967),(B977/M953*M957),(B977/D956*G956)))</f>
        <v>0</v>
      </c>
      <c r="J977" s="1607">
        <f>IF(ISTEXT(C977),C977,IF(ISBLANK(J967),(C977/M953*M957),(C977/D957*G957)))</f>
        <v>0</v>
      </c>
      <c r="K977" s="1607">
        <f>IF(ISTEXT(D977),D977,IF(ISBLANK(K967),(D977/M953*M957),(D977/D958*G958)))</f>
        <v>0</v>
      </c>
      <c r="L977" s="1607" t="str">
        <f>IF(ISTEXT(E977),E977,IF(ISBLANK(L967),(E977/M953*M957),(E977/D959*G959)))</f>
        <v>pm</v>
      </c>
      <c r="M977" s="1607">
        <f>IF(ISTEXT(F977),F977,IF(ISBLANK(M967),(F977/M953*M957),(F977/D960*G960)))</f>
        <v>0</v>
      </c>
      <c r="N977" s="1613">
        <f t="shared" si="33"/>
        <v>0</v>
      </c>
      <c r="O977" s="994"/>
      <c r="P977" s="1530" t="s">
        <v>361</v>
      </c>
      <c r="Q977" s="1723" t="s">
        <v>803</v>
      </c>
      <c r="R977" s="1724"/>
      <c r="S977" s="1534" t="str">
        <f t="shared" si="30"/>
        <v>Sel</v>
      </c>
      <c r="T977" s="1535" t="str">
        <f t="shared" si="31"/>
        <v>Sel</v>
      </c>
      <c r="U977" s="1154" t="str">
        <f t="shared" si="32"/>
        <v>Sel</v>
      </c>
      <c r="V977" s="1533"/>
      <c r="W977" s="830"/>
      <c r="X977" s="830"/>
      <c r="Y977" s="831"/>
      <c r="Z977" s="830"/>
      <c r="AA977" s="830"/>
      <c r="AB977" s="830"/>
      <c r="AC977" s="830"/>
      <c r="AD977" s="830"/>
      <c r="AE977" s="830"/>
      <c r="AF977" s="830"/>
      <c r="AG977" s="830"/>
      <c r="AH977" s="830"/>
      <c r="AI977" s="830"/>
      <c r="AJ977" s="830"/>
      <c r="AK977" s="830"/>
      <c r="AL977" s="830"/>
      <c r="AM977" s="830"/>
      <c r="AN977" s="830"/>
      <c r="AO977" s="830"/>
      <c r="AP977" s="830"/>
      <c r="AQ977" s="830"/>
      <c r="AR977" s="830"/>
    </row>
    <row r="978" spans="1:44" customFormat="1" ht="18.75" customHeight="1" x14ac:dyDescent="0.25">
      <c r="A978" s="2509"/>
      <c r="B978" s="1204"/>
      <c r="C978" s="1194"/>
      <c r="D978" s="1194"/>
      <c r="E978" s="1194"/>
      <c r="F978" s="1194">
        <v>0.5</v>
      </c>
      <c r="G978" s="1671" t="s">
        <v>247</v>
      </c>
      <c r="H978" s="1003"/>
      <c r="I978" s="1607">
        <f>IF(ISTEXT(B978),B978,IF(ISBLANK(I967),(B978/M953*M957),(B978/D956*G956)))</f>
        <v>0</v>
      </c>
      <c r="J978" s="1607">
        <f>IF(ISTEXT(C978),C978,IF(ISBLANK(J967),(C978/M953*M957),(C978/D957*G957)))</f>
        <v>0</v>
      </c>
      <c r="K978" s="1607">
        <f>IF(ISTEXT(D978),D978,IF(ISBLANK(K967),(D978/M953*M957),(D978/D958*G958)))</f>
        <v>0</v>
      </c>
      <c r="L978" s="1607">
        <f>IF(ISTEXT(E978),E978,IF(ISBLANK(L967),(E978/M953*M957),(E978/D959*G959)))</f>
        <v>0</v>
      </c>
      <c r="M978" s="1607">
        <f>IF(ISTEXT(F978),F978,IF(ISBLANK(M967),(F978/M953*M957),(F978/D960*G960)))</f>
        <v>1</v>
      </c>
      <c r="N978" s="1613">
        <f t="shared" si="33"/>
        <v>1</v>
      </c>
      <c r="O978" s="994"/>
      <c r="P978" s="1530" t="s">
        <v>318</v>
      </c>
      <c r="Q978" s="1723"/>
      <c r="R978" s="1724"/>
      <c r="S978" s="1534" t="str">
        <f t="shared" si="30"/>
        <v>poivre</v>
      </c>
      <c r="T978" s="1535" t="str">
        <f t="shared" si="31"/>
        <v>poivre</v>
      </c>
      <c r="U978" s="1154" t="str">
        <f t="shared" si="32"/>
        <v>Poivre</v>
      </c>
      <c r="V978" s="1533"/>
      <c r="W978" s="830"/>
      <c r="X978" s="830"/>
      <c r="Y978" s="831"/>
      <c r="Z978" s="830"/>
      <c r="AA978" s="830"/>
      <c r="AB978" s="830"/>
      <c r="AC978" s="830"/>
      <c r="AD978" s="830"/>
      <c r="AE978" s="830"/>
      <c r="AF978" s="830"/>
      <c r="AG978" s="830"/>
      <c r="AH978" s="830"/>
      <c r="AI978" s="830"/>
      <c r="AJ978" s="830"/>
      <c r="AK978" s="830"/>
      <c r="AL978" s="830"/>
      <c r="AM978" s="830"/>
      <c r="AN978" s="830"/>
      <c r="AO978" s="830"/>
      <c r="AP978" s="830"/>
      <c r="AQ978" s="830"/>
      <c r="AR978" s="830"/>
    </row>
    <row r="979" spans="1:44" customFormat="1" ht="21" x14ac:dyDescent="0.25">
      <c r="A979" s="2509"/>
      <c r="B979" s="1204"/>
      <c r="C979" s="1194"/>
      <c r="D979" s="1194"/>
      <c r="E979" s="1194"/>
      <c r="F979" s="1205"/>
      <c r="G979" s="1671"/>
      <c r="H979" s="1003"/>
      <c r="I979" s="1607">
        <f>IF(ISTEXT(B979),B979,IF(ISBLANK(I967),(B979/M953*M957),(B979/D956*G956)))</f>
        <v>0</v>
      </c>
      <c r="J979" s="1607">
        <f>IF(ISTEXT(C979),C979,IF(ISBLANK(J967),(C979/M953*M957),(C979/D957*G957)))</f>
        <v>0</v>
      </c>
      <c r="K979" s="1607">
        <f>IF(ISTEXT(D979),D979,IF(ISBLANK(K967),(D979/M953*M957),(D979/D958*G958)))</f>
        <v>0</v>
      </c>
      <c r="L979" s="1607">
        <f>IF(ISTEXT(E979),E979,IF(ISBLANK(L967),(E979/M953*M957),(E979/D959*G959)))</f>
        <v>0</v>
      </c>
      <c r="M979" s="1607">
        <f>IF(ISTEXT(F979),F979,IF(ISBLANK(M967),(F979/M953*M957),(F979/D960*G960)))</f>
        <v>0</v>
      </c>
      <c r="N979" s="1613">
        <f t="shared" si="33"/>
        <v>0</v>
      </c>
      <c r="O979" s="994"/>
      <c r="P979" s="1530" t="s">
        <v>362</v>
      </c>
      <c r="Q979" s="1723" t="s">
        <v>804</v>
      </c>
      <c r="R979" s="1724"/>
      <c r="S979" s="1534" t="str">
        <f t="shared" si="30"/>
        <v>fromage</v>
      </c>
      <c r="T979" s="1535" t="str">
        <f t="shared" si="31"/>
        <v>fromage</v>
      </c>
      <c r="U979" s="1154" t="str">
        <f t="shared" si="32"/>
        <v>Fromage</v>
      </c>
      <c r="V979" s="1533"/>
      <c r="W979" s="830"/>
      <c r="X979" s="830"/>
      <c r="Y979" s="831"/>
      <c r="Z979" s="830"/>
      <c r="AA979" s="830"/>
      <c r="AB979" s="830"/>
      <c r="AC979" s="830"/>
      <c r="AD979" s="830"/>
      <c r="AE979" s="830"/>
      <c r="AF979" s="830"/>
      <c r="AG979" s="830"/>
      <c r="AH979" s="830"/>
      <c r="AI979" s="830"/>
      <c r="AJ979" s="830"/>
      <c r="AK979" s="830"/>
      <c r="AL979" s="830"/>
      <c r="AM979" s="830"/>
      <c r="AN979" s="830"/>
      <c r="AO979" s="830"/>
      <c r="AP979" s="830"/>
      <c r="AQ979" s="830"/>
      <c r="AR979" s="830"/>
    </row>
    <row r="980" spans="1:44" customFormat="1" ht="21" x14ac:dyDescent="0.25">
      <c r="A980" s="2509"/>
      <c r="B980" s="1204"/>
      <c r="C980" s="1194"/>
      <c r="D980" s="1194"/>
      <c r="E980" s="1194"/>
      <c r="F980" s="1205"/>
      <c r="G980" s="1671"/>
      <c r="H980" s="1003"/>
      <c r="I980" s="1607">
        <f>IF(ISTEXT(B980),B980,IF(ISBLANK(I967),(B980/M953*M957),(B980/D956*G956)))</f>
        <v>0</v>
      </c>
      <c r="J980" s="1607">
        <f>IF(ISTEXT(C980),C980,IF(ISBLANK(J967),(C980/M953*M957),(C980/D957*G957)))</f>
        <v>0</v>
      </c>
      <c r="K980" s="1607">
        <f>IF(ISTEXT(D980),D980,IF(ISBLANK(K967),(D980/M953*M957),(D980/D958*G958)))</f>
        <v>0</v>
      </c>
      <c r="L980" s="1607">
        <f>IF(ISTEXT(E980),E980,IF(ISBLANK(L967),(E980/M953*M957),(E980/D959*G959)))</f>
        <v>0</v>
      </c>
      <c r="M980" s="1607">
        <f>IF(ISTEXT(F980),F980,IF(ISBLANK(M967),(F980/M953*M957),(F980/D960*G960)))</f>
        <v>0</v>
      </c>
      <c r="N980" s="1613">
        <f t="shared" si="33"/>
        <v>0</v>
      </c>
      <c r="O980" s="994"/>
      <c r="P980" s="1530" t="s">
        <v>363</v>
      </c>
      <c r="Q980" s="1723"/>
      <c r="R980" s="1724"/>
      <c r="S980" s="1534" t="str">
        <f t="shared" si="30"/>
        <v>blanc nature</v>
      </c>
      <c r="T980" s="1535" t="str">
        <f t="shared" si="31"/>
        <v>blanc nature</v>
      </c>
      <c r="U980" s="1154" t="str">
        <f t="shared" si="32"/>
        <v>Blanc nature</v>
      </c>
      <c r="V980" s="1533"/>
      <c r="W980" s="830"/>
      <c r="X980" s="830"/>
      <c r="Y980" s="831"/>
      <c r="Z980" s="830"/>
      <c r="AA980" s="830"/>
      <c r="AB980" s="830"/>
      <c r="AC980" s="830"/>
      <c r="AD980" s="830"/>
      <c r="AE980" s="830"/>
      <c r="AF980" s="830"/>
      <c r="AG980" s="830"/>
      <c r="AH980" s="830"/>
      <c r="AI980" s="830"/>
      <c r="AJ980" s="830"/>
      <c r="AK980" s="830"/>
      <c r="AL980" s="830"/>
      <c r="AM980" s="830"/>
      <c r="AN980" s="830"/>
      <c r="AO980" s="830"/>
      <c r="AP980" s="830"/>
      <c r="AQ980" s="830"/>
      <c r="AR980" s="830"/>
    </row>
    <row r="981" spans="1:44" customFormat="1" ht="21" x14ac:dyDescent="0.25">
      <c r="A981" s="2509"/>
      <c r="B981" s="1204"/>
      <c r="C981" s="1194"/>
      <c r="D981" s="1194"/>
      <c r="E981" s="1194"/>
      <c r="F981" s="1205"/>
      <c r="G981" s="1671" t="s">
        <v>248</v>
      </c>
      <c r="H981" s="1003"/>
      <c r="I981" s="1607">
        <f>IF(ISTEXT(B981),B981,IF(ISBLANK(I967),(B981/M953*M957),(B981/D956*G956)))</f>
        <v>0</v>
      </c>
      <c r="J981" s="1607">
        <f>IF(ISTEXT(C981),C981,IF(ISBLANK(J967),(C981/M953*M957),(C981/D957*G957)))</f>
        <v>0</v>
      </c>
      <c r="K981" s="1607">
        <f>IF(ISTEXT(D981),D981,IF(ISBLANK(K967),(D981/M953*M957),(D981/D958*G958)))</f>
        <v>0</v>
      </c>
      <c r="L981" s="1607">
        <f>IF(ISTEXT(E981),E981,IF(ISBLANK(L967),(E981/M953*M957),(E981/D959*G959)))</f>
        <v>0</v>
      </c>
      <c r="M981" s="1607">
        <f>IF(ISTEXT(F981),F981,IF(ISBLANK(M967),(F981/M953*M957),(F981/D960*G960)))</f>
        <v>0</v>
      </c>
      <c r="N981" s="1613">
        <f t="shared" si="33"/>
        <v>0</v>
      </c>
      <c r="O981" s="994"/>
      <c r="P981" s="1530" t="s">
        <v>805</v>
      </c>
      <c r="Q981" s="1723" t="s">
        <v>804</v>
      </c>
      <c r="R981" s="1724"/>
      <c r="S981" s="1534" t="str">
        <f t="shared" si="30"/>
        <v>crème fraîche</v>
      </c>
      <c r="T981" s="1535" t="str">
        <f t="shared" si="31"/>
        <v>crème fraîche</v>
      </c>
      <c r="U981" s="1154" t="str">
        <f t="shared" si="32"/>
        <v>Crème fraîche</v>
      </c>
      <c r="V981" s="1533"/>
      <c r="W981" s="830"/>
      <c r="X981" s="830"/>
      <c r="Y981" s="831"/>
      <c r="Z981" s="830"/>
      <c r="AA981" s="830"/>
      <c r="AB981" s="830"/>
      <c r="AC981" s="830"/>
      <c r="AD981" s="830"/>
      <c r="AE981" s="830"/>
      <c r="AF981" s="830"/>
      <c r="AG981" s="830"/>
      <c r="AH981" s="830"/>
      <c r="AI981" s="830"/>
      <c r="AJ981" s="830"/>
      <c r="AK981" s="830"/>
      <c r="AL981" s="830"/>
      <c r="AM981" s="830"/>
      <c r="AN981" s="830"/>
      <c r="AO981" s="830"/>
      <c r="AP981" s="830"/>
      <c r="AQ981" s="830"/>
      <c r="AR981" s="830"/>
    </row>
    <row r="982" spans="1:44" customFormat="1" ht="21" x14ac:dyDescent="0.25">
      <c r="A982" s="2509"/>
      <c r="B982" s="1204"/>
      <c r="C982" s="1194"/>
      <c r="D982" s="1194"/>
      <c r="E982" s="1194"/>
      <c r="F982" s="1205"/>
      <c r="G982" s="1671" t="s">
        <v>249</v>
      </c>
      <c r="H982" s="1003"/>
      <c r="I982" s="1607">
        <f>IF(ISTEXT(B982),B982,IF(ISBLANK(I967),(B982/M953*M957),(B982/D956*G956)))</f>
        <v>0</v>
      </c>
      <c r="J982" s="1607">
        <f>IF(ISTEXT(C982),C982,IF(ISBLANK(J967),(C982/M953*M957),(C982/D957*G957)))</f>
        <v>0</v>
      </c>
      <c r="K982" s="1607">
        <f>IF(ISTEXT(D982),D982,IF(ISBLANK(K967),(D982/M953*M957),(D982/D958*G958)))</f>
        <v>0</v>
      </c>
      <c r="L982" s="1607">
        <f>IF(ISTEXT(E982),E982,IF(ISBLANK(L967),(E982/M953*M957),(E982/D959*G959)))</f>
        <v>0</v>
      </c>
      <c r="M982" s="1607">
        <f>IF(ISTEXT(F982),F982,IF(ISBLANK(M967),(F982/M953*M957),(F982/D960*G960)))</f>
        <v>0</v>
      </c>
      <c r="N982" s="1613">
        <f t="shared" si="33"/>
        <v>0</v>
      </c>
      <c r="O982" s="994"/>
      <c r="P982" s="1530"/>
      <c r="Q982" s="1723"/>
      <c r="R982" s="1724"/>
      <c r="S982" s="1534" t="str">
        <f t="shared" si="30"/>
        <v/>
      </c>
      <c r="T982" s="1535" t="str">
        <f t="shared" si="31"/>
        <v/>
      </c>
      <c r="U982" s="1154" t="str">
        <f t="shared" si="32"/>
        <v/>
      </c>
      <c r="V982" s="1533"/>
      <c r="W982" s="830"/>
      <c r="X982" s="830"/>
      <c r="Y982" s="831"/>
      <c r="Z982" s="830"/>
      <c r="AA982" s="830"/>
      <c r="AB982" s="830"/>
      <c r="AC982" s="830"/>
      <c r="AD982" s="830"/>
      <c r="AE982" s="830"/>
      <c r="AF982" s="830"/>
      <c r="AG982" s="830"/>
      <c r="AH982" s="830"/>
      <c r="AI982" s="830"/>
      <c r="AJ982" s="830"/>
      <c r="AK982" s="830"/>
      <c r="AL982" s="830"/>
      <c r="AM982" s="830"/>
      <c r="AN982" s="830"/>
      <c r="AO982" s="830"/>
      <c r="AP982" s="830"/>
      <c r="AQ982" s="830"/>
      <c r="AR982" s="830"/>
    </row>
    <row r="983" spans="1:44" customFormat="1" ht="21" x14ac:dyDescent="0.25">
      <c r="A983" s="2509"/>
      <c r="B983" s="1204"/>
      <c r="C983" s="1194"/>
      <c r="D983" s="1194"/>
      <c r="E983" s="1194"/>
      <c r="F983" s="1205"/>
      <c r="G983" s="1671" t="s">
        <v>250</v>
      </c>
      <c r="H983" s="1003"/>
      <c r="I983" s="1607">
        <f>IF(ISTEXT(B983),B983,IF(ISBLANK(I967),(B983/M953*M957),(B983/D956*G956)))</f>
        <v>0</v>
      </c>
      <c r="J983" s="1607">
        <f>IF(ISTEXT(C983),C983,IF(ISBLANK(J967),(C983/M953*M957),(C983/D957*G957)))</f>
        <v>0</v>
      </c>
      <c r="K983" s="1607">
        <f>IF(ISTEXT(D983),D983,IF(ISBLANK(K967),(D983/M953*M957),(D983/D958*G958)))</f>
        <v>0</v>
      </c>
      <c r="L983" s="1607">
        <f>IF(ISTEXT(E983),E983,IF(ISBLANK(L967),(E983/M953*M957),(E983/D959*G959)))</f>
        <v>0</v>
      </c>
      <c r="M983" s="1607">
        <f>IF(ISTEXT(F983),F983,IF(ISBLANK(M967),(F983/M953*M957),(F983/D960*G960)))</f>
        <v>0</v>
      </c>
      <c r="N983" s="1613">
        <f t="shared" si="33"/>
        <v>0</v>
      </c>
      <c r="O983" s="994"/>
      <c r="P983" s="1530" t="s">
        <v>364</v>
      </c>
      <c r="Q983" s="1723" t="s">
        <v>799</v>
      </c>
      <c r="R983" s="1724"/>
      <c r="S983" s="1534" t="str">
        <f t="shared" si="30"/>
        <v>fromage fondu</v>
      </c>
      <c r="T983" s="1535" t="str">
        <f t="shared" si="31"/>
        <v>fromage fondu</v>
      </c>
      <c r="U983" s="1154" t="str">
        <f t="shared" si="32"/>
        <v>Fromage fondu</v>
      </c>
      <c r="V983" s="1533"/>
      <c r="W983" s="830"/>
      <c r="X983" s="830"/>
      <c r="Y983" s="831"/>
      <c r="Z983" s="830"/>
      <c r="AA983" s="830"/>
      <c r="AB983" s="830"/>
      <c r="AC983" s="830"/>
      <c r="AD983" s="830"/>
      <c r="AE983" s="830"/>
      <c r="AF983" s="830"/>
      <c r="AG983" s="830"/>
      <c r="AH983" s="830"/>
      <c r="AI983" s="830"/>
      <c r="AJ983" s="830"/>
      <c r="AK983" s="830"/>
      <c r="AL983" s="830"/>
      <c r="AM983" s="830"/>
      <c r="AN983" s="830"/>
      <c r="AO983" s="830"/>
      <c r="AP983" s="830"/>
      <c r="AQ983" s="830"/>
      <c r="AR983" s="830"/>
    </row>
    <row r="984" spans="1:44" customFormat="1" ht="21" x14ac:dyDescent="0.25">
      <c r="A984" s="2509"/>
      <c r="B984" s="1204"/>
      <c r="C984" s="1194"/>
      <c r="D984" s="1194"/>
      <c r="E984" s="1194"/>
      <c r="F984" s="1205"/>
      <c r="G984" s="1671" t="s">
        <v>251</v>
      </c>
      <c r="H984" s="1003"/>
      <c r="I984" s="1607">
        <f>IF(ISTEXT(B984),B984,IF(ISBLANK(I967),(B984/M953*M957),(B984/D956*G956)))</f>
        <v>0</v>
      </c>
      <c r="J984" s="1607">
        <f>IF(ISTEXT(C984),C984,IF(ISBLANK(J967),(C984/M953*M957),(C984/D957*G957)))</f>
        <v>0</v>
      </c>
      <c r="K984" s="1607">
        <f>IF(ISTEXT(D984),D984,IF(ISBLANK(K967),(D984/M953*M957),(D984/D958*G958)))</f>
        <v>0</v>
      </c>
      <c r="L984" s="1607">
        <f>IF(ISTEXT(E984),E984,IF(ISBLANK(L967),(E984/M953*M957),(E984/D959*G959)))</f>
        <v>0</v>
      </c>
      <c r="M984" s="1607">
        <f>IF(ISTEXT(F984),F984,IF(ISBLANK(M967),(F984/M953*M957),(F984/D960*G960)))</f>
        <v>0</v>
      </c>
      <c r="N984" s="1613">
        <f t="shared" si="33"/>
        <v>0</v>
      </c>
      <c r="O984" s="994"/>
      <c r="P984" s="1530"/>
      <c r="Q984" s="1723"/>
      <c r="R984" s="1724"/>
      <c r="S984" s="1534" t="str">
        <f t="shared" si="30"/>
        <v/>
      </c>
      <c r="T984" s="1535" t="str">
        <f t="shared" si="31"/>
        <v/>
      </c>
      <c r="U984" s="1154" t="str">
        <f t="shared" si="32"/>
        <v/>
      </c>
      <c r="V984" s="1533"/>
      <c r="W984" s="830"/>
      <c r="X984" s="830"/>
      <c r="Y984" s="831"/>
      <c r="Z984" s="830"/>
      <c r="AA984" s="830"/>
      <c r="AB984" s="830"/>
      <c r="AC984" s="830"/>
      <c r="AD984" s="830"/>
      <c r="AE984" s="830"/>
      <c r="AF984" s="830"/>
      <c r="AG984" s="830"/>
      <c r="AH984" s="830"/>
      <c r="AI984" s="830"/>
      <c r="AJ984" s="830"/>
      <c r="AK984" s="830"/>
      <c r="AL984" s="830"/>
      <c r="AM984" s="830"/>
      <c r="AN984" s="830"/>
      <c r="AO984" s="830"/>
      <c r="AP984" s="830"/>
      <c r="AQ984" s="830"/>
      <c r="AR984" s="830"/>
    </row>
    <row r="985" spans="1:44" customFormat="1" ht="21" x14ac:dyDescent="0.25">
      <c r="A985" s="2509"/>
      <c r="B985" s="1204"/>
      <c r="C985" s="1194"/>
      <c r="D985" s="1194"/>
      <c r="E985" s="1194"/>
      <c r="F985" s="1205"/>
      <c r="G985" s="1671" t="s">
        <v>252</v>
      </c>
      <c r="H985" s="1003"/>
      <c r="I985" s="1607">
        <f>IF(ISTEXT(B985),B985,IF(ISBLANK(I967),(B985/M953*M957),(B985/D956*G956)))</f>
        <v>0</v>
      </c>
      <c r="J985" s="1607">
        <f>IF(ISTEXT(C985),C985,IF(ISBLANK(J967),(C985/M953*M957),(C985/D957*G957)))</f>
        <v>0</v>
      </c>
      <c r="K985" s="1607">
        <f>IF(ISTEXT(D985),D985,IF(ISBLANK(K967),(D985/M953*M957),(D985/D958*G958)))</f>
        <v>0</v>
      </c>
      <c r="L985" s="1607">
        <f>IF(ISTEXT(E985),E985,IF(ISBLANK(L967),(E985/M953*M957),(E985/D959*G959)))</f>
        <v>0</v>
      </c>
      <c r="M985" s="1607">
        <f>IF(ISTEXT(F985),F985,IF(ISBLANK(M967),(F985/M953*M957),(F985/D960*G960)))</f>
        <v>0</v>
      </c>
      <c r="N985" s="1613">
        <f t="shared" si="33"/>
        <v>0</v>
      </c>
      <c r="O985" s="994"/>
      <c r="P985" s="1530"/>
      <c r="Q985" s="1723"/>
      <c r="R985" s="1724"/>
      <c r="S985" s="1534" t="str">
        <f t="shared" si="30"/>
        <v/>
      </c>
      <c r="T985" s="1535" t="str">
        <f t="shared" si="31"/>
        <v/>
      </c>
      <c r="U985" s="1154" t="str">
        <f t="shared" si="32"/>
        <v/>
      </c>
      <c r="V985" s="1533"/>
      <c r="W985" s="830"/>
      <c r="X985" s="830"/>
      <c r="Y985" s="831"/>
      <c r="Z985" s="830"/>
      <c r="AA985" s="830"/>
      <c r="AB985" s="830"/>
      <c r="AC985" s="830"/>
      <c r="AD985" s="830"/>
      <c r="AE985" s="830"/>
      <c r="AF985" s="830"/>
      <c r="AG985" s="830"/>
      <c r="AH985" s="830"/>
      <c r="AI985" s="830"/>
      <c r="AJ985" s="830"/>
      <c r="AK985" s="830"/>
      <c r="AL985" s="830"/>
      <c r="AM985" s="830"/>
      <c r="AN985" s="830"/>
      <c r="AO985" s="830"/>
      <c r="AP985" s="830"/>
      <c r="AQ985" s="830"/>
      <c r="AR985" s="830"/>
    </row>
    <row r="986" spans="1:44" customFormat="1" ht="21" x14ac:dyDescent="0.25">
      <c r="A986" s="2509"/>
      <c r="B986" s="1204"/>
      <c r="C986" s="1194"/>
      <c r="D986" s="1194"/>
      <c r="E986" s="1194"/>
      <c r="F986" s="1205"/>
      <c r="G986" s="1671"/>
      <c r="H986" s="1003"/>
      <c r="I986" s="1607">
        <f>IF(ISTEXT(B986),B986,IF(ISBLANK(I967),(B986/M953*M957),(B986/D956*G956)))</f>
        <v>0</v>
      </c>
      <c r="J986" s="1607">
        <f>IF(ISTEXT(C986),C986,IF(ISBLANK(J967),(C986/M953*M957),(C986/D957*G957)))</f>
        <v>0</v>
      </c>
      <c r="K986" s="1607">
        <f>IF(ISTEXT(D986),D986,IF(ISBLANK(K967),(D986/M953*M957),(D986/D958*G958)))</f>
        <v>0</v>
      </c>
      <c r="L986" s="1607">
        <f>IF(ISTEXT(E986),E986,IF(ISBLANK(L967),(E986/M953*M957),(E986/D959*G959)))</f>
        <v>0</v>
      </c>
      <c r="M986" s="1607">
        <f>IF(ISTEXT(F986),F986,IF(ISBLANK(M967),(F986/M953*M957),(F986/D960*G960)))</f>
        <v>0</v>
      </c>
      <c r="N986" s="1613">
        <f t="shared" si="33"/>
        <v>0</v>
      </c>
      <c r="O986" s="994"/>
      <c r="P986" s="1530"/>
      <c r="Q986" s="1723"/>
      <c r="R986" s="1724"/>
      <c r="S986" s="1534" t="str">
        <f t="shared" si="30"/>
        <v/>
      </c>
      <c r="T986" s="1535" t="str">
        <f t="shared" si="31"/>
        <v/>
      </c>
      <c r="U986" s="1154" t="str">
        <f t="shared" si="32"/>
        <v/>
      </c>
      <c r="V986" s="1533"/>
      <c r="W986" s="830"/>
      <c r="X986" s="830"/>
      <c r="Y986" s="831"/>
      <c r="Z986" s="830"/>
      <c r="AA986" s="830"/>
      <c r="AB986" s="830"/>
      <c r="AC986" s="830"/>
      <c r="AD986" s="830"/>
      <c r="AE986" s="830"/>
      <c r="AF986" s="830"/>
      <c r="AG986" s="830"/>
      <c r="AH986" s="830"/>
      <c r="AI986" s="830"/>
      <c r="AJ986" s="830"/>
      <c r="AK986" s="830"/>
      <c r="AL986" s="830"/>
      <c r="AM986" s="830"/>
      <c r="AN986" s="830"/>
      <c r="AO986" s="830"/>
      <c r="AP986" s="830"/>
      <c r="AQ986" s="830"/>
      <c r="AR986" s="830"/>
    </row>
    <row r="987" spans="1:44" customFormat="1" ht="21" x14ac:dyDescent="0.25">
      <c r="A987" s="2509"/>
      <c r="B987" s="1204"/>
      <c r="C987" s="1194"/>
      <c r="D987" s="1194"/>
      <c r="E987" s="1194"/>
      <c r="F987" s="1205"/>
      <c r="G987" s="1671" t="s">
        <v>253</v>
      </c>
      <c r="H987" s="1003"/>
      <c r="I987" s="1607">
        <f>IF(ISTEXT(B987),B987,IF(ISBLANK(I967),(B987/M953*M957),(B987/D956*G956)))</f>
        <v>0</v>
      </c>
      <c r="J987" s="1607">
        <f>IF(ISTEXT(C987),C987,IF(ISBLANK(J967),(C987/M953*M957),(C987/D957*G957)))</f>
        <v>0</v>
      </c>
      <c r="K987" s="1607">
        <f>IF(ISTEXT(D987),D987,IF(ISBLANK(K967),(D987/M953*M957),(D987/D958*G958)))</f>
        <v>0</v>
      </c>
      <c r="L987" s="1607">
        <f>IF(ISTEXT(E987),E987,IF(ISBLANK(L967),(E987/M953*M957),(E987/D959*G959)))</f>
        <v>0</v>
      </c>
      <c r="M987" s="1607">
        <f>IF(ISTEXT(F987),F987,IF(ISBLANK(M967),(F987/M953*M957),(F987/D960*G960)))</f>
        <v>0</v>
      </c>
      <c r="N987" s="1613">
        <f t="shared" si="33"/>
        <v>0</v>
      </c>
      <c r="O987" s="994"/>
      <c r="P987" s="1530"/>
      <c r="Q987" s="1723"/>
      <c r="R987" s="1724"/>
      <c r="S987" s="1534" t="str">
        <f t="shared" si="30"/>
        <v/>
      </c>
      <c r="T987" s="1535" t="str">
        <f t="shared" si="31"/>
        <v/>
      </c>
      <c r="U987" s="1154" t="str">
        <f t="shared" si="32"/>
        <v/>
      </c>
      <c r="V987" s="1533"/>
      <c r="W987" s="830"/>
      <c r="X987" s="830"/>
      <c r="Y987" s="831"/>
      <c r="Z987" s="830"/>
      <c r="AA987" s="830"/>
      <c r="AB987" s="830"/>
      <c r="AC987" s="830"/>
      <c r="AD987" s="830"/>
      <c r="AE987" s="830"/>
      <c r="AF987" s="830"/>
      <c r="AG987" s="830"/>
      <c r="AH987" s="830"/>
      <c r="AI987" s="830"/>
      <c r="AJ987" s="830"/>
      <c r="AK987" s="830"/>
      <c r="AL987" s="830"/>
      <c r="AM987" s="830"/>
      <c r="AN987" s="830"/>
      <c r="AO987" s="830"/>
      <c r="AP987" s="830"/>
      <c r="AQ987" s="830"/>
      <c r="AR987" s="830"/>
    </row>
    <row r="988" spans="1:44" customFormat="1" ht="21" x14ac:dyDescent="0.25">
      <c r="A988" s="2509"/>
      <c r="B988" s="1204"/>
      <c r="C988" s="1194"/>
      <c r="D988" s="1194"/>
      <c r="E988" s="1194"/>
      <c r="F988" s="1205"/>
      <c r="G988" s="1671" t="s">
        <v>254</v>
      </c>
      <c r="H988" s="1003"/>
      <c r="I988" s="1607">
        <f>IF(ISTEXT(B988),B988,IF(ISBLANK(I967),(B988/M953*M957),(B988/D956*G956)))</f>
        <v>0</v>
      </c>
      <c r="J988" s="1607">
        <f>IF(ISTEXT(C988),C988,IF(ISBLANK(J967),(C988/M953*M957),(C988/D957*G957)))</f>
        <v>0</v>
      </c>
      <c r="K988" s="1607">
        <f>IF(ISTEXT(D988),D988,IF(ISBLANK(K967),(D988/M953*M957),(D988/D958*G958)))</f>
        <v>0</v>
      </c>
      <c r="L988" s="1607">
        <f>IF(ISTEXT(E988),E988,IF(ISBLANK(L967),(E988/M953*M957),(E988/D959*G959)))</f>
        <v>0</v>
      </c>
      <c r="M988" s="1607">
        <f>IF(ISTEXT(F988),F988,IF(ISBLANK(M967),(F988/M953*M957),(F988/D960*G960)))</f>
        <v>0</v>
      </c>
      <c r="N988" s="1613">
        <f t="shared" si="33"/>
        <v>0</v>
      </c>
      <c r="O988" s="994"/>
      <c r="P988" s="1530"/>
      <c r="Q988" s="1723"/>
      <c r="R988" s="1724"/>
      <c r="S988" s="1534" t="str">
        <f t="shared" si="30"/>
        <v/>
      </c>
      <c r="T988" s="1535" t="str">
        <f t="shared" si="31"/>
        <v/>
      </c>
      <c r="U988" s="1154" t="str">
        <f t="shared" si="32"/>
        <v/>
      </c>
      <c r="V988" s="1533"/>
      <c r="W988" s="830"/>
      <c r="X988" s="830"/>
      <c r="Y988" s="831"/>
      <c r="Z988" s="830"/>
      <c r="AA988" s="830"/>
      <c r="AB988" s="830"/>
      <c r="AC988" s="830"/>
      <c r="AD988" s="830"/>
      <c r="AE988" s="830"/>
      <c r="AF988" s="830"/>
      <c r="AG988" s="830"/>
      <c r="AH988" s="830"/>
      <c r="AI988" s="830"/>
      <c r="AJ988" s="830"/>
      <c r="AK988" s="830"/>
      <c r="AL988" s="830"/>
      <c r="AM988" s="830"/>
      <c r="AN988" s="830"/>
      <c r="AO988" s="830"/>
      <c r="AP988" s="830"/>
      <c r="AQ988" s="830"/>
      <c r="AR988" s="830"/>
    </row>
    <row r="989" spans="1:44" customFormat="1" ht="21" x14ac:dyDescent="0.25">
      <c r="A989" s="2509"/>
      <c r="B989" s="1204"/>
      <c r="C989" s="1194"/>
      <c r="D989" s="1194"/>
      <c r="E989" s="1194"/>
      <c r="F989" s="1205"/>
      <c r="G989" s="1671" t="s">
        <v>255</v>
      </c>
      <c r="H989" s="1003"/>
      <c r="I989" s="1607">
        <f>IF(ISTEXT(B989),B989,IF(ISBLANK(I967),(B989/M953*M957),(B989/D956*G956)))</f>
        <v>0</v>
      </c>
      <c r="J989" s="1607">
        <f>IF(ISTEXT(C989),C989,IF(ISBLANK(J967),(C989/M953*M957),(C989/D957*G957)))</f>
        <v>0</v>
      </c>
      <c r="K989" s="1607">
        <f>IF(ISTEXT(D989),D989,IF(ISBLANK(K967),(D989/M953*M957),(D989/D958*G958)))</f>
        <v>0</v>
      </c>
      <c r="L989" s="1607">
        <f>IF(ISTEXT(E989),E989,IF(ISBLANK(L967),(E989/M953*M957),(E989/D959*G959)))</f>
        <v>0</v>
      </c>
      <c r="M989" s="1607">
        <f>IF(ISTEXT(F989),F989,IF(ISBLANK(M967),(F989/M953*M957),(F989/D960*G960)))</f>
        <v>0</v>
      </c>
      <c r="N989" s="1613">
        <f t="shared" si="33"/>
        <v>0</v>
      </c>
      <c r="O989" s="994"/>
      <c r="P989" s="1530"/>
      <c r="Q989" s="1723"/>
      <c r="R989" s="1724"/>
      <c r="S989" s="1534" t="str">
        <f t="shared" si="30"/>
        <v/>
      </c>
      <c r="T989" s="1535" t="str">
        <f t="shared" si="31"/>
        <v/>
      </c>
      <c r="U989" s="1154" t="str">
        <f t="shared" si="32"/>
        <v/>
      </c>
      <c r="V989" s="1533"/>
      <c r="W989" s="830"/>
      <c r="X989" s="830"/>
      <c r="Y989" s="831"/>
      <c r="Z989" s="830"/>
      <c r="AA989" s="830"/>
      <c r="AB989" s="830"/>
      <c r="AC989" s="830"/>
      <c r="AD989" s="830"/>
      <c r="AE989" s="830"/>
      <c r="AF989" s="830"/>
      <c r="AG989" s="830"/>
      <c r="AH989" s="830"/>
      <c r="AI989" s="830"/>
      <c r="AJ989" s="830"/>
      <c r="AK989" s="830"/>
      <c r="AL989" s="830"/>
      <c r="AM989" s="830"/>
      <c r="AN989" s="830"/>
      <c r="AO989" s="830"/>
      <c r="AP989" s="830"/>
      <c r="AQ989" s="830"/>
      <c r="AR989" s="830"/>
    </row>
    <row r="990" spans="1:44" customFormat="1" ht="21" x14ac:dyDescent="0.25">
      <c r="A990" s="2509"/>
      <c r="B990" s="1204"/>
      <c r="C990" s="1194"/>
      <c r="D990" s="1194"/>
      <c r="E990" s="1194"/>
      <c r="F990" s="1205"/>
      <c r="G990" s="1671" t="s">
        <v>256</v>
      </c>
      <c r="H990" s="1003"/>
      <c r="I990" s="1607">
        <f>IF(ISTEXT(B990),B990,IF(ISBLANK(I967),(B990/M953*M957),(B990/D956*G956)))</f>
        <v>0</v>
      </c>
      <c r="J990" s="1607">
        <f>IF(ISTEXT(C990),C990,IF(ISBLANK(J967),(C990/M953*M957),(C990/D957*G957)))</f>
        <v>0</v>
      </c>
      <c r="K990" s="1607">
        <f>IF(ISTEXT(D990),D990,IF(ISBLANK(K967),(D990/M953*M957),(D990/D958*G958)))</f>
        <v>0</v>
      </c>
      <c r="L990" s="1607">
        <f>IF(ISTEXT(E990),E990,IF(ISBLANK(L967),(E990/M953*M957),(E990/D959*G959)))</f>
        <v>0</v>
      </c>
      <c r="M990" s="1607">
        <f>IF(ISTEXT(F990),F990,IF(ISBLANK(M967),(F990/M953*M957),(F990/D960*G960)))</f>
        <v>0</v>
      </c>
      <c r="N990" s="1613">
        <f t="shared" si="33"/>
        <v>0</v>
      </c>
      <c r="O990" s="994"/>
      <c r="P990" s="1530"/>
      <c r="Q990" s="1723"/>
      <c r="R990" s="1724"/>
      <c r="S990" s="1534" t="str">
        <f t="shared" si="30"/>
        <v/>
      </c>
      <c r="T990" s="1535" t="str">
        <f t="shared" si="31"/>
        <v/>
      </c>
      <c r="U990" s="1154" t="str">
        <f t="shared" si="32"/>
        <v/>
      </c>
      <c r="V990" s="1533"/>
      <c r="W990" s="830"/>
      <c r="X990" s="830"/>
      <c r="Y990" s="831"/>
      <c r="Z990" s="830"/>
      <c r="AA990" s="830"/>
      <c r="AB990" s="830"/>
      <c r="AC990" s="830"/>
      <c r="AD990" s="830"/>
      <c r="AE990" s="830"/>
      <c r="AF990" s="830"/>
      <c r="AG990" s="830"/>
      <c r="AH990" s="830"/>
      <c r="AI990" s="830"/>
      <c r="AJ990" s="830"/>
      <c r="AK990" s="830"/>
      <c r="AL990" s="830"/>
      <c r="AM990" s="830"/>
      <c r="AN990" s="830"/>
      <c r="AO990" s="830"/>
      <c r="AP990" s="830"/>
      <c r="AQ990" s="830"/>
      <c r="AR990" s="830"/>
    </row>
    <row r="991" spans="1:44" customFormat="1" ht="21" x14ac:dyDescent="0.25">
      <c r="A991" s="2509"/>
      <c r="B991" s="1204"/>
      <c r="C991" s="1194"/>
      <c r="D991" s="1194"/>
      <c r="E991" s="1194"/>
      <c r="F991" s="1205"/>
      <c r="G991" s="1671" t="s">
        <v>257</v>
      </c>
      <c r="H991" s="1003"/>
      <c r="I991" s="1607">
        <f>IF(ISTEXT(B991),B991,IF(ISBLANK(I967),(B991/M953*M957),(B991/D956*G956)))</f>
        <v>0</v>
      </c>
      <c r="J991" s="1607">
        <f>IF(ISTEXT(C991),C991,IF(ISBLANK(J967),(C991/M953*M957),(C991/D957*G957)))</f>
        <v>0</v>
      </c>
      <c r="K991" s="1607">
        <f>IF(ISTEXT(D991),D991,IF(ISBLANK(K967),(D991/M953*M957),(D991/D958*G958)))</f>
        <v>0</v>
      </c>
      <c r="L991" s="1607">
        <f>IF(ISTEXT(E991),E991,IF(ISBLANK(L967),(E991/M953*M957),(E991/D959*G959)))</f>
        <v>0</v>
      </c>
      <c r="M991" s="1607">
        <f>IF(ISTEXT(F991),F991,IF(ISBLANK(M967),(F991/M953*M957),(F991/D960*G960)))</f>
        <v>0</v>
      </c>
      <c r="N991" s="1613">
        <f t="shared" si="33"/>
        <v>0</v>
      </c>
      <c r="O991" s="994"/>
      <c r="P991" s="1530"/>
      <c r="Q991" s="1723"/>
      <c r="R991" s="1724"/>
      <c r="S991" s="1534" t="str">
        <f t="shared" si="30"/>
        <v/>
      </c>
      <c r="T991" s="1535" t="str">
        <f t="shared" si="31"/>
        <v/>
      </c>
      <c r="U991" s="1154" t="str">
        <f t="shared" si="32"/>
        <v/>
      </c>
      <c r="V991" s="1533"/>
      <c r="W991" s="830"/>
      <c r="X991" s="830"/>
      <c r="Y991" s="831"/>
      <c r="Z991" s="830"/>
      <c r="AA991" s="830"/>
      <c r="AB991" s="830"/>
      <c r="AC991" s="830"/>
      <c r="AD991" s="830"/>
      <c r="AE991" s="830"/>
      <c r="AF991" s="830"/>
      <c r="AG991" s="830"/>
      <c r="AH991" s="830"/>
      <c r="AI991" s="830"/>
      <c r="AJ991" s="830"/>
      <c r="AK991" s="830"/>
      <c r="AL991" s="830"/>
      <c r="AM991" s="830"/>
      <c r="AN991" s="830"/>
      <c r="AO991" s="830"/>
      <c r="AP991" s="830"/>
      <c r="AQ991" s="830"/>
      <c r="AR991" s="830"/>
    </row>
    <row r="992" spans="1:44" customFormat="1" ht="21" x14ac:dyDescent="0.25">
      <c r="A992" s="2509"/>
      <c r="B992" s="1204"/>
      <c r="C992" s="1194"/>
      <c r="D992" s="1194"/>
      <c r="E992" s="1194"/>
      <c r="F992" s="1205"/>
      <c r="G992" s="1671" t="s">
        <v>258</v>
      </c>
      <c r="H992" s="1003"/>
      <c r="I992" s="1607">
        <f>IF(ISTEXT(B992),B992,IF(ISBLANK(I967),(B992/M953*M957),(B992/D956*G956)))</f>
        <v>0</v>
      </c>
      <c r="J992" s="1607">
        <f>IF(ISTEXT(C992),C992,IF(ISBLANK(J967),(C992/M953*M957),(C992/D957*G957)))</f>
        <v>0</v>
      </c>
      <c r="K992" s="1607">
        <f>IF(ISTEXT(D992),D992,IF(ISBLANK(K967),(D992/M953*M957),(D992/D958*G958)))</f>
        <v>0</v>
      </c>
      <c r="L992" s="1607">
        <f>IF(ISTEXT(E992),E992,IF(ISBLANK(L967),(E992/M953*M957),(E992/D959*G959)))</f>
        <v>0</v>
      </c>
      <c r="M992" s="1607">
        <f>IF(ISTEXT(F992),F992,IF(ISBLANK(M967),(F992/M953*M957),(F992/D960*G960)))</f>
        <v>0</v>
      </c>
      <c r="N992" s="1613">
        <f t="shared" si="33"/>
        <v>0</v>
      </c>
      <c r="O992" s="994"/>
      <c r="P992" s="1530"/>
      <c r="Q992" s="1723"/>
      <c r="R992" s="1724"/>
      <c r="S992" s="1534" t="str">
        <f t="shared" si="30"/>
        <v/>
      </c>
      <c r="T992" s="1535" t="str">
        <f t="shared" si="31"/>
        <v/>
      </c>
      <c r="U992" s="1154" t="str">
        <f t="shared" si="32"/>
        <v/>
      </c>
      <c r="V992" s="1533"/>
      <c r="W992" s="830"/>
      <c r="X992" s="830"/>
      <c r="Y992" s="831"/>
      <c r="Z992" s="830"/>
      <c r="AA992" s="830"/>
      <c r="AB992" s="830"/>
      <c r="AC992" s="830"/>
      <c r="AD992" s="830"/>
      <c r="AE992" s="830"/>
      <c r="AF992" s="830"/>
      <c r="AG992" s="830"/>
      <c r="AH992" s="830"/>
      <c r="AI992" s="830"/>
      <c r="AJ992" s="830"/>
      <c r="AK992" s="830"/>
      <c r="AL992" s="830"/>
      <c r="AM992" s="830"/>
      <c r="AN992" s="830"/>
      <c r="AO992" s="830"/>
      <c r="AP992" s="830"/>
      <c r="AQ992" s="830"/>
      <c r="AR992" s="830"/>
    </row>
    <row r="993" spans="1:44" customFormat="1" ht="21" x14ac:dyDescent="0.25">
      <c r="A993" s="2509"/>
      <c r="B993" s="1204"/>
      <c r="C993" s="1194"/>
      <c r="D993" s="1194"/>
      <c r="E993" s="1194"/>
      <c r="F993" s="1205"/>
      <c r="G993" s="1671"/>
      <c r="H993" s="1003"/>
      <c r="I993" s="1607">
        <f>IF(ISTEXT(B993),B993,IF(ISBLANK(I967),(B993/M953*M957),(B993/D956*G956)))</f>
        <v>0</v>
      </c>
      <c r="J993" s="1607">
        <f>IF(ISTEXT(C993),C993,IF(ISBLANK(J967),(C993/M953*M957),(C993/D957*G957)))</f>
        <v>0</v>
      </c>
      <c r="K993" s="1607">
        <f>IF(ISTEXT(D993),D993,IF(ISBLANK(K967),(D993/M953*M957),(D993/D958*G958)))</f>
        <v>0</v>
      </c>
      <c r="L993" s="1607">
        <f>IF(ISTEXT(E993),E993,IF(ISBLANK(L967),(E993/M953*M957),(E993/D959*G959)))</f>
        <v>0</v>
      </c>
      <c r="M993" s="1607">
        <f>IF(ISTEXT(F993),F993,IF(ISBLANK(M967),(F993/M953*M957),(F993/D960*G960)))</f>
        <v>0</v>
      </c>
      <c r="N993" s="1613">
        <f t="shared" si="33"/>
        <v>0</v>
      </c>
      <c r="O993" s="994"/>
      <c r="P993" s="1530"/>
      <c r="Q993" s="1723"/>
      <c r="R993" s="1724"/>
      <c r="S993" s="1534" t="str">
        <f t="shared" si="30"/>
        <v/>
      </c>
      <c r="T993" s="1535" t="str">
        <f t="shared" si="31"/>
        <v/>
      </c>
      <c r="U993" s="1154" t="str">
        <f t="shared" si="32"/>
        <v/>
      </c>
      <c r="V993" s="1533"/>
      <c r="W993" s="830"/>
      <c r="X993" s="830"/>
      <c r="Y993" s="831"/>
      <c r="Z993" s="830"/>
      <c r="AA993" s="830"/>
      <c r="AB993" s="830"/>
      <c r="AC993" s="830"/>
      <c r="AD993" s="830"/>
      <c r="AE993" s="830"/>
      <c r="AF993" s="830"/>
      <c r="AG993" s="830"/>
      <c r="AH993" s="830"/>
      <c r="AI993" s="830"/>
      <c r="AJ993" s="830"/>
      <c r="AK993" s="830"/>
      <c r="AL993" s="830"/>
      <c r="AM993" s="830"/>
      <c r="AN993" s="830"/>
      <c r="AO993" s="830"/>
      <c r="AP993" s="830"/>
      <c r="AQ993" s="830"/>
      <c r="AR993" s="830"/>
    </row>
    <row r="994" spans="1:44" customFormat="1" ht="17.25" customHeight="1" x14ac:dyDescent="0.25">
      <c r="A994" s="2509"/>
      <c r="B994" s="1204"/>
      <c r="C994" s="1194"/>
      <c r="D994" s="1194"/>
      <c r="E994" s="1194"/>
      <c r="F994" s="1205"/>
      <c r="G994" s="1671"/>
      <c r="H994" s="1003"/>
      <c r="I994" s="1607">
        <f>IF(ISTEXT(B994),B994,IF(ISBLANK(I967),(B994/M953*M957),(B994/D956*G956)))</f>
        <v>0</v>
      </c>
      <c r="J994" s="1607">
        <f>IF(ISTEXT(C994),C994,IF(ISBLANK(J967),(C994/M953*M957),(C994/D957*G957)))</f>
        <v>0</v>
      </c>
      <c r="K994" s="1607">
        <f>IF(ISTEXT(D994),D994,IF(ISBLANK(K967),(D994/M953*M957),(D994/D958*G958)))</f>
        <v>0</v>
      </c>
      <c r="L994" s="1607">
        <f>IF(ISTEXT(E994),E994,IF(ISBLANK(L967),(E994/M953*M957),(E994/D959*G959)))</f>
        <v>0</v>
      </c>
      <c r="M994" s="1607">
        <f>IF(ISTEXT(F994),F994,IF(ISBLANK(M967),(F994/M953*M957),(F994/D960*G960)))</f>
        <v>0</v>
      </c>
      <c r="N994" s="1613">
        <f t="shared" si="33"/>
        <v>0</v>
      </c>
      <c r="O994" s="994"/>
      <c r="P994" s="1530"/>
      <c r="Q994" s="1723"/>
      <c r="R994" s="1724"/>
      <c r="S994" s="1534" t="str">
        <f t="shared" si="30"/>
        <v/>
      </c>
      <c r="T994" s="1535" t="str">
        <f t="shared" si="31"/>
        <v/>
      </c>
      <c r="U994" s="1154" t="str">
        <f t="shared" si="32"/>
        <v/>
      </c>
      <c r="V994" s="1533"/>
      <c r="W994" s="830"/>
      <c r="X994" s="830"/>
      <c r="Y994" s="831"/>
      <c r="Z994" s="830"/>
      <c r="AA994" s="830"/>
      <c r="AB994" s="830"/>
      <c r="AC994" s="830"/>
      <c r="AD994" s="830"/>
      <c r="AE994" s="830"/>
      <c r="AF994" s="830"/>
      <c r="AG994" s="830"/>
      <c r="AH994" s="830"/>
      <c r="AI994" s="830"/>
      <c r="AJ994" s="830"/>
      <c r="AK994" s="830"/>
      <c r="AL994" s="830"/>
      <c r="AM994" s="830"/>
      <c r="AN994" s="830"/>
      <c r="AO994" s="830"/>
      <c r="AP994" s="830"/>
      <c r="AQ994" s="830"/>
      <c r="AR994" s="830"/>
    </row>
    <row r="995" spans="1:44" customFormat="1" ht="17.25" customHeight="1" x14ac:dyDescent="0.25">
      <c r="A995" s="2509"/>
      <c r="B995" s="1204"/>
      <c r="C995" s="1194"/>
      <c r="D995" s="1194"/>
      <c r="E995" s="1194"/>
      <c r="F995" s="1205"/>
      <c r="G995" s="1671" t="s">
        <v>259</v>
      </c>
      <c r="H995" s="1003"/>
      <c r="I995" s="1607">
        <f>IF(ISTEXT(B995),B995,IF(ISBLANK(I967),(B995/M953*M957),(B995/D956*G956)))</f>
        <v>0</v>
      </c>
      <c r="J995" s="1607">
        <f>IF(ISTEXT(C995),C995,IF(ISBLANK(J967),(C995/M953*M957),(C995/D957*G957)))</f>
        <v>0</v>
      </c>
      <c r="K995" s="1607">
        <f>IF(ISTEXT(D995),D995,IF(ISBLANK(K967),(D995/M953*M957),(D995/D958*G958)))</f>
        <v>0</v>
      </c>
      <c r="L995" s="1607">
        <f>IF(ISTEXT(E995),E995,IF(ISBLANK(L967),(E995/M953*M957),(E995/D959*G959)))</f>
        <v>0</v>
      </c>
      <c r="M995" s="1607">
        <f>IF(ISTEXT(F995),F995,IF(ISBLANK(M967),(F995/M953*M957),(F995/D960*G960)))</f>
        <v>0</v>
      </c>
      <c r="N995" s="1613">
        <f t="shared" si="33"/>
        <v>0</v>
      </c>
      <c r="O995" s="994"/>
      <c r="P995" s="1530"/>
      <c r="Q995" s="1723"/>
      <c r="R995" s="1724"/>
      <c r="S995" s="1534" t="str">
        <f t="shared" si="30"/>
        <v/>
      </c>
      <c r="T995" s="1535" t="str">
        <f t="shared" si="31"/>
        <v/>
      </c>
      <c r="U995" s="1154" t="str">
        <f t="shared" si="32"/>
        <v/>
      </c>
      <c r="V995" s="1533"/>
      <c r="W995" s="830"/>
      <c r="X995" s="830"/>
      <c r="Y995" s="831"/>
      <c r="Z995" s="830"/>
      <c r="AA995" s="830"/>
      <c r="AB995" s="830"/>
      <c r="AC995" s="830"/>
      <c r="AD995" s="830"/>
      <c r="AE995" s="830"/>
      <c r="AF995" s="830"/>
      <c r="AG995" s="830"/>
      <c r="AH995" s="830"/>
      <c r="AI995" s="830"/>
      <c r="AJ995" s="830"/>
      <c r="AK995" s="830"/>
      <c r="AL995" s="830"/>
      <c r="AM995" s="830"/>
      <c r="AN995" s="830"/>
      <c r="AO995" s="830"/>
      <c r="AP995" s="830"/>
      <c r="AQ995" s="830"/>
      <c r="AR995" s="830"/>
    </row>
    <row r="996" spans="1:44" customFormat="1" ht="21" x14ac:dyDescent="0.25">
      <c r="A996" s="2509"/>
      <c r="B996" s="1204"/>
      <c r="C996" s="1194"/>
      <c r="D996" s="1194"/>
      <c r="E996" s="1194"/>
      <c r="F996" s="1205"/>
      <c r="G996" s="1671" t="s">
        <v>260</v>
      </c>
      <c r="H996" s="1003"/>
      <c r="I996" s="1607">
        <f>IF(ISTEXT(B996),B996,IF(ISBLANK(I967),(B996/M953*M957),(B996/D956*G956)))</f>
        <v>0</v>
      </c>
      <c r="J996" s="1607">
        <f>IF(ISTEXT(C996),C996,IF(ISBLANK(J967),(C996/M953*M957),(C996/D957*G957)))</f>
        <v>0</v>
      </c>
      <c r="K996" s="1607">
        <f>IF(ISTEXT(D996),D996,IF(ISBLANK(K967),(D996/M953*M957),(D996/D958*G958)))</f>
        <v>0</v>
      </c>
      <c r="L996" s="1607">
        <f>IF(ISTEXT(E996),E996,IF(ISBLANK(L967),(E996/M953*M957),(E996/D959*G959)))</f>
        <v>0</v>
      </c>
      <c r="M996" s="1607">
        <f>IF(ISTEXT(F996),F996,IF(ISBLANK(M967),(F996/M953*M957),(F996/D960*G960)))</f>
        <v>0</v>
      </c>
      <c r="N996" s="1613">
        <f t="shared" si="33"/>
        <v>0</v>
      </c>
      <c r="O996" s="994"/>
      <c r="P996" s="1530"/>
      <c r="Q996" s="1723"/>
      <c r="R996" s="1724"/>
      <c r="S996" s="1534" t="str">
        <f t="shared" si="30"/>
        <v/>
      </c>
      <c r="T996" s="1535" t="str">
        <f t="shared" si="31"/>
        <v/>
      </c>
      <c r="U996" s="1154" t="str">
        <f t="shared" si="32"/>
        <v/>
      </c>
      <c r="V996" s="1533"/>
      <c r="W996" s="830"/>
      <c r="X996" s="830"/>
      <c r="Y996" s="831"/>
      <c r="Z996" s="830"/>
      <c r="AA996" s="830"/>
      <c r="AB996" s="830"/>
      <c r="AC996" s="830"/>
      <c r="AD996" s="830"/>
      <c r="AE996" s="830"/>
      <c r="AF996" s="830"/>
      <c r="AG996" s="830"/>
      <c r="AH996" s="830"/>
      <c r="AI996" s="830"/>
      <c r="AJ996" s="830"/>
      <c r="AK996" s="830"/>
      <c r="AL996" s="830"/>
      <c r="AM996" s="830"/>
      <c r="AN996" s="830"/>
      <c r="AO996" s="830"/>
      <c r="AP996" s="830"/>
      <c r="AQ996" s="830"/>
      <c r="AR996" s="830"/>
    </row>
    <row r="997" spans="1:44" customFormat="1" ht="21" x14ac:dyDescent="0.25">
      <c r="A997" s="2509"/>
      <c r="B997" s="1204"/>
      <c r="C997" s="1194"/>
      <c r="D997" s="1194"/>
      <c r="E997" s="1194"/>
      <c r="F997" s="1205"/>
      <c r="G997" s="1671" t="s">
        <v>261</v>
      </c>
      <c r="H997" s="1003"/>
      <c r="I997" s="1607">
        <f>IF(ISTEXT(B997),B997,IF(ISBLANK(I967),(B997/M953*M957),(B997/D956*G956)))</f>
        <v>0</v>
      </c>
      <c r="J997" s="1607">
        <f>IF(ISTEXT(C997),C997,IF(ISBLANK(J967),(C997/M953*M957),(C997/D957*G957)))</f>
        <v>0</v>
      </c>
      <c r="K997" s="1607">
        <f>IF(ISTEXT(D997),D997,IF(ISBLANK(K967),(D997/M953*M957),(D997/D958*G958)))</f>
        <v>0</v>
      </c>
      <c r="L997" s="1607">
        <f>IF(ISTEXT(E997),E997,IF(ISBLANK(L967),(E997/M953*M957),(E997/D959*G959)))</f>
        <v>0</v>
      </c>
      <c r="M997" s="1607">
        <f>IF(ISTEXT(F997),F997,IF(ISBLANK(M967),(F997/M953*M957),(F997/D960*G960)))</f>
        <v>0</v>
      </c>
      <c r="N997" s="1613">
        <f t="shared" si="33"/>
        <v>0</v>
      </c>
      <c r="O997" s="994"/>
      <c r="P997" s="1530"/>
      <c r="Q997" s="1723"/>
      <c r="R997" s="1724"/>
      <c r="S997" s="1534" t="str">
        <f t="shared" si="30"/>
        <v/>
      </c>
      <c r="T997" s="1535" t="str">
        <f t="shared" si="31"/>
        <v/>
      </c>
      <c r="U997" s="1154" t="str">
        <f t="shared" si="32"/>
        <v/>
      </c>
      <c r="V997" s="1533"/>
      <c r="W997" s="830"/>
      <c r="X997" s="830"/>
      <c r="Y997" s="831"/>
      <c r="Z997" s="830"/>
      <c r="AA997" s="830"/>
      <c r="AB997" s="830"/>
      <c r="AC997" s="830"/>
      <c r="AD997" s="830"/>
      <c r="AE997" s="830"/>
      <c r="AF997" s="830"/>
      <c r="AG997" s="830"/>
      <c r="AH997" s="830"/>
      <c r="AI997" s="830"/>
      <c r="AJ997" s="830"/>
      <c r="AK997" s="830"/>
      <c r="AL997" s="830"/>
      <c r="AM997" s="830"/>
      <c r="AN997" s="830"/>
      <c r="AO997" s="830"/>
      <c r="AP997" s="830"/>
      <c r="AQ997" s="830"/>
      <c r="AR997" s="830"/>
    </row>
    <row r="998" spans="1:44" customFormat="1" ht="21" x14ac:dyDescent="0.25">
      <c r="A998" s="2509"/>
      <c r="B998" s="1204"/>
      <c r="C998" s="1194"/>
      <c r="D998" s="1194"/>
      <c r="E998" s="1194"/>
      <c r="F998" s="1205"/>
      <c r="G998" s="1671"/>
      <c r="H998" s="1003"/>
      <c r="I998" s="1607">
        <f>IF(ISTEXT(B998),B998,IF(ISBLANK(I967),(B998/M953*M957),(B998/D956*G956)))</f>
        <v>0</v>
      </c>
      <c r="J998" s="1607">
        <f>IF(ISTEXT(C998),C998,IF(ISBLANK(J967),(C998/M953*M957),(C998/D957*G957)))</f>
        <v>0</v>
      </c>
      <c r="K998" s="1607">
        <f>IF(ISTEXT(D998),D998,IF(ISBLANK(K967),(D998/M953*M957),(D998/D958*G958)))</f>
        <v>0</v>
      </c>
      <c r="L998" s="1607">
        <f>IF(ISTEXT(E998),E998,IF(ISBLANK(L967),(E998/M953*M957),(E998/D959*G959)))</f>
        <v>0</v>
      </c>
      <c r="M998" s="1607">
        <f>IF(ISTEXT(F998),F998,IF(ISBLANK(M967),(F998/M953*M957),(F998/D960*G960)))</f>
        <v>0</v>
      </c>
      <c r="N998" s="1613">
        <f t="shared" si="33"/>
        <v>0</v>
      </c>
      <c r="O998" s="994"/>
      <c r="P998" s="1530"/>
      <c r="Q998" s="1723"/>
      <c r="R998" s="1724"/>
      <c r="S998" s="1534" t="str">
        <f t="shared" ref="S998:S1007" si="34">SUBSTITUTE(P998,Q998,R998)</f>
        <v/>
      </c>
      <c r="T998" s="1535" t="str">
        <f t="shared" ref="T998:T1007" si="35">TRIM(S998)</f>
        <v/>
      </c>
      <c r="U998" s="1154" t="str">
        <f t="shared" ref="U998:U1007" si="36">IF(P998="","",UPPER(LEFT(T998,1))&amp;RIGHT(T998,LEN(T998)-1))</f>
        <v/>
      </c>
      <c r="V998" s="1533"/>
      <c r="W998" s="830"/>
      <c r="X998" s="830"/>
      <c r="Y998" s="831"/>
      <c r="Z998" s="830"/>
      <c r="AA998" s="830"/>
      <c r="AB998" s="830"/>
      <c r="AC998" s="830"/>
      <c r="AD998" s="830"/>
      <c r="AE998" s="830"/>
      <c r="AF998" s="830"/>
      <c r="AG998" s="830"/>
      <c r="AH998" s="830"/>
      <c r="AI998" s="830"/>
      <c r="AJ998" s="830"/>
      <c r="AK998" s="830"/>
      <c r="AL998" s="830"/>
      <c r="AM998" s="830"/>
      <c r="AN998" s="830"/>
      <c r="AO998" s="830"/>
      <c r="AP998" s="830"/>
      <c r="AQ998" s="830"/>
      <c r="AR998" s="830"/>
    </row>
    <row r="999" spans="1:44" customFormat="1" ht="21" x14ac:dyDescent="0.25">
      <c r="A999" s="2509"/>
      <c r="B999" s="1204"/>
      <c r="C999" s="1194"/>
      <c r="D999" s="1194"/>
      <c r="E999" s="1194"/>
      <c r="F999" s="1205"/>
      <c r="G999" s="1671"/>
      <c r="H999" s="1003"/>
      <c r="I999" s="1607">
        <f>IF(ISTEXT(B999),B999,IF(ISBLANK(I967),(B999/M953*M957),(B999/D956*G956)))</f>
        <v>0</v>
      </c>
      <c r="J999" s="1607">
        <f>IF(ISTEXT(C999),C999,IF(ISBLANK(J967),(C999/M953*M957),(C999/D957*G957)))</f>
        <v>0</v>
      </c>
      <c r="K999" s="1607">
        <f>IF(ISTEXT(D999),D999,IF(ISBLANK(K967),(D999/M953*M957),(D999/D958*G958)))</f>
        <v>0</v>
      </c>
      <c r="L999" s="1607">
        <f>IF(ISTEXT(E999),E999,IF(ISBLANK(L967),(E999/M953*M957),(E999/D959*G959)))</f>
        <v>0</v>
      </c>
      <c r="M999" s="1607">
        <f>IF(ISTEXT(F999),F999,IF(ISBLANK(M967),(F999/M953*M957),(F999/D960*G960)))</f>
        <v>0</v>
      </c>
      <c r="N999" s="1613">
        <f t="shared" si="33"/>
        <v>0</v>
      </c>
      <c r="O999" s="994"/>
      <c r="P999" s="1530"/>
      <c r="Q999" s="1723"/>
      <c r="R999" s="1724"/>
      <c r="S999" s="1534" t="str">
        <f t="shared" si="34"/>
        <v/>
      </c>
      <c r="T999" s="1535" t="str">
        <f t="shared" si="35"/>
        <v/>
      </c>
      <c r="U999" s="1154" t="str">
        <f t="shared" si="36"/>
        <v/>
      </c>
      <c r="V999" s="1533"/>
      <c r="W999" s="830"/>
      <c r="X999" s="830"/>
      <c r="Y999" s="831"/>
      <c r="Z999" s="830"/>
      <c r="AA999" s="830"/>
      <c r="AB999" s="830"/>
      <c r="AC999" s="830"/>
      <c r="AD999" s="830"/>
      <c r="AE999" s="830"/>
      <c r="AF999" s="830"/>
      <c r="AG999" s="830"/>
      <c r="AH999" s="830"/>
      <c r="AI999" s="830"/>
      <c r="AJ999" s="830"/>
      <c r="AK999" s="830"/>
      <c r="AL999" s="830"/>
      <c r="AM999" s="830"/>
      <c r="AN999" s="830"/>
      <c r="AO999" s="830"/>
      <c r="AP999" s="830"/>
      <c r="AQ999" s="830"/>
      <c r="AR999" s="830"/>
    </row>
    <row r="1000" spans="1:44" customFormat="1" ht="21" x14ac:dyDescent="0.25">
      <c r="A1000" s="2509"/>
      <c r="B1000" s="1204"/>
      <c r="C1000" s="1194"/>
      <c r="D1000" s="1194"/>
      <c r="E1000" s="1194"/>
      <c r="F1000" s="1205"/>
      <c r="G1000" s="1671"/>
      <c r="H1000" s="1003"/>
      <c r="I1000" s="1607">
        <f>IF(ISTEXT(B1000),B1000,IF(ISBLANK(I967),(B1000/M953*M957),(B1000/D956*G956)))</f>
        <v>0</v>
      </c>
      <c r="J1000" s="1607">
        <f>IF(ISTEXT(C1000),C1000,IF(ISBLANK(J967),(C1000/M953*M957),(C1000/D957*G957)))</f>
        <v>0</v>
      </c>
      <c r="K1000" s="1607">
        <f>IF(ISTEXT(D1000),D1000,IF(ISBLANK(K967),(D1000/M953*M957),(D1000/D958*G958)))</f>
        <v>0</v>
      </c>
      <c r="L1000" s="1607">
        <f>IF(ISTEXT(E1000),E1000,IF(ISBLANK(L967),(E1000/M953*M957),(E1000/D959*G959)))</f>
        <v>0</v>
      </c>
      <c r="M1000" s="1607">
        <f>IF(ISTEXT(F1000),F1000,IF(ISBLANK(M967),(F1000/M953*M957),(F1000/D960*G960)))</f>
        <v>0</v>
      </c>
      <c r="N1000" s="1613">
        <f t="shared" si="33"/>
        <v>0</v>
      </c>
      <c r="O1000" s="994"/>
      <c r="P1000" s="1530"/>
      <c r="Q1000" s="1723"/>
      <c r="R1000" s="1724"/>
      <c r="S1000" s="1534" t="str">
        <f t="shared" si="34"/>
        <v/>
      </c>
      <c r="T1000" s="1535" t="str">
        <f t="shared" si="35"/>
        <v/>
      </c>
      <c r="U1000" s="1154" t="str">
        <f t="shared" si="36"/>
        <v/>
      </c>
      <c r="V1000" s="1533"/>
      <c r="W1000" s="830"/>
      <c r="X1000" s="830"/>
      <c r="Y1000" s="831"/>
      <c r="Z1000" s="830"/>
      <c r="AA1000" s="830"/>
      <c r="AB1000" s="830"/>
      <c r="AC1000" s="830"/>
      <c r="AD1000" s="830"/>
      <c r="AE1000" s="830"/>
      <c r="AF1000" s="830"/>
      <c r="AG1000" s="830"/>
      <c r="AH1000" s="830"/>
      <c r="AI1000" s="830"/>
      <c r="AJ1000" s="830"/>
      <c r="AK1000" s="830"/>
      <c r="AL1000" s="830"/>
      <c r="AM1000" s="830"/>
      <c r="AN1000" s="830"/>
      <c r="AO1000" s="830"/>
      <c r="AP1000" s="830"/>
      <c r="AQ1000" s="830"/>
      <c r="AR1000" s="830"/>
    </row>
    <row r="1001" spans="1:44" customFormat="1" ht="21" x14ac:dyDescent="0.25">
      <c r="A1001" s="2509"/>
      <c r="B1001" s="1204"/>
      <c r="C1001" s="1194"/>
      <c r="D1001" s="1194"/>
      <c r="E1001" s="1194"/>
      <c r="F1001" s="1205"/>
      <c r="G1001" s="1671"/>
      <c r="H1001" s="1003"/>
      <c r="I1001" s="1607">
        <f>IF(ISTEXT(B1001),B1001,IF(ISBLANK(I967),(B1001/M953*M957),(B1001/D956*G956)))</f>
        <v>0</v>
      </c>
      <c r="J1001" s="1607">
        <f>IF(ISTEXT(C1001),C1001,IF(ISBLANK(J967),(C1001/M953*M957),(C1001/D957*G957)))</f>
        <v>0</v>
      </c>
      <c r="K1001" s="1607">
        <f>IF(ISTEXT(D1001),D1001,IF(ISBLANK(K967),(D1001/M953*M957),(D1001/D958*G958)))</f>
        <v>0</v>
      </c>
      <c r="L1001" s="1607">
        <f>IF(ISTEXT(E1001),E1001,IF(ISBLANK(L967),(E1001/M953*M957),(E1001/D959*G959)))</f>
        <v>0</v>
      </c>
      <c r="M1001" s="1607">
        <f>IF(ISTEXT(F1001),F1001,IF(ISBLANK(M967),(F1001/M953*M957),(F1001/D960*G960)))</f>
        <v>0</v>
      </c>
      <c r="N1001" s="1613">
        <f t="shared" si="33"/>
        <v>0</v>
      </c>
      <c r="O1001" s="994"/>
      <c r="P1001" s="1530"/>
      <c r="Q1001" s="1723"/>
      <c r="R1001" s="1724"/>
      <c r="S1001" s="1534" t="str">
        <f t="shared" si="34"/>
        <v/>
      </c>
      <c r="T1001" s="1535" t="str">
        <f t="shared" si="35"/>
        <v/>
      </c>
      <c r="U1001" s="1154" t="str">
        <f t="shared" si="36"/>
        <v/>
      </c>
      <c r="V1001" s="1533"/>
      <c r="W1001" s="830"/>
      <c r="X1001" s="830"/>
      <c r="Y1001" s="831"/>
      <c r="Z1001" s="830"/>
      <c r="AA1001" s="830"/>
      <c r="AB1001" s="830"/>
      <c r="AC1001" s="830"/>
      <c r="AD1001" s="830"/>
      <c r="AE1001" s="830"/>
      <c r="AF1001" s="830"/>
      <c r="AG1001" s="830"/>
      <c r="AH1001" s="830"/>
      <c r="AI1001" s="830"/>
      <c r="AJ1001" s="830"/>
      <c r="AK1001" s="830"/>
      <c r="AL1001" s="830"/>
      <c r="AM1001" s="830"/>
      <c r="AN1001" s="830"/>
      <c r="AO1001" s="830"/>
      <c r="AP1001" s="830"/>
      <c r="AQ1001" s="830"/>
      <c r="AR1001" s="830"/>
    </row>
    <row r="1002" spans="1:44" customFormat="1" ht="21" x14ac:dyDescent="0.25">
      <c r="A1002" s="2509"/>
      <c r="B1002" s="1204"/>
      <c r="C1002" s="1194"/>
      <c r="D1002" s="1194"/>
      <c r="E1002" s="1194"/>
      <c r="F1002" s="1205"/>
      <c r="G1002" s="1671"/>
      <c r="H1002" s="1003"/>
      <c r="I1002" s="1607">
        <f>IF(ISTEXT(B1002),B1002,IF(ISBLANK(I967),(B1002/M953*M957),(B1002/D956*G956)))</f>
        <v>0</v>
      </c>
      <c r="J1002" s="1607">
        <f>IF(ISTEXT(C1002),C1002,IF(ISBLANK(J967),(C1002/M953*M957),(C1002/D957*G957)))</f>
        <v>0</v>
      </c>
      <c r="K1002" s="1607">
        <f>IF(ISTEXT(D1002),D1002,IF(ISBLANK(K967),(D1002/M953*M957),(D1002/D958*G958)))</f>
        <v>0</v>
      </c>
      <c r="L1002" s="1607">
        <f>IF(ISTEXT(E1002),E1002,IF(ISBLANK(L967),(E1002/M953*M957),(E1002/D959*G959)))</f>
        <v>0</v>
      </c>
      <c r="M1002" s="1607">
        <f>IF(ISTEXT(F1002),F1002,IF(ISBLANK(M967),(F1002/M953*M957),(F1002/D960*G960)))</f>
        <v>0</v>
      </c>
      <c r="N1002" s="1622">
        <f t="shared" si="33"/>
        <v>0</v>
      </c>
      <c r="O1002" s="994"/>
      <c r="P1002" s="1530"/>
      <c r="Q1002" s="1723"/>
      <c r="R1002" s="1724"/>
      <c r="S1002" s="1534" t="str">
        <f t="shared" si="34"/>
        <v/>
      </c>
      <c r="T1002" s="1535" t="str">
        <f t="shared" si="35"/>
        <v/>
      </c>
      <c r="U1002" s="1154" t="str">
        <f t="shared" si="36"/>
        <v/>
      </c>
      <c r="V1002" s="1533"/>
      <c r="W1002" s="830"/>
      <c r="X1002" s="830"/>
      <c r="Y1002" s="831"/>
      <c r="Z1002" s="830"/>
      <c r="AA1002" s="830"/>
      <c r="AB1002" s="830"/>
      <c r="AC1002" s="830"/>
      <c r="AD1002" s="830"/>
      <c r="AE1002" s="830"/>
      <c r="AF1002" s="830"/>
      <c r="AG1002" s="830"/>
      <c r="AH1002" s="830"/>
      <c r="AI1002" s="830"/>
      <c r="AJ1002" s="830"/>
      <c r="AK1002" s="830"/>
      <c r="AL1002" s="830"/>
      <c r="AM1002" s="830"/>
      <c r="AN1002" s="830"/>
      <c r="AO1002" s="830"/>
      <c r="AP1002" s="830"/>
      <c r="AQ1002" s="830"/>
      <c r="AR1002" s="830"/>
    </row>
    <row r="1003" spans="1:44" customFormat="1" ht="21" x14ac:dyDescent="0.25">
      <c r="A1003" s="2509"/>
      <c r="B1003" s="1204"/>
      <c r="C1003" s="1194"/>
      <c r="D1003" s="1194"/>
      <c r="E1003" s="1194"/>
      <c r="F1003" s="1205"/>
      <c r="G1003" s="1671"/>
      <c r="H1003" s="1003"/>
      <c r="I1003" s="1607">
        <f>IF(ISTEXT(B1003),B1003,IF(ISBLANK(I967),(B1003/M953*M957),(B1003/D956*G956)))</f>
        <v>0</v>
      </c>
      <c r="J1003" s="1607">
        <f>IF(ISTEXT(C1003),C1003,IF(ISBLANK(J967),(C1003/M953*M957),(C1003/D957*G957)))</f>
        <v>0</v>
      </c>
      <c r="K1003" s="1607">
        <f>IF(ISTEXT(D1003),D1003,IF(ISBLANK(K967),(D1003/M953*M957),(D1003/D958*G958)))</f>
        <v>0</v>
      </c>
      <c r="L1003" s="1607">
        <f>IF(ISTEXT(E1003),E1003,IF(ISBLANK(L967),(E1003/M953*M957),(E1003/D959*G959)))</f>
        <v>0</v>
      </c>
      <c r="M1003" s="1607">
        <f>IF(ISTEXT(F1003),F1003,IF(ISBLANK(M967),(F1003/M953*M957),(F1003/D960*G960)))</f>
        <v>0</v>
      </c>
      <c r="N1003" s="1613">
        <f t="shared" si="33"/>
        <v>0</v>
      </c>
      <c r="O1003" s="994"/>
      <c r="P1003" s="1530"/>
      <c r="Q1003" s="1723"/>
      <c r="R1003" s="1724"/>
      <c r="S1003" s="1534" t="str">
        <f t="shared" si="34"/>
        <v/>
      </c>
      <c r="T1003" s="1535" t="str">
        <f t="shared" si="35"/>
        <v/>
      </c>
      <c r="U1003" s="1154" t="str">
        <f t="shared" si="36"/>
        <v/>
      </c>
      <c r="V1003" s="1533"/>
      <c r="W1003" s="830"/>
      <c r="X1003" s="830"/>
      <c r="Y1003" s="831"/>
      <c r="Z1003" s="830"/>
      <c r="AA1003" s="830"/>
      <c r="AB1003" s="830"/>
      <c r="AC1003" s="830"/>
      <c r="AD1003" s="830"/>
      <c r="AE1003" s="830"/>
      <c r="AF1003" s="830"/>
      <c r="AG1003" s="830"/>
      <c r="AH1003" s="830"/>
      <c r="AI1003" s="830"/>
      <c r="AJ1003" s="830"/>
      <c r="AK1003" s="830"/>
      <c r="AL1003" s="830"/>
      <c r="AM1003" s="830"/>
      <c r="AN1003" s="830"/>
      <c r="AO1003" s="830"/>
      <c r="AP1003" s="830"/>
      <c r="AQ1003" s="830"/>
      <c r="AR1003" s="830"/>
    </row>
    <row r="1004" spans="1:44" customFormat="1" ht="21" x14ac:dyDescent="0.25">
      <c r="A1004" s="2509"/>
      <c r="B1004" s="1204"/>
      <c r="C1004" s="1194"/>
      <c r="D1004" s="1194"/>
      <c r="E1004" s="1194"/>
      <c r="F1004" s="1205"/>
      <c r="G1004" s="1671"/>
      <c r="H1004" s="1003"/>
      <c r="I1004" s="1607">
        <f>IF(ISTEXT(B1004),B1004,IF(ISBLANK(I967),(B1004/M953*M957),(B1004/D956*G956)))</f>
        <v>0</v>
      </c>
      <c r="J1004" s="1607">
        <f>IF(ISTEXT(C1004),C1004,IF(ISBLANK(J967),(C1004/M953*M957),(C1004/D957*G957)))</f>
        <v>0</v>
      </c>
      <c r="K1004" s="1607">
        <f>IF(ISTEXT(D1004),D1004,IF(ISBLANK(K967),(D1004/M953*M957),(D1004/D958*G958)))</f>
        <v>0</v>
      </c>
      <c r="L1004" s="1607">
        <f>IF(ISTEXT(E1004),E1004,IF(ISBLANK(L967),(E1004/M953*M957),(E1004/D959*G959)))</f>
        <v>0</v>
      </c>
      <c r="M1004" s="1607">
        <f>IF(ISTEXT(F1004),F1004,IF(ISBLANK(M967),(F1004/M953*M957),(F1004/D960*G960)))</f>
        <v>0</v>
      </c>
      <c r="N1004" s="1613">
        <f t="shared" si="33"/>
        <v>0</v>
      </c>
      <c r="O1004" s="994"/>
      <c r="P1004" s="1530"/>
      <c r="Q1004" s="1723"/>
      <c r="R1004" s="1724"/>
      <c r="S1004" s="1534" t="str">
        <f t="shared" si="34"/>
        <v/>
      </c>
      <c r="T1004" s="1535" t="str">
        <f t="shared" si="35"/>
        <v/>
      </c>
      <c r="U1004" s="1154" t="str">
        <f t="shared" si="36"/>
        <v/>
      </c>
      <c r="V1004" s="1533"/>
      <c r="W1004" s="830"/>
      <c r="X1004" s="830"/>
      <c r="Y1004" s="831"/>
      <c r="Z1004" s="830"/>
      <c r="AA1004" s="830"/>
      <c r="AB1004" s="830"/>
      <c r="AC1004" s="830"/>
      <c r="AD1004" s="830"/>
      <c r="AE1004" s="830"/>
      <c r="AF1004" s="830"/>
      <c r="AG1004" s="830"/>
      <c r="AH1004" s="830"/>
      <c r="AI1004" s="830"/>
      <c r="AJ1004" s="830"/>
      <c r="AK1004" s="830"/>
      <c r="AL1004" s="830"/>
      <c r="AM1004" s="830"/>
      <c r="AN1004" s="830"/>
      <c r="AO1004" s="830"/>
      <c r="AP1004" s="830"/>
      <c r="AQ1004" s="830"/>
      <c r="AR1004" s="830"/>
    </row>
    <row r="1005" spans="1:44" customFormat="1" ht="21" x14ac:dyDescent="0.25">
      <c r="A1005" s="2509"/>
      <c r="B1005" s="1204"/>
      <c r="C1005" s="1194"/>
      <c r="D1005" s="1194"/>
      <c r="E1005" s="1194"/>
      <c r="F1005" s="1205"/>
      <c r="G1005" s="1671"/>
      <c r="H1005" s="1003"/>
      <c r="I1005" s="1607">
        <f>IF(ISTEXT(B1005),B1005,IF(ISBLANK(I967),(B1005/M953*M957),(B1005/D956*G956)))</f>
        <v>0</v>
      </c>
      <c r="J1005" s="1607">
        <f>IF(ISTEXT(C1005),C1005,IF(ISBLANK(J967),(C1005/M953*M957),(C1005/D957*G957)))</f>
        <v>0</v>
      </c>
      <c r="K1005" s="1607">
        <f>IF(ISTEXT(D1005),D1005,IF(ISBLANK(K967),(D1005/M953*M957),(D1005/D958*G958)))</f>
        <v>0</v>
      </c>
      <c r="L1005" s="1607">
        <f>IF(ISTEXT(E1005),E1005,IF(ISBLANK(L967),(E1005/M953*M957),(E1005/D959*G959)))</f>
        <v>0</v>
      </c>
      <c r="M1005" s="1607">
        <f>IF(ISTEXT(F1005),F1005,IF(ISBLANK(M967),(F1005/M953*M957),(F1005/D960*G960)))</f>
        <v>0</v>
      </c>
      <c r="N1005" s="1613">
        <f t="shared" si="33"/>
        <v>0</v>
      </c>
      <c r="O1005" s="994"/>
      <c r="P1005" s="1530"/>
      <c r="Q1005" s="1723"/>
      <c r="R1005" s="1724"/>
      <c r="S1005" s="1534" t="str">
        <f t="shared" si="34"/>
        <v/>
      </c>
      <c r="T1005" s="1535" t="str">
        <f t="shared" si="35"/>
        <v/>
      </c>
      <c r="U1005" s="1154" t="str">
        <f t="shared" si="36"/>
        <v/>
      </c>
      <c r="V1005" s="1533"/>
      <c r="W1005" s="830"/>
      <c r="X1005" s="830"/>
      <c r="Y1005" s="831"/>
      <c r="Z1005" s="830"/>
      <c r="AA1005" s="830"/>
      <c r="AB1005" s="830"/>
      <c r="AC1005" s="830"/>
      <c r="AD1005" s="830"/>
      <c r="AE1005" s="830"/>
      <c r="AF1005" s="830"/>
      <c r="AG1005" s="830"/>
      <c r="AH1005" s="830"/>
      <c r="AI1005" s="830"/>
      <c r="AJ1005" s="830"/>
      <c r="AK1005" s="830"/>
      <c r="AL1005" s="830"/>
      <c r="AM1005" s="830"/>
      <c r="AN1005" s="830"/>
      <c r="AO1005" s="830"/>
      <c r="AP1005" s="830"/>
      <c r="AQ1005" s="830"/>
      <c r="AR1005" s="830"/>
    </row>
    <row r="1006" spans="1:44" customFormat="1" ht="21" x14ac:dyDescent="0.25">
      <c r="A1006" s="2509"/>
      <c r="B1006" s="1204"/>
      <c r="C1006" s="1194"/>
      <c r="D1006" s="1194"/>
      <c r="E1006" s="1194"/>
      <c r="F1006" s="1205"/>
      <c r="G1006" s="1671"/>
      <c r="H1006" s="1003"/>
      <c r="I1006" s="1607">
        <f>IF(ISTEXT(B1006),B1006,IF(ISBLANK(I967),(B1006/M953*M957),(B1006/D956*G956)))</f>
        <v>0</v>
      </c>
      <c r="J1006" s="1607">
        <f>IF(ISTEXT(C1006),C1006,IF(ISBLANK(J967),(C1006/M953*M957),(C1006/D957*G957)))</f>
        <v>0</v>
      </c>
      <c r="K1006" s="1607">
        <f>IF(ISTEXT(D1006),D1006,IF(ISBLANK(K967),(D1006/M953*M957),(D1006/D958*G958)))</f>
        <v>0</v>
      </c>
      <c r="L1006" s="1607">
        <f>IF(ISTEXT(E1006),E1006,IF(ISBLANK(L967),(E1006/M953*M957),(E1006/D959*G959)))</f>
        <v>0</v>
      </c>
      <c r="M1006" s="1607">
        <f>IF(ISTEXT(F1006),F1006,IF(ISBLANK(M967),(F1006/M953*M957),(F1006/D960*G960)))</f>
        <v>0</v>
      </c>
      <c r="N1006" s="1613">
        <f t="shared" si="33"/>
        <v>0</v>
      </c>
      <c r="O1006" s="831"/>
      <c r="P1006" s="1530"/>
      <c r="Q1006" s="1723"/>
      <c r="R1006" s="1724"/>
      <c r="S1006" s="1534" t="str">
        <f t="shared" si="34"/>
        <v/>
      </c>
      <c r="T1006" s="1535" t="str">
        <f t="shared" si="35"/>
        <v/>
      </c>
      <c r="U1006" s="1154" t="str">
        <f t="shared" si="36"/>
        <v/>
      </c>
      <c r="V1006" s="1533"/>
      <c r="W1006" s="830"/>
      <c r="X1006" s="830"/>
      <c r="Y1006" s="831"/>
      <c r="Z1006" s="830"/>
      <c r="AA1006" s="830"/>
      <c r="AB1006" s="830"/>
      <c r="AC1006" s="830"/>
      <c r="AD1006" s="830"/>
      <c r="AE1006" s="830"/>
      <c r="AF1006" s="830"/>
      <c r="AG1006" s="830"/>
      <c r="AH1006" s="830"/>
      <c r="AI1006" s="830"/>
      <c r="AJ1006" s="830"/>
      <c r="AK1006" s="830"/>
      <c r="AL1006" s="830"/>
      <c r="AM1006" s="830"/>
      <c r="AN1006" s="830"/>
      <c r="AO1006" s="830"/>
      <c r="AP1006" s="830"/>
      <c r="AQ1006" s="830"/>
      <c r="AR1006" s="830"/>
    </row>
    <row r="1007" spans="1:44" customFormat="1" ht="21.75" thickBot="1" x14ac:dyDescent="0.3">
      <c r="A1007" s="2509"/>
      <c r="B1007" s="1204"/>
      <c r="C1007" s="1194"/>
      <c r="D1007" s="1194"/>
      <c r="E1007" s="1194"/>
      <c r="F1007" s="1205"/>
      <c r="G1007" s="1671"/>
      <c r="H1007" s="1003"/>
      <c r="I1007" s="1607">
        <f>IF(ISTEXT(B1007),B1007,IF(ISBLANK(I967),(B1007/M953*M957),(B1007/D956*G956)))</f>
        <v>0</v>
      </c>
      <c r="J1007" s="1607">
        <f>IF(ISTEXT(C1007),C1007,IF(ISBLANK(J967),(C1007/M953*M957),(C1007/D957*G957)))</f>
        <v>0</v>
      </c>
      <c r="K1007" s="1607">
        <f>IF(ISTEXT(D1007),D1007,IF(ISBLANK(K967),(D1007/M953*M957),(D1007/D958*G958)))</f>
        <v>0</v>
      </c>
      <c r="L1007" s="1607">
        <f>IF(ISTEXT(E1007),E1007,IF(ISBLANK(L967),(E1007/M953*M957),(E1007/D959*G959)))</f>
        <v>0</v>
      </c>
      <c r="M1007" s="1607">
        <f>IF(ISTEXT(F1007),F1007,IF(ISBLANK(M967),(F1007/M953*M957),(F1007/D960*G960)))</f>
        <v>0</v>
      </c>
      <c r="N1007" s="1613">
        <f t="shared" si="33"/>
        <v>0</v>
      </c>
      <c r="O1007" s="831"/>
      <c r="P1007" s="1530"/>
      <c r="Q1007" s="1723"/>
      <c r="R1007" s="1724"/>
      <c r="S1007" s="1534" t="str">
        <f t="shared" si="34"/>
        <v/>
      </c>
      <c r="T1007" s="1535" t="str">
        <f t="shared" si="35"/>
        <v/>
      </c>
      <c r="U1007" s="1154" t="str">
        <f t="shared" si="36"/>
        <v/>
      </c>
      <c r="V1007" s="1533"/>
      <c r="W1007" s="830"/>
      <c r="X1007" s="830"/>
      <c r="Y1007" s="831"/>
      <c r="Z1007" s="830"/>
      <c r="AA1007" s="830"/>
      <c r="AB1007" s="830"/>
      <c r="AC1007" s="830"/>
      <c r="AD1007" s="830"/>
      <c r="AE1007" s="830"/>
      <c r="AF1007" s="830"/>
      <c r="AG1007" s="830"/>
      <c r="AH1007" s="830"/>
      <c r="AI1007" s="830"/>
      <c r="AJ1007" s="830"/>
      <c r="AK1007" s="830"/>
      <c r="AL1007" s="830"/>
      <c r="AM1007" s="830"/>
      <c r="AN1007" s="830"/>
      <c r="AO1007" s="830"/>
      <c r="AP1007" s="830"/>
      <c r="AQ1007" s="830"/>
      <c r="AR1007" s="830"/>
    </row>
    <row r="1008" spans="1:44" customFormat="1" ht="23.25" x14ac:dyDescent="0.25">
      <c r="A1008" s="2509"/>
      <c r="B1008" s="1207"/>
      <c r="C1008" s="1208"/>
      <c r="D1008" s="1208"/>
      <c r="E1008" s="1208"/>
      <c r="F1008" s="1208"/>
      <c r="G1008" s="1208"/>
      <c r="H1008" s="1208"/>
      <c r="I1008" s="1208"/>
      <c r="J1008" s="1208"/>
      <c r="K1008" s="1208"/>
      <c r="L1008" s="1208"/>
      <c r="M1008" s="1208"/>
      <c r="N1008" s="1209"/>
      <c r="O1008" s="831"/>
      <c r="P1008" s="1756"/>
      <c r="Q1008" s="2274" t="s">
        <v>693</v>
      </c>
      <c r="R1008" s="2275"/>
      <c r="S1008" s="1757"/>
      <c r="T1008" s="1758"/>
      <c r="U1008" s="1758"/>
      <c r="V1008" s="1759"/>
      <c r="W1008" s="830"/>
      <c r="X1008" s="830"/>
      <c r="Y1008" s="831"/>
      <c r="Z1008" s="830"/>
      <c r="AA1008" s="830"/>
      <c r="AB1008" s="830"/>
      <c r="AC1008" s="830"/>
      <c r="AD1008" s="830"/>
      <c r="AE1008" s="830"/>
      <c r="AF1008" s="830"/>
      <c r="AG1008" s="830"/>
      <c r="AH1008" s="830"/>
      <c r="AI1008" s="830"/>
      <c r="AJ1008" s="830"/>
      <c r="AK1008" s="830"/>
      <c r="AL1008" s="830"/>
      <c r="AM1008" s="830"/>
      <c r="AN1008" s="830"/>
      <c r="AO1008" s="830"/>
      <c r="AP1008" s="830"/>
      <c r="AQ1008" s="830"/>
      <c r="AR1008" s="830"/>
    </row>
    <row r="1009" spans="1:44" customFormat="1" ht="15.75" x14ac:dyDescent="0.25">
      <c r="A1009" s="2509"/>
      <c r="B1009" s="1621">
        <f>SUM(B969:B1007)</f>
        <v>0.7</v>
      </c>
      <c r="C1009" s="1621">
        <f t="shared" ref="C1009:F1009" si="37">SUM(C969:C1007)</f>
        <v>0.1</v>
      </c>
      <c r="D1009" s="1621">
        <f t="shared" si="37"/>
        <v>0.05</v>
      </c>
      <c r="E1009" s="1621">
        <f t="shared" si="37"/>
        <v>0</v>
      </c>
      <c r="F1009" s="1621">
        <f t="shared" si="37"/>
        <v>0.5</v>
      </c>
      <c r="G1009" s="1210" t="s">
        <v>149</v>
      </c>
      <c r="H1009" s="1210"/>
      <c r="I1009" s="1620">
        <f t="shared" ref="I1009:N1009" si="38">SUM(I969:I1007)</f>
        <v>1.4</v>
      </c>
      <c r="J1009" s="1620">
        <f t="shared" si="38"/>
        <v>0.2</v>
      </c>
      <c r="K1009" s="1620">
        <f t="shared" si="38"/>
        <v>0.1</v>
      </c>
      <c r="L1009" s="1620">
        <f t="shared" si="38"/>
        <v>0</v>
      </c>
      <c r="M1009" s="1620">
        <f t="shared" si="38"/>
        <v>1</v>
      </c>
      <c r="N1009" s="1623">
        <f t="shared" si="38"/>
        <v>2.7</v>
      </c>
      <c r="O1009" s="831"/>
      <c r="P1009" s="1290"/>
      <c r="Q1009" s="2276" t="s">
        <v>793</v>
      </c>
      <c r="R1009" s="2277"/>
      <c r="S1009" s="936"/>
      <c r="T1009" s="1542"/>
      <c r="U1009" s="1559"/>
      <c r="V1009" s="1729"/>
      <c r="W1009" s="830"/>
      <c r="X1009" s="830"/>
      <c r="Y1009" s="831"/>
      <c r="Z1009" s="830"/>
      <c r="AA1009" s="830"/>
      <c r="AB1009" s="830"/>
      <c r="AC1009" s="830"/>
      <c r="AD1009" s="830"/>
      <c r="AE1009" s="830"/>
      <c r="AF1009" s="830"/>
      <c r="AG1009" s="830"/>
      <c r="AH1009" s="830"/>
      <c r="AI1009" s="830"/>
      <c r="AJ1009" s="830"/>
      <c r="AK1009" s="830"/>
      <c r="AL1009" s="830"/>
      <c r="AM1009" s="830"/>
      <c r="AN1009" s="830"/>
      <c r="AO1009" s="830"/>
      <c r="AP1009" s="830"/>
      <c r="AQ1009" s="830"/>
      <c r="AR1009" s="830"/>
    </row>
    <row r="1010" spans="1:44" customFormat="1" ht="16.5" thickBot="1" x14ac:dyDescent="0.3">
      <c r="A1010" s="2509"/>
      <c r="B1010" s="2394"/>
      <c r="C1010" s="2395"/>
      <c r="D1010" s="2395"/>
      <c r="E1010" s="2395"/>
      <c r="F1010" s="2395"/>
      <c r="G1010" s="2395"/>
      <c r="H1010" s="2395"/>
      <c r="I1010" s="2395"/>
      <c r="J1010" s="2395"/>
      <c r="K1010" s="2395"/>
      <c r="L1010" s="2395"/>
      <c r="M1010" s="2395"/>
      <c r="N1010" s="2396"/>
      <c r="O1010" s="831"/>
      <c r="P1010" s="1543"/>
      <c r="Q1010" s="2278"/>
      <c r="R1010" s="2279"/>
      <c r="S1010" s="1450"/>
      <c r="T1010" s="1544"/>
      <c r="U1010" s="1544"/>
      <c r="V1010" s="1730"/>
      <c r="W1010" s="830"/>
      <c r="X1010" s="830"/>
      <c r="Y1010" s="831"/>
      <c r="Z1010" s="830"/>
      <c r="AA1010" s="830"/>
      <c r="AB1010" s="830"/>
      <c r="AC1010" s="830"/>
      <c r="AD1010" s="830"/>
      <c r="AE1010" s="830"/>
      <c r="AF1010" s="830"/>
      <c r="AG1010" s="830"/>
      <c r="AH1010" s="830"/>
      <c r="AI1010" s="830"/>
      <c r="AJ1010" s="830"/>
      <c r="AK1010" s="830"/>
      <c r="AL1010" s="830"/>
      <c r="AM1010" s="830"/>
      <c r="AN1010" s="830"/>
      <c r="AO1010" s="830"/>
      <c r="AP1010" s="830"/>
      <c r="AQ1010" s="830"/>
      <c r="AR1010" s="830"/>
    </row>
    <row r="1011" spans="1:44" customFormat="1" x14ac:dyDescent="0.25">
      <c r="A1011" s="2509"/>
      <c r="B1011" s="2373" t="str">
        <f>B964</f>
        <v>Préparation 1</v>
      </c>
      <c r="C1011" s="2374"/>
      <c r="D1011" s="2374"/>
      <c r="E1011" s="2374"/>
      <c r="F1011" s="2374"/>
      <c r="G1011" s="2374"/>
      <c r="H1011" s="2374"/>
      <c r="I1011" s="2374"/>
      <c r="J1011" s="2374"/>
      <c r="K1011" s="2374"/>
      <c r="L1011" s="2374"/>
      <c r="M1011" s="2374"/>
      <c r="N1011" s="2375"/>
      <c r="O1011" s="831"/>
      <c r="P1011" s="722"/>
      <c r="Q1011" s="722"/>
      <c r="R1011" s="722"/>
      <c r="S1011" s="722"/>
      <c r="T1011" s="722"/>
      <c r="U1011" s="722"/>
      <c r="V1011" s="722"/>
      <c r="W1011" s="830"/>
      <c r="X1011" s="830"/>
      <c r="Y1011" s="831"/>
      <c r="Z1011" s="830"/>
      <c r="AA1011" s="830"/>
      <c r="AB1011" s="830"/>
      <c r="AC1011" s="830"/>
      <c r="AD1011" s="830"/>
      <c r="AE1011" s="830"/>
      <c r="AF1011" s="830"/>
      <c r="AG1011" s="830"/>
      <c r="AH1011" s="830"/>
      <c r="AI1011" s="830"/>
      <c r="AJ1011" s="830"/>
      <c r="AK1011" s="830"/>
      <c r="AL1011" s="830"/>
      <c r="AM1011" s="830"/>
      <c r="AN1011" s="830"/>
      <c r="AO1011" s="830"/>
      <c r="AP1011" s="830"/>
      <c r="AQ1011" s="830"/>
      <c r="AR1011" s="830"/>
    </row>
    <row r="1012" spans="1:44" customFormat="1" ht="15.75" thickBot="1" x14ac:dyDescent="0.3">
      <c r="A1012" s="2509"/>
      <c r="B1012" s="2300"/>
      <c r="C1012" s="2301"/>
      <c r="D1012" s="2301"/>
      <c r="E1012" s="2301"/>
      <c r="F1012" s="2301"/>
      <c r="G1012" s="2301"/>
      <c r="H1012" s="2301"/>
      <c r="I1012" s="2301"/>
      <c r="J1012" s="2301"/>
      <c r="K1012" s="2301"/>
      <c r="L1012" s="2301"/>
      <c r="M1012" s="2301"/>
      <c r="N1012" s="2302"/>
      <c r="O1012" s="831"/>
      <c r="P1012" s="1597">
        <f t="shared" ref="P1012:V1012" ca="1" si="39">CELL("largeur",P1012)</f>
        <v>47</v>
      </c>
      <c r="Q1012" s="1597">
        <f t="shared" ca="1" si="39"/>
        <v>34</v>
      </c>
      <c r="R1012" s="1597">
        <f t="shared" ca="1" si="39"/>
        <v>33</v>
      </c>
      <c r="S1012" s="1597">
        <f t="shared" ca="1" si="39"/>
        <v>11</v>
      </c>
      <c r="T1012" s="1545">
        <f t="shared" ca="1" si="39"/>
        <v>11</v>
      </c>
      <c r="U1012" s="1545">
        <f t="shared" ca="1" si="39"/>
        <v>45</v>
      </c>
      <c r="V1012" s="1545">
        <f t="shared" ca="1" si="39"/>
        <v>11</v>
      </c>
      <c r="W1012" s="830"/>
      <c r="X1012" s="830"/>
      <c r="Y1012" s="831"/>
      <c r="Z1012" s="830"/>
      <c r="AA1012" s="830"/>
      <c r="AB1012" s="830"/>
      <c r="AC1012" s="830"/>
      <c r="AD1012" s="830"/>
      <c r="AE1012" s="830"/>
      <c r="AF1012" s="830"/>
      <c r="AG1012" s="830"/>
      <c r="AH1012" s="830"/>
      <c r="AI1012" s="830"/>
      <c r="AJ1012" s="830"/>
      <c r="AK1012" s="830"/>
      <c r="AL1012" s="830"/>
      <c r="AM1012" s="830"/>
      <c r="AN1012" s="830"/>
      <c r="AO1012" s="830"/>
      <c r="AP1012" s="830"/>
      <c r="AQ1012" s="830"/>
      <c r="AR1012" s="830"/>
    </row>
    <row r="1013" spans="1:44" customFormat="1" ht="21" x14ac:dyDescent="0.25">
      <c r="A1013" s="2509"/>
      <c r="B1013" s="1211"/>
      <c r="C1013" s="1164" t="s">
        <v>829</v>
      </c>
      <c r="D1013" s="1165"/>
      <c r="E1013" s="1165"/>
      <c r="F1013" s="1165"/>
      <c r="G1013" s="2303" t="s">
        <v>102</v>
      </c>
      <c r="H1013" s="2303"/>
      <c r="I1013" s="2303"/>
      <c r="J1013" s="2303"/>
      <c r="K1013" s="2303"/>
      <c r="L1013" s="2303"/>
      <c r="M1013" s="2303"/>
      <c r="N1013" s="2365"/>
      <c r="O1013" s="831"/>
      <c r="P1013" s="1546" t="s">
        <v>794</v>
      </c>
      <c r="Q1013" s="1547"/>
      <c r="R1013" s="1547"/>
      <c r="S1013" s="1547"/>
      <c r="T1013" s="1548"/>
      <c r="U1013" s="936"/>
      <c r="V1013" s="936"/>
      <c r="W1013" s="830"/>
      <c r="X1013" s="830"/>
      <c r="Y1013" s="831"/>
      <c r="Z1013" s="830"/>
      <c r="AA1013" s="830"/>
      <c r="AB1013" s="830"/>
      <c r="AC1013" s="830"/>
      <c r="AD1013" s="830"/>
      <c r="AE1013" s="830"/>
      <c r="AF1013" s="830"/>
      <c r="AG1013" s="830"/>
      <c r="AH1013" s="830"/>
      <c r="AI1013" s="830"/>
      <c r="AJ1013" s="830"/>
      <c r="AK1013" s="830"/>
      <c r="AL1013" s="830"/>
      <c r="AM1013" s="830"/>
      <c r="AN1013" s="830"/>
      <c r="AO1013" s="830"/>
      <c r="AP1013" s="830"/>
      <c r="AQ1013" s="830"/>
      <c r="AR1013" s="830"/>
    </row>
    <row r="1014" spans="1:44" customFormat="1" ht="21" x14ac:dyDescent="0.25">
      <c r="A1014" s="2509"/>
      <c r="B1014" s="1212"/>
      <c r="C1014" s="1021" t="str">
        <f>SUBSTITUTE(ADDRESS(1,COLUMN(),4),"1","")</f>
        <v>C</v>
      </c>
      <c r="D1014" s="1105" t="s">
        <v>320</v>
      </c>
      <c r="E1014" s="1213"/>
      <c r="F1014" s="1213"/>
      <c r="G1014" s="2303"/>
      <c r="H1014" s="2303"/>
      <c r="I1014" s="2303"/>
      <c r="J1014" s="2303"/>
      <c r="K1014" s="2303"/>
      <c r="L1014" s="2303"/>
      <c r="M1014" s="2303"/>
      <c r="N1014" s="2365"/>
      <c r="O1014" s="831"/>
      <c r="P1014" s="1549" t="s">
        <v>806</v>
      </c>
      <c r="Q1014" s="1550"/>
      <c r="R1014" s="1550"/>
      <c r="S1014" s="1550"/>
      <c r="T1014" s="1551"/>
      <c r="U1014" s="936"/>
      <c r="V1014" s="936"/>
      <c r="W1014" s="830"/>
      <c r="X1014" s="830"/>
      <c r="Y1014" s="831"/>
      <c r="Z1014" s="830"/>
      <c r="AA1014" s="830"/>
      <c r="AB1014" s="830"/>
      <c r="AC1014" s="830"/>
      <c r="AD1014" s="830"/>
      <c r="AE1014" s="830"/>
      <c r="AF1014" s="830"/>
      <c r="AG1014" s="830"/>
      <c r="AH1014" s="830"/>
      <c r="AI1014" s="830"/>
      <c r="AJ1014" s="830"/>
      <c r="AK1014" s="830"/>
      <c r="AL1014" s="830"/>
      <c r="AM1014" s="830"/>
      <c r="AN1014" s="830"/>
      <c r="AO1014" s="830"/>
      <c r="AP1014" s="830"/>
      <c r="AQ1014" s="830"/>
      <c r="AR1014" s="830"/>
    </row>
    <row r="1015" spans="1:44" customFormat="1" ht="21" x14ac:dyDescent="0.25">
      <c r="A1015" s="2509"/>
      <c r="B1015" s="1214"/>
      <c r="C1015" s="1441" t="s">
        <v>152</v>
      </c>
      <c r="D1015" s="1215" t="s">
        <v>153</v>
      </c>
      <c r="E1015" s="1216"/>
      <c r="F1015" s="1216"/>
      <c r="G1015" s="1215"/>
      <c r="H1015" s="1025"/>
      <c r="I1015" s="1025"/>
      <c r="J1015" s="1025"/>
      <c r="K1015" s="1217"/>
      <c r="L1015" s="1025"/>
      <c r="M1015" s="1025"/>
      <c r="N1015" s="1026"/>
      <c r="O1015" s="831"/>
      <c r="P1015" s="1549" t="s">
        <v>795</v>
      </c>
      <c r="Q1015" s="1550"/>
      <c r="R1015" s="1550"/>
      <c r="S1015" s="1550"/>
      <c r="T1015" s="1552"/>
      <c r="U1015" s="936"/>
      <c r="V1015" s="936"/>
      <c r="W1015" s="830"/>
      <c r="X1015" s="830"/>
      <c r="Y1015" s="831"/>
      <c r="Z1015" s="830"/>
      <c r="AA1015" s="830"/>
      <c r="AB1015" s="830"/>
      <c r="AC1015" s="830"/>
      <c r="AD1015" s="830"/>
      <c r="AE1015" s="830"/>
      <c r="AF1015" s="830"/>
      <c r="AG1015" s="830"/>
      <c r="AH1015" s="830"/>
      <c r="AI1015" s="830"/>
      <c r="AJ1015" s="830"/>
      <c r="AK1015" s="830"/>
      <c r="AL1015" s="830"/>
      <c r="AM1015" s="830"/>
      <c r="AN1015" s="830"/>
      <c r="AO1015" s="830"/>
      <c r="AP1015" s="830"/>
      <c r="AQ1015" s="830"/>
      <c r="AR1015" s="830"/>
    </row>
    <row r="1016" spans="1:44" customFormat="1" ht="21" x14ac:dyDescent="0.25">
      <c r="A1016" s="2509"/>
      <c r="B1016" s="1218"/>
      <c r="C1016" s="1219"/>
      <c r="D1016" s="1219"/>
      <c r="E1016" s="1219"/>
      <c r="F1016" s="1219"/>
      <c r="G1016" s="1219"/>
      <c r="H1016" s="1219"/>
      <c r="I1016" s="1219"/>
      <c r="J1016" s="1219"/>
      <c r="K1016" s="1030" t="s">
        <v>154</v>
      </c>
      <c r="L1016" s="1219"/>
      <c r="M1016" s="1219"/>
      <c r="N1016" s="1220"/>
      <c r="O1016" s="831"/>
      <c r="P1016" s="1549" t="s">
        <v>690</v>
      </c>
      <c r="Q1016" s="1550"/>
      <c r="R1016" s="1550"/>
      <c r="S1016" s="1550"/>
      <c r="T1016" s="1553"/>
      <c r="U1016" s="936"/>
      <c r="V1016" s="936"/>
      <c r="W1016" s="830"/>
      <c r="X1016" s="830"/>
      <c r="Y1016" s="831"/>
      <c r="Z1016" s="830"/>
      <c r="AA1016" s="830"/>
      <c r="AB1016" s="830"/>
      <c r="AC1016" s="830"/>
      <c r="AD1016" s="830"/>
      <c r="AE1016" s="830"/>
      <c r="AF1016" s="830"/>
      <c r="AG1016" s="830"/>
      <c r="AH1016" s="830"/>
      <c r="AI1016" s="830"/>
      <c r="AJ1016" s="830"/>
      <c r="AK1016" s="830"/>
      <c r="AL1016" s="830"/>
      <c r="AM1016" s="830"/>
      <c r="AN1016" s="830"/>
      <c r="AO1016" s="830"/>
      <c r="AP1016" s="830"/>
      <c r="AQ1016" s="830"/>
      <c r="AR1016" s="830"/>
    </row>
    <row r="1017" spans="1:44" customFormat="1" ht="21" x14ac:dyDescent="0.25">
      <c r="A1017" s="2509"/>
      <c r="B1017" s="1221" t="s">
        <v>172</v>
      </c>
      <c r="C1017" s="1222"/>
      <c r="D1017" s="1028"/>
      <c r="E1017" s="1223" t="str">
        <f>B943</f>
        <v>❿  NOM DE LA RECETTE</v>
      </c>
      <c r="F1017" s="901"/>
      <c r="G1017" s="901"/>
      <c r="H1017" s="901"/>
      <c r="I1017" s="901"/>
      <c r="J1017" s="901"/>
      <c r="K1017" s="1030" t="s">
        <v>155</v>
      </c>
      <c r="L1017" s="901"/>
      <c r="M1017" s="901"/>
      <c r="N1017" s="1031"/>
      <c r="O1017" s="831"/>
      <c r="P1017" s="1549" t="s">
        <v>691</v>
      </c>
      <c r="Q1017" s="1550"/>
      <c r="R1017" s="1550"/>
      <c r="S1017" s="1550"/>
      <c r="T1017" s="1553"/>
      <c r="U1017" s="936"/>
      <c r="V1017" s="936"/>
      <c r="W1017" s="830"/>
      <c r="X1017" s="830"/>
      <c r="Y1017" s="831"/>
      <c r="Z1017" s="830"/>
      <c r="AA1017" s="830"/>
      <c r="AB1017" s="830"/>
      <c r="AC1017" s="830"/>
      <c r="AD1017" s="830"/>
      <c r="AE1017" s="830"/>
      <c r="AF1017" s="830"/>
      <c r="AG1017" s="830"/>
      <c r="AH1017" s="830"/>
      <c r="AI1017" s="830"/>
      <c r="AJ1017" s="830"/>
      <c r="AK1017" s="830"/>
      <c r="AL1017" s="830"/>
      <c r="AM1017" s="830"/>
      <c r="AN1017" s="830"/>
      <c r="AO1017" s="830"/>
      <c r="AP1017" s="830"/>
      <c r="AQ1017" s="830"/>
      <c r="AR1017" s="830"/>
    </row>
    <row r="1018" spans="1:44" customFormat="1" ht="21.75" thickBot="1" x14ac:dyDescent="0.4">
      <c r="A1018" s="2509"/>
      <c r="B1018" s="1224"/>
      <c r="C1018" s="1225"/>
      <c r="D1018" s="1033"/>
      <c r="E1018" s="901"/>
      <c r="F1018" s="1034"/>
      <c r="G1018" s="1034"/>
      <c r="H1018" s="1034"/>
      <c r="I1018" s="1034"/>
      <c r="J1018" s="1034"/>
      <c r="K1018" s="1030" t="s">
        <v>157</v>
      </c>
      <c r="L1018" s="1034"/>
      <c r="M1018" s="1034"/>
      <c r="N1018" s="1035"/>
      <c r="O1018" s="831"/>
      <c r="P1018" s="1554"/>
      <c r="Q1018" s="1555"/>
      <c r="R1018" s="1555"/>
      <c r="S1018" s="1555"/>
      <c r="T1018" s="1556"/>
      <c r="U1018" s="936"/>
      <c r="V1018" s="936"/>
      <c r="W1018" s="830"/>
      <c r="X1018" s="830"/>
      <c r="Y1018" s="831"/>
      <c r="Z1018" s="830"/>
      <c r="AA1018" s="830"/>
      <c r="AB1018" s="830"/>
      <c r="AC1018" s="830"/>
      <c r="AD1018" s="830"/>
      <c r="AE1018" s="830"/>
      <c r="AF1018" s="830"/>
      <c r="AG1018" s="830"/>
      <c r="AH1018" s="830"/>
      <c r="AI1018" s="830"/>
      <c r="AJ1018" s="830"/>
      <c r="AK1018" s="830"/>
      <c r="AL1018" s="830"/>
      <c r="AM1018" s="830"/>
      <c r="AN1018" s="830"/>
      <c r="AO1018" s="830"/>
      <c r="AP1018" s="830"/>
      <c r="AQ1018" s="830"/>
      <c r="AR1018" s="830"/>
    </row>
    <row r="1019" spans="1:44" customFormat="1" ht="18.75" x14ac:dyDescent="0.25">
      <c r="A1019" s="2509"/>
      <c r="B1019" s="1032">
        <v>1</v>
      </c>
      <c r="C1019" s="2317" t="s">
        <v>156</v>
      </c>
      <c r="D1019" s="2317"/>
      <c r="E1019" s="2317"/>
      <c r="F1019" s="2317"/>
      <c r="G1019" s="2317"/>
      <c r="H1019" s="2317"/>
      <c r="I1019" s="2317"/>
      <c r="J1019" s="2317"/>
      <c r="K1019" s="2317"/>
      <c r="L1019" s="2317"/>
      <c r="M1019" s="2317"/>
      <c r="N1019" s="2516"/>
      <c r="O1019" s="831"/>
      <c r="P1019" s="1380" t="s">
        <v>710</v>
      </c>
      <c r="Q1019" s="994"/>
      <c r="R1019" s="936"/>
      <c r="S1019" s="936"/>
      <c r="T1019" s="936"/>
      <c r="U1019" s="936"/>
      <c r="V1019" s="936"/>
      <c r="W1019" s="830"/>
      <c r="X1019" s="830"/>
      <c r="Y1019" s="831"/>
      <c r="Z1019" s="830"/>
      <c r="AA1019" s="830"/>
      <c r="AB1019" s="830"/>
      <c r="AC1019" s="830"/>
      <c r="AD1019" s="830"/>
      <c r="AE1019" s="830"/>
      <c r="AF1019" s="830"/>
      <c r="AG1019" s="830"/>
      <c r="AH1019" s="830"/>
      <c r="AI1019" s="830"/>
      <c r="AJ1019" s="830"/>
      <c r="AK1019" s="830"/>
      <c r="AL1019" s="830"/>
      <c r="AM1019" s="830"/>
      <c r="AN1019" s="830"/>
      <c r="AO1019" s="830"/>
      <c r="AP1019" s="830"/>
      <c r="AQ1019" s="830"/>
      <c r="AR1019" s="830"/>
    </row>
    <row r="1020" spans="1:44" customFormat="1" ht="18.75" x14ac:dyDescent="0.25">
      <c r="A1020" s="2509"/>
      <c r="B1020" s="1032">
        <v>2</v>
      </c>
      <c r="C1020" s="1037"/>
      <c r="D1020" s="1037"/>
      <c r="E1020" s="1037"/>
      <c r="F1020" s="1037"/>
      <c r="G1020" s="1037"/>
      <c r="H1020" s="1037"/>
      <c r="I1020" s="1037"/>
      <c r="J1020" s="1037"/>
      <c r="K1020" s="1037"/>
      <c r="L1020" s="1037"/>
      <c r="M1020" s="1037"/>
      <c r="N1020" s="1038"/>
      <c r="O1020" s="994"/>
      <c r="P1020" s="1739" t="s">
        <v>717</v>
      </c>
      <c r="Q1020" s="994"/>
      <c r="R1020" s="936"/>
      <c r="S1020" s="936"/>
      <c r="T1020" s="936"/>
      <c r="U1020" s="936"/>
      <c r="V1020" s="936"/>
      <c r="W1020" s="830"/>
      <c r="X1020" s="830"/>
      <c r="Y1020" s="831"/>
      <c r="Z1020" s="830"/>
      <c r="AA1020" s="830"/>
      <c r="AB1020" s="830"/>
      <c r="AC1020" s="830"/>
      <c r="AD1020" s="830"/>
      <c r="AE1020" s="830"/>
      <c r="AF1020" s="830"/>
      <c r="AG1020" s="830"/>
      <c r="AH1020" s="830"/>
      <c r="AI1020" s="830"/>
      <c r="AJ1020" s="830"/>
      <c r="AK1020" s="830"/>
      <c r="AL1020" s="830"/>
      <c r="AM1020" s="830"/>
      <c r="AN1020" s="830"/>
      <c r="AO1020" s="830"/>
      <c r="AP1020" s="830"/>
      <c r="AQ1020" s="830"/>
      <c r="AR1020" s="830"/>
    </row>
    <row r="1021" spans="1:44" customFormat="1" ht="18.75" x14ac:dyDescent="0.25">
      <c r="A1021" s="2509"/>
      <c r="B1021" s="1032">
        <v>3</v>
      </c>
      <c r="C1021" s="1226" t="s">
        <v>319</v>
      </c>
      <c r="D1021" s="1226"/>
      <c r="E1021" s="1226"/>
      <c r="F1021" s="1226"/>
      <c r="G1021" s="1226"/>
      <c r="H1021" s="1226"/>
      <c r="I1021" s="1226"/>
      <c r="J1021" s="1226"/>
      <c r="K1021" s="1226"/>
      <c r="L1021" s="1226"/>
      <c r="M1021" s="1226"/>
      <c r="N1021" s="1227"/>
      <c r="O1021" s="994"/>
      <c r="P1021" s="1739" t="s">
        <v>717</v>
      </c>
      <c r="Q1021" s="994"/>
      <c r="R1021" s="936"/>
      <c r="S1021" s="936"/>
      <c r="T1021" s="936"/>
      <c r="U1021" s="936"/>
      <c r="V1021" s="936"/>
      <c r="W1021" s="830"/>
      <c r="X1021" s="830"/>
      <c r="Y1021" s="831"/>
      <c r="Z1021" s="830"/>
      <c r="AA1021" s="830"/>
      <c r="AB1021" s="830"/>
      <c r="AC1021" s="830"/>
      <c r="AD1021" s="830"/>
      <c r="AE1021" s="830"/>
      <c r="AF1021" s="830"/>
      <c r="AG1021" s="830"/>
      <c r="AH1021" s="830"/>
      <c r="AI1021" s="830"/>
      <c r="AJ1021" s="830"/>
      <c r="AK1021" s="830"/>
      <c r="AL1021" s="830"/>
      <c r="AM1021" s="830"/>
      <c r="AN1021" s="830"/>
      <c r="AO1021" s="830"/>
      <c r="AP1021" s="830"/>
      <c r="AQ1021" s="830"/>
      <c r="AR1021" s="830"/>
    </row>
    <row r="1022" spans="1:44" customFormat="1" ht="18.75" x14ac:dyDescent="0.25">
      <c r="A1022" s="2509"/>
      <c r="B1022" s="1032">
        <v>4</v>
      </c>
      <c r="C1022" s="1226" t="s">
        <v>262</v>
      </c>
      <c r="D1022" s="1226"/>
      <c r="E1022" s="1226"/>
      <c r="F1022" s="1226"/>
      <c r="G1022" s="1226"/>
      <c r="H1022" s="1226"/>
      <c r="I1022" s="1226"/>
      <c r="J1022" s="1226"/>
      <c r="K1022" s="1226"/>
      <c r="L1022" s="1226"/>
      <c r="M1022" s="1226"/>
      <c r="N1022" s="1227"/>
      <c r="O1022" s="994"/>
      <c r="P1022" s="1739" t="s">
        <v>717</v>
      </c>
      <c r="Q1022" s="994"/>
      <c r="R1022" s="936"/>
      <c r="S1022" s="936"/>
      <c r="T1022" s="936"/>
      <c r="U1022" s="936"/>
      <c r="V1022" s="936"/>
      <c r="W1022" s="830"/>
      <c r="X1022" s="830"/>
      <c r="Y1022" s="831"/>
      <c r="Z1022" s="830"/>
      <c r="AA1022" s="830"/>
      <c r="AB1022" s="830"/>
      <c r="AC1022" s="830"/>
      <c r="AD1022" s="830"/>
      <c r="AE1022" s="830"/>
      <c r="AF1022" s="830"/>
      <c r="AG1022" s="830"/>
      <c r="AH1022" s="830"/>
      <c r="AI1022" s="830"/>
      <c r="AJ1022" s="830"/>
      <c r="AK1022" s="830"/>
      <c r="AL1022" s="830"/>
      <c r="AM1022" s="830"/>
      <c r="AN1022" s="830"/>
      <c r="AO1022" s="830"/>
      <c r="AP1022" s="830"/>
      <c r="AQ1022" s="830"/>
      <c r="AR1022" s="830"/>
    </row>
    <row r="1023" spans="1:44" customFormat="1" ht="18.75" x14ac:dyDescent="0.25">
      <c r="A1023" s="2509"/>
      <c r="B1023" s="1032">
        <v>5</v>
      </c>
      <c r="C1023" s="1037" t="s">
        <v>49</v>
      </c>
      <c r="D1023" s="1037"/>
      <c r="E1023" s="1037"/>
      <c r="F1023" s="1037"/>
      <c r="G1023" s="1037"/>
      <c r="H1023" s="1037"/>
      <c r="I1023" s="1037"/>
      <c r="J1023" s="1037"/>
      <c r="K1023" s="1037"/>
      <c r="L1023" s="1037"/>
      <c r="M1023" s="1037"/>
      <c r="N1023" s="1038"/>
      <c r="O1023" s="994"/>
      <c r="P1023" s="1739" t="s">
        <v>717</v>
      </c>
      <c r="Q1023" s="994"/>
      <c r="R1023" s="936"/>
      <c r="S1023" s="936"/>
      <c r="T1023" s="936"/>
      <c r="U1023" s="936"/>
      <c r="V1023" s="936"/>
      <c r="W1023" s="830"/>
      <c r="X1023" s="830"/>
      <c r="Y1023" s="831"/>
      <c r="Z1023" s="830"/>
      <c r="AA1023" s="830"/>
      <c r="AB1023" s="830"/>
      <c r="AC1023" s="830"/>
      <c r="AD1023" s="830"/>
      <c r="AE1023" s="830"/>
      <c r="AF1023" s="830"/>
      <c r="AG1023" s="830"/>
      <c r="AH1023" s="830"/>
      <c r="AI1023" s="830"/>
      <c r="AJ1023" s="830"/>
      <c r="AK1023" s="830"/>
      <c r="AL1023" s="830"/>
      <c r="AM1023" s="830"/>
      <c r="AN1023" s="830"/>
      <c r="AO1023" s="830"/>
      <c r="AP1023" s="830"/>
      <c r="AQ1023" s="830"/>
      <c r="AR1023" s="830"/>
    </row>
    <row r="1024" spans="1:44" customFormat="1" ht="18.75" x14ac:dyDescent="0.25">
      <c r="A1024" s="2509"/>
      <c r="B1024" s="1032">
        <v>6</v>
      </c>
      <c r="C1024" s="1037" t="s">
        <v>50</v>
      </c>
      <c r="D1024" s="1037"/>
      <c r="E1024" s="1037"/>
      <c r="F1024" s="1037"/>
      <c r="G1024" s="1037"/>
      <c r="H1024" s="1037"/>
      <c r="I1024" s="1037"/>
      <c r="J1024" s="1037"/>
      <c r="K1024" s="1037"/>
      <c r="L1024" s="1037"/>
      <c r="M1024" s="1037"/>
      <c r="N1024" s="1038"/>
      <c r="O1024" s="994"/>
      <c r="P1024" s="1739" t="s">
        <v>717</v>
      </c>
      <c r="Q1024" s="994"/>
      <c r="R1024" s="936"/>
      <c r="S1024" s="936"/>
      <c r="T1024" s="936"/>
      <c r="U1024" s="936"/>
      <c r="V1024" s="936"/>
      <c r="W1024" s="830"/>
      <c r="X1024" s="830"/>
      <c r="Y1024" s="831"/>
      <c r="Z1024" s="830"/>
      <c r="AA1024" s="830"/>
      <c r="AB1024" s="830"/>
      <c r="AC1024" s="830"/>
      <c r="AD1024" s="830"/>
      <c r="AE1024" s="830"/>
      <c r="AF1024" s="830"/>
      <c r="AG1024" s="830"/>
      <c r="AH1024" s="830"/>
      <c r="AI1024" s="830"/>
      <c r="AJ1024" s="830"/>
      <c r="AK1024" s="830"/>
      <c r="AL1024" s="830"/>
      <c r="AM1024" s="830"/>
      <c r="AN1024" s="830"/>
      <c r="AO1024" s="830"/>
      <c r="AP1024" s="830"/>
      <c r="AQ1024" s="830"/>
      <c r="AR1024" s="830"/>
    </row>
    <row r="1025" spans="1:44" customFormat="1" ht="18.75" x14ac:dyDescent="0.25">
      <c r="A1025" s="2509"/>
      <c r="B1025" s="1032">
        <v>7</v>
      </c>
      <c r="C1025" s="1037" t="s">
        <v>376</v>
      </c>
      <c r="D1025" s="1037"/>
      <c r="E1025" s="1037"/>
      <c r="F1025" s="1037"/>
      <c r="G1025" s="1037"/>
      <c r="H1025" s="1037"/>
      <c r="I1025" s="1037"/>
      <c r="J1025" s="1037"/>
      <c r="K1025" s="1037"/>
      <c r="L1025" s="1037"/>
      <c r="M1025" s="1037"/>
      <c r="N1025" s="1038"/>
      <c r="O1025" s="994"/>
      <c r="P1025" s="1739" t="s">
        <v>717</v>
      </c>
      <c r="Q1025" s="994"/>
      <c r="R1025" s="936"/>
      <c r="S1025" s="936"/>
      <c r="T1025" s="936"/>
      <c r="U1025" s="936"/>
      <c r="V1025" s="936"/>
      <c r="W1025" s="830"/>
      <c r="X1025" s="830"/>
      <c r="Y1025" s="831"/>
      <c r="Z1025" s="830"/>
      <c r="AA1025" s="830"/>
      <c r="AB1025" s="830"/>
      <c r="AC1025" s="830"/>
      <c r="AD1025" s="830"/>
      <c r="AE1025" s="830"/>
      <c r="AF1025" s="830"/>
      <c r="AG1025" s="830"/>
      <c r="AH1025" s="830"/>
      <c r="AI1025" s="830"/>
      <c r="AJ1025" s="830"/>
      <c r="AK1025" s="830"/>
      <c r="AL1025" s="830"/>
      <c r="AM1025" s="830"/>
      <c r="AN1025" s="830"/>
      <c r="AO1025" s="830"/>
      <c r="AP1025" s="830"/>
      <c r="AQ1025" s="830"/>
      <c r="AR1025" s="830"/>
    </row>
    <row r="1026" spans="1:44" customFormat="1" ht="18.75" x14ac:dyDescent="0.25">
      <c r="A1026" s="2509"/>
      <c r="B1026" s="1032">
        <v>8</v>
      </c>
      <c r="C1026" s="1037" t="s">
        <v>377</v>
      </c>
      <c r="D1026" s="1037"/>
      <c r="E1026" s="1037"/>
      <c r="F1026" s="1037"/>
      <c r="G1026" s="1037"/>
      <c r="H1026" s="1037"/>
      <c r="I1026" s="1037"/>
      <c r="J1026" s="1037"/>
      <c r="K1026" s="1037"/>
      <c r="L1026" s="1037"/>
      <c r="M1026" s="1037"/>
      <c r="N1026" s="1038"/>
      <c r="O1026" s="994"/>
      <c r="P1026" s="1739" t="s">
        <v>717</v>
      </c>
      <c r="Q1026" s="994"/>
      <c r="R1026" s="936"/>
      <c r="S1026" s="936"/>
      <c r="T1026" s="936"/>
      <c r="U1026" s="936"/>
      <c r="V1026" s="936"/>
      <c r="W1026" s="830"/>
      <c r="X1026" s="830"/>
      <c r="Y1026" s="831"/>
      <c r="Z1026" s="830"/>
      <c r="AA1026" s="830"/>
      <c r="AB1026" s="830"/>
      <c r="AC1026" s="830"/>
      <c r="AD1026" s="830"/>
      <c r="AE1026" s="830"/>
      <c r="AF1026" s="830"/>
      <c r="AG1026" s="830"/>
      <c r="AH1026" s="830"/>
      <c r="AI1026" s="830"/>
      <c r="AJ1026" s="830"/>
      <c r="AK1026" s="830"/>
      <c r="AL1026" s="830"/>
      <c r="AM1026" s="830"/>
      <c r="AN1026" s="830"/>
      <c r="AO1026" s="830"/>
      <c r="AP1026" s="830"/>
      <c r="AQ1026" s="830"/>
      <c r="AR1026" s="830"/>
    </row>
    <row r="1027" spans="1:44" customFormat="1" ht="18.75" x14ac:dyDescent="0.25">
      <c r="A1027" s="2509"/>
      <c r="B1027" s="1032">
        <v>9</v>
      </c>
      <c r="C1027" s="1037" t="s">
        <v>42</v>
      </c>
      <c r="D1027" s="1037"/>
      <c r="E1027" s="1037"/>
      <c r="F1027" s="1037"/>
      <c r="G1027" s="1037"/>
      <c r="H1027" s="1037"/>
      <c r="I1027" s="1037"/>
      <c r="J1027" s="1037"/>
      <c r="K1027" s="1037"/>
      <c r="L1027" s="1037"/>
      <c r="M1027" s="1037"/>
      <c r="N1027" s="1038"/>
      <c r="O1027" s="994"/>
      <c r="P1027" s="1739" t="s">
        <v>717</v>
      </c>
      <c r="Q1027" s="994"/>
      <c r="R1027" s="936"/>
      <c r="S1027" s="936"/>
      <c r="T1027" s="936"/>
      <c r="U1027" s="936"/>
      <c r="V1027" s="936"/>
      <c r="W1027" s="830"/>
      <c r="X1027" s="830"/>
      <c r="Y1027" s="831"/>
      <c r="Z1027" s="830"/>
      <c r="AA1027" s="830"/>
      <c r="AB1027" s="830"/>
      <c r="AC1027" s="830"/>
      <c r="AD1027" s="830"/>
      <c r="AE1027" s="830"/>
      <c r="AF1027" s="830"/>
      <c r="AG1027" s="830"/>
      <c r="AH1027" s="830"/>
      <c r="AI1027" s="830"/>
      <c r="AJ1027" s="830"/>
      <c r="AK1027" s="830"/>
      <c r="AL1027" s="830"/>
      <c r="AM1027" s="830"/>
      <c r="AN1027" s="830"/>
      <c r="AO1027" s="830"/>
      <c r="AP1027" s="830"/>
      <c r="AQ1027" s="830"/>
      <c r="AR1027" s="830"/>
    </row>
    <row r="1028" spans="1:44" customFormat="1" ht="18.75" x14ac:dyDescent="0.25">
      <c r="A1028" s="2509"/>
      <c r="B1028" s="1032">
        <v>10</v>
      </c>
      <c r="C1028" s="1037"/>
      <c r="D1028" s="1037"/>
      <c r="E1028" s="1037"/>
      <c r="F1028" s="1037"/>
      <c r="G1028" s="1037"/>
      <c r="H1028" s="1037"/>
      <c r="I1028" s="1037"/>
      <c r="J1028" s="1037"/>
      <c r="K1028" s="1037"/>
      <c r="L1028" s="1037"/>
      <c r="M1028" s="1037"/>
      <c r="N1028" s="1038"/>
      <c r="O1028" s="994"/>
      <c r="P1028" s="1739" t="s">
        <v>717</v>
      </c>
      <c r="Q1028" s="994"/>
      <c r="R1028" s="936"/>
      <c r="S1028" s="936"/>
      <c r="T1028" s="936"/>
      <c r="U1028" s="936"/>
      <c r="V1028" s="936"/>
      <c r="W1028" s="830"/>
      <c r="X1028" s="830"/>
      <c r="Y1028" s="831"/>
      <c r="Z1028" s="830"/>
      <c r="AA1028" s="830"/>
      <c r="AB1028" s="830"/>
      <c r="AC1028" s="830"/>
      <c r="AD1028" s="830"/>
      <c r="AE1028" s="830"/>
      <c r="AF1028" s="830"/>
      <c r="AG1028" s="830"/>
      <c r="AH1028" s="830"/>
      <c r="AI1028" s="830"/>
      <c r="AJ1028" s="830"/>
      <c r="AK1028" s="830"/>
      <c r="AL1028" s="830"/>
      <c r="AM1028" s="830"/>
      <c r="AN1028" s="830"/>
      <c r="AO1028" s="830"/>
      <c r="AP1028" s="830"/>
      <c r="AQ1028" s="830"/>
      <c r="AR1028" s="830"/>
    </row>
    <row r="1029" spans="1:44" customFormat="1" ht="18.75" x14ac:dyDescent="0.25">
      <c r="A1029" s="2509"/>
      <c r="B1029" s="1032">
        <v>11</v>
      </c>
      <c r="C1029" s="1037" t="s">
        <v>263</v>
      </c>
      <c r="D1029" s="1037"/>
      <c r="E1029" s="1037"/>
      <c r="F1029" s="1037"/>
      <c r="G1029" s="1037"/>
      <c r="H1029" s="1037"/>
      <c r="I1029" s="1037"/>
      <c r="J1029" s="1037"/>
      <c r="K1029" s="1037"/>
      <c r="L1029" s="1037"/>
      <c r="M1029" s="1037"/>
      <c r="N1029" s="1038"/>
      <c r="O1029" s="994"/>
      <c r="P1029" s="1739" t="s">
        <v>717</v>
      </c>
      <c r="Q1029" s="994"/>
      <c r="R1029" s="936"/>
      <c r="S1029" s="936"/>
      <c r="T1029" s="936"/>
      <c r="U1029" s="936"/>
      <c r="V1029" s="936"/>
      <c r="W1029" s="830"/>
      <c r="X1029" s="830"/>
      <c r="Y1029" s="831"/>
      <c r="Z1029" s="830"/>
      <c r="AA1029" s="830"/>
      <c r="AB1029" s="830"/>
      <c r="AC1029" s="830"/>
      <c r="AD1029" s="830"/>
      <c r="AE1029" s="830"/>
      <c r="AF1029" s="830"/>
      <c r="AG1029" s="830"/>
      <c r="AH1029" s="830"/>
      <c r="AI1029" s="830"/>
      <c r="AJ1029" s="830"/>
      <c r="AK1029" s="830"/>
      <c r="AL1029" s="830"/>
      <c r="AM1029" s="830"/>
      <c r="AN1029" s="830"/>
      <c r="AO1029" s="830"/>
      <c r="AP1029" s="830"/>
      <c r="AQ1029" s="830"/>
      <c r="AR1029" s="830"/>
    </row>
    <row r="1030" spans="1:44" customFormat="1" ht="18.75" x14ac:dyDescent="0.25">
      <c r="A1030" s="2509"/>
      <c r="B1030" s="1032">
        <v>12</v>
      </c>
      <c r="C1030" s="1037" t="s">
        <v>378</v>
      </c>
      <c r="D1030" s="1037"/>
      <c r="E1030" s="1037"/>
      <c r="F1030" s="1037"/>
      <c r="G1030" s="1037"/>
      <c r="H1030" s="1037"/>
      <c r="I1030" s="1037"/>
      <c r="J1030" s="1037"/>
      <c r="K1030" s="1037"/>
      <c r="L1030" s="1037"/>
      <c r="M1030" s="1037"/>
      <c r="N1030" s="1038"/>
      <c r="O1030" s="994"/>
      <c r="P1030" s="1739" t="s">
        <v>717</v>
      </c>
      <c r="Q1030" s="994"/>
      <c r="R1030" s="936"/>
      <c r="S1030" s="936"/>
      <c r="T1030" s="936"/>
      <c r="U1030" s="936"/>
      <c r="V1030" s="936"/>
      <c r="W1030" s="830"/>
      <c r="X1030" s="830"/>
      <c r="Y1030" s="831"/>
      <c r="Z1030" s="830"/>
      <c r="AA1030" s="830"/>
      <c r="AB1030" s="830"/>
      <c r="AC1030" s="830"/>
      <c r="AD1030" s="830"/>
      <c r="AE1030" s="830"/>
      <c r="AF1030" s="830"/>
      <c r="AG1030" s="830"/>
      <c r="AH1030" s="830"/>
      <c r="AI1030" s="830"/>
      <c r="AJ1030" s="830"/>
      <c r="AK1030" s="830"/>
      <c r="AL1030" s="830"/>
      <c r="AM1030" s="830"/>
      <c r="AN1030" s="830"/>
      <c r="AO1030" s="830"/>
      <c r="AP1030" s="830"/>
      <c r="AQ1030" s="830"/>
      <c r="AR1030" s="830"/>
    </row>
    <row r="1031" spans="1:44" customFormat="1" ht="18.75" x14ac:dyDescent="0.25">
      <c r="A1031" s="2509"/>
      <c r="B1031" s="1032">
        <v>13</v>
      </c>
      <c r="C1031" s="1000" t="s">
        <v>379</v>
      </c>
      <c r="D1031" s="1000"/>
      <c r="E1031" s="1000"/>
      <c r="F1031" s="1000"/>
      <c r="G1031" s="1000"/>
      <c r="H1031" s="1000"/>
      <c r="I1031" s="1000"/>
      <c r="J1031" s="1000"/>
      <c r="K1031" s="1000"/>
      <c r="L1031" s="1000"/>
      <c r="M1031" s="1000"/>
      <c r="N1031" s="1493"/>
      <c r="O1031" s="994"/>
      <c r="P1031" s="1739" t="s">
        <v>717</v>
      </c>
      <c r="Q1031" s="994"/>
      <c r="R1031" s="936"/>
      <c r="S1031" s="936"/>
      <c r="T1031" s="936"/>
      <c r="U1031" s="936"/>
      <c r="V1031" s="936"/>
      <c r="W1031" s="830"/>
      <c r="X1031" s="830"/>
      <c r="Y1031" s="831"/>
      <c r="Z1031" s="830"/>
      <c r="AA1031" s="830"/>
      <c r="AB1031" s="830"/>
      <c r="AC1031" s="830"/>
      <c r="AD1031" s="830"/>
      <c r="AE1031" s="830"/>
      <c r="AF1031" s="830"/>
      <c r="AG1031" s="830"/>
      <c r="AH1031" s="830"/>
      <c r="AI1031" s="830"/>
      <c r="AJ1031" s="830"/>
      <c r="AK1031" s="830"/>
      <c r="AL1031" s="830"/>
      <c r="AM1031" s="830"/>
      <c r="AN1031" s="830"/>
      <c r="AO1031" s="830"/>
      <c r="AP1031" s="830"/>
      <c r="AQ1031" s="830"/>
      <c r="AR1031" s="830"/>
    </row>
    <row r="1032" spans="1:44" customFormat="1" ht="18.75" x14ac:dyDescent="0.25">
      <c r="A1032" s="2509"/>
      <c r="B1032" s="1032">
        <v>14</v>
      </c>
      <c r="C1032" s="1000" t="s">
        <v>380</v>
      </c>
      <c r="D1032" s="1000"/>
      <c r="E1032" s="1000"/>
      <c r="F1032" s="1000"/>
      <c r="G1032" s="1000"/>
      <c r="H1032" s="1000"/>
      <c r="I1032" s="1000"/>
      <c r="J1032" s="1000"/>
      <c r="K1032" s="1000"/>
      <c r="L1032" s="1000"/>
      <c r="M1032" s="1000"/>
      <c r="N1032" s="1493"/>
      <c r="O1032" s="994"/>
      <c r="P1032" s="1739" t="s">
        <v>717</v>
      </c>
      <c r="Q1032" s="994"/>
      <c r="R1032" s="936"/>
      <c r="S1032" s="936"/>
      <c r="T1032" s="936"/>
      <c r="U1032" s="936"/>
      <c r="V1032" s="936"/>
      <c r="W1032" s="830"/>
      <c r="X1032" s="830"/>
      <c r="Y1032" s="831"/>
      <c r="Z1032" s="830"/>
      <c r="AA1032" s="830"/>
      <c r="AB1032" s="830"/>
      <c r="AC1032" s="830"/>
      <c r="AD1032" s="830"/>
      <c r="AE1032" s="830"/>
      <c r="AF1032" s="830"/>
      <c r="AG1032" s="830"/>
      <c r="AH1032" s="830"/>
      <c r="AI1032" s="830"/>
      <c r="AJ1032" s="830"/>
      <c r="AK1032" s="830"/>
      <c r="AL1032" s="830"/>
      <c r="AM1032" s="830"/>
      <c r="AN1032" s="830"/>
      <c r="AO1032" s="830"/>
      <c r="AP1032" s="830"/>
      <c r="AQ1032" s="830"/>
      <c r="AR1032" s="830"/>
    </row>
    <row r="1033" spans="1:44" customFormat="1" ht="18.75" x14ac:dyDescent="0.25">
      <c r="A1033" s="2509"/>
      <c r="B1033" s="1032">
        <v>15</v>
      </c>
      <c r="C1033" s="1000" t="s">
        <v>381</v>
      </c>
      <c r="D1033" s="1000"/>
      <c r="E1033" s="1000"/>
      <c r="F1033" s="1000"/>
      <c r="G1033" s="1000"/>
      <c r="H1033" s="1000"/>
      <c r="I1033" s="1000"/>
      <c r="J1033" s="1000"/>
      <c r="K1033" s="1000"/>
      <c r="L1033" s="1000"/>
      <c r="M1033" s="1000"/>
      <c r="N1033" s="1493"/>
      <c r="O1033" s="994"/>
      <c r="P1033" s="1739" t="s">
        <v>717</v>
      </c>
      <c r="Q1033" s="994"/>
      <c r="R1033" s="936"/>
      <c r="S1033" s="936"/>
      <c r="T1033" s="936"/>
      <c r="U1033" s="936"/>
      <c r="V1033" s="936"/>
      <c r="W1033" s="830"/>
      <c r="X1033" s="830"/>
      <c r="Y1033" s="831"/>
      <c r="Z1033" s="830"/>
      <c r="AA1033" s="830"/>
      <c r="AB1033" s="830"/>
      <c r="AC1033" s="830"/>
      <c r="AD1033" s="830"/>
      <c r="AE1033" s="830"/>
      <c r="AF1033" s="830"/>
      <c r="AG1033" s="830"/>
      <c r="AH1033" s="830"/>
      <c r="AI1033" s="830"/>
      <c r="AJ1033" s="830"/>
      <c r="AK1033" s="830"/>
      <c r="AL1033" s="830"/>
      <c r="AM1033" s="830"/>
      <c r="AN1033" s="830"/>
      <c r="AO1033" s="830"/>
      <c r="AP1033" s="830"/>
      <c r="AQ1033" s="830"/>
      <c r="AR1033" s="830"/>
    </row>
    <row r="1034" spans="1:44" customFormat="1" ht="18.75" x14ac:dyDescent="0.25">
      <c r="A1034" s="2509"/>
      <c r="B1034" s="1032">
        <v>16</v>
      </c>
      <c r="C1034" s="1000" t="s">
        <v>382</v>
      </c>
      <c r="D1034" s="1000"/>
      <c r="E1034" s="1000"/>
      <c r="F1034" s="1000"/>
      <c r="G1034" s="1000"/>
      <c r="H1034" s="1000"/>
      <c r="I1034" s="1000"/>
      <c r="J1034" s="1000"/>
      <c r="K1034" s="1000"/>
      <c r="L1034" s="1000"/>
      <c r="M1034" s="1000"/>
      <c r="N1034" s="1493"/>
      <c r="O1034" s="994"/>
      <c r="P1034" s="1739" t="s">
        <v>717</v>
      </c>
      <c r="Q1034" s="994"/>
      <c r="R1034" s="936"/>
      <c r="S1034" s="936"/>
      <c r="T1034" s="936"/>
      <c r="U1034" s="936"/>
      <c r="V1034" s="936"/>
      <c r="W1034" s="830"/>
      <c r="X1034" s="830"/>
      <c r="Y1034" s="831"/>
      <c r="Z1034" s="830"/>
      <c r="AA1034" s="830"/>
      <c r="AB1034" s="830"/>
      <c r="AC1034" s="830"/>
      <c r="AD1034" s="830"/>
      <c r="AE1034" s="830"/>
      <c r="AF1034" s="830"/>
      <c r="AG1034" s="830"/>
      <c r="AH1034" s="830"/>
      <c r="AI1034" s="830"/>
      <c r="AJ1034" s="830"/>
      <c r="AK1034" s="830"/>
      <c r="AL1034" s="830"/>
      <c r="AM1034" s="830"/>
      <c r="AN1034" s="830"/>
      <c r="AO1034" s="830"/>
      <c r="AP1034" s="830"/>
      <c r="AQ1034" s="830"/>
      <c r="AR1034" s="830"/>
    </row>
    <row r="1035" spans="1:44" customFormat="1" ht="18.75" x14ac:dyDescent="0.25">
      <c r="A1035" s="2509"/>
      <c r="B1035" s="1032">
        <v>17</v>
      </c>
      <c r="C1035" s="1037" t="s">
        <v>173</v>
      </c>
      <c r="D1035" s="1037"/>
      <c r="E1035" s="1037"/>
      <c r="F1035" s="1037"/>
      <c r="G1035" s="1037"/>
      <c r="H1035" s="1037"/>
      <c r="I1035" s="1037"/>
      <c r="J1035" s="1037"/>
      <c r="K1035" s="1037"/>
      <c r="L1035" s="1037"/>
      <c r="M1035" s="1037"/>
      <c r="N1035" s="1038"/>
      <c r="O1035" s="994"/>
      <c r="P1035" s="1739" t="s">
        <v>717</v>
      </c>
      <c r="Q1035" s="994"/>
      <c r="R1035" s="936"/>
      <c r="S1035" s="936"/>
      <c r="T1035" s="936"/>
      <c r="U1035" s="936"/>
      <c r="V1035" s="936"/>
      <c r="W1035" s="830"/>
      <c r="X1035" s="830"/>
      <c r="Y1035" s="831"/>
      <c r="Z1035" s="830"/>
      <c r="AA1035" s="830"/>
      <c r="AB1035" s="830"/>
      <c r="AC1035" s="830"/>
      <c r="AD1035" s="830"/>
      <c r="AE1035" s="830"/>
      <c r="AF1035" s="830"/>
      <c r="AG1035" s="830"/>
      <c r="AH1035" s="830"/>
      <c r="AI1035" s="830"/>
      <c r="AJ1035" s="830"/>
      <c r="AK1035" s="830"/>
      <c r="AL1035" s="830"/>
      <c r="AM1035" s="830"/>
      <c r="AN1035" s="830"/>
      <c r="AO1035" s="830"/>
      <c r="AP1035" s="830"/>
      <c r="AQ1035" s="830"/>
      <c r="AR1035" s="830"/>
    </row>
    <row r="1036" spans="1:44" customFormat="1" ht="18.75" x14ac:dyDescent="0.25">
      <c r="A1036" s="2509"/>
      <c r="B1036" s="1032">
        <v>18</v>
      </c>
      <c r="C1036" s="1037" t="s">
        <v>161</v>
      </c>
      <c r="D1036" s="1037"/>
      <c r="E1036" s="1037"/>
      <c r="F1036" s="1037"/>
      <c r="G1036" s="1037"/>
      <c r="H1036" s="1037"/>
      <c r="I1036" s="1037"/>
      <c r="J1036" s="1037"/>
      <c r="K1036" s="1037"/>
      <c r="L1036" s="1037"/>
      <c r="M1036" s="1037"/>
      <c r="N1036" s="1038"/>
      <c r="O1036" s="994"/>
      <c r="P1036" s="1739" t="s">
        <v>717</v>
      </c>
      <c r="Q1036" s="994"/>
      <c r="R1036" s="936"/>
      <c r="S1036" s="936"/>
      <c r="T1036" s="936"/>
      <c r="U1036" s="936"/>
      <c r="V1036" s="936"/>
      <c r="W1036" s="830"/>
      <c r="X1036" s="830"/>
      <c r="Y1036" s="831"/>
      <c r="Z1036" s="830"/>
      <c r="AA1036" s="830"/>
      <c r="AB1036" s="830"/>
      <c r="AC1036" s="830"/>
      <c r="AD1036" s="830"/>
      <c r="AE1036" s="830"/>
      <c r="AF1036" s="830"/>
      <c r="AG1036" s="830"/>
      <c r="AH1036" s="830"/>
      <c r="AI1036" s="830"/>
      <c r="AJ1036" s="830"/>
      <c r="AK1036" s="830"/>
      <c r="AL1036" s="830"/>
      <c r="AM1036" s="830"/>
      <c r="AN1036" s="830"/>
      <c r="AO1036" s="830"/>
      <c r="AP1036" s="830"/>
      <c r="AQ1036" s="830"/>
      <c r="AR1036" s="830"/>
    </row>
    <row r="1037" spans="1:44" customFormat="1" ht="18.75" x14ac:dyDescent="0.25">
      <c r="A1037" s="2509"/>
      <c r="B1037" s="1032">
        <v>19</v>
      </c>
      <c r="C1037" s="1037"/>
      <c r="D1037" s="1037"/>
      <c r="E1037" s="1037"/>
      <c r="F1037" s="1037"/>
      <c r="G1037" s="1037"/>
      <c r="H1037" s="1037"/>
      <c r="I1037" s="1037"/>
      <c r="J1037" s="1037"/>
      <c r="K1037" s="1037"/>
      <c r="L1037" s="1037"/>
      <c r="M1037" s="1037"/>
      <c r="N1037" s="1038"/>
      <c r="O1037" s="994"/>
      <c r="P1037" s="1739" t="s">
        <v>717</v>
      </c>
      <c r="Q1037" s="994"/>
      <c r="R1037" s="936"/>
      <c r="S1037" s="936"/>
      <c r="T1037" s="936"/>
      <c r="U1037" s="936"/>
      <c r="V1037" s="936"/>
      <c r="W1037" s="830"/>
      <c r="X1037" s="830"/>
      <c r="Y1037" s="831"/>
      <c r="Z1037" s="830"/>
      <c r="AA1037" s="830"/>
      <c r="AB1037" s="830"/>
      <c r="AC1037" s="830"/>
      <c r="AD1037" s="830"/>
      <c r="AE1037" s="830"/>
      <c r="AF1037" s="830"/>
      <c r="AG1037" s="830"/>
      <c r="AH1037" s="830"/>
      <c r="AI1037" s="830"/>
      <c r="AJ1037" s="830"/>
      <c r="AK1037" s="830"/>
      <c r="AL1037" s="830"/>
      <c r="AM1037" s="830"/>
      <c r="AN1037" s="830"/>
      <c r="AO1037" s="830"/>
      <c r="AP1037" s="830"/>
      <c r="AQ1037" s="830"/>
      <c r="AR1037" s="830"/>
    </row>
    <row r="1038" spans="1:44" customFormat="1" ht="18.75" x14ac:dyDescent="0.25">
      <c r="A1038" s="2509"/>
      <c r="B1038" s="1032">
        <v>20</v>
      </c>
      <c r="C1038" s="1037"/>
      <c r="D1038" s="1037"/>
      <c r="E1038" s="1037"/>
      <c r="F1038" s="1037"/>
      <c r="G1038" s="1037"/>
      <c r="H1038" s="1037"/>
      <c r="I1038" s="1037"/>
      <c r="J1038" s="1037"/>
      <c r="K1038" s="1037"/>
      <c r="L1038" s="1037"/>
      <c r="M1038" s="1037"/>
      <c r="N1038" s="1038"/>
      <c r="O1038" s="994"/>
      <c r="P1038" s="1739" t="s">
        <v>717</v>
      </c>
      <c r="Q1038" s="994"/>
      <c r="R1038" s="936"/>
      <c r="S1038" s="936"/>
      <c r="T1038" s="936"/>
      <c r="U1038" s="936"/>
      <c r="V1038" s="936"/>
      <c r="W1038" s="830"/>
      <c r="X1038" s="830"/>
      <c r="Y1038" s="831"/>
      <c r="Z1038" s="830"/>
      <c r="AA1038" s="830"/>
      <c r="AB1038" s="830"/>
      <c r="AC1038" s="830"/>
      <c r="AD1038" s="830"/>
      <c r="AE1038" s="830"/>
      <c r="AF1038" s="830"/>
      <c r="AG1038" s="830"/>
      <c r="AH1038" s="830"/>
      <c r="AI1038" s="830"/>
      <c r="AJ1038" s="830"/>
      <c r="AK1038" s="830"/>
      <c r="AL1038" s="830"/>
      <c r="AM1038" s="830"/>
      <c r="AN1038" s="830"/>
      <c r="AO1038" s="830"/>
      <c r="AP1038" s="830"/>
      <c r="AQ1038" s="830"/>
      <c r="AR1038" s="830"/>
    </row>
    <row r="1039" spans="1:44" customFormat="1" ht="18.75" x14ac:dyDescent="0.25">
      <c r="A1039" s="2509"/>
      <c r="B1039" s="1032">
        <v>21</v>
      </c>
      <c r="C1039" s="1037"/>
      <c r="D1039" s="1037"/>
      <c r="E1039" s="1037"/>
      <c r="F1039" s="1037"/>
      <c r="G1039" s="1037"/>
      <c r="H1039" s="1037"/>
      <c r="I1039" s="1037"/>
      <c r="J1039" s="1037"/>
      <c r="K1039" s="1037"/>
      <c r="L1039" s="1037"/>
      <c r="M1039" s="1037"/>
      <c r="N1039" s="1038"/>
      <c r="O1039" s="994"/>
      <c r="P1039" s="1739" t="s">
        <v>717</v>
      </c>
      <c r="Q1039" s="994"/>
      <c r="R1039" s="936"/>
      <c r="S1039" s="936"/>
      <c r="T1039" s="936"/>
      <c r="U1039" s="936"/>
      <c r="V1039" s="936"/>
      <c r="W1039" s="830"/>
      <c r="X1039" s="830"/>
      <c r="Y1039" s="831"/>
      <c r="Z1039" s="830"/>
      <c r="AA1039" s="830"/>
      <c r="AB1039" s="830"/>
      <c r="AC1039" s="830"/>
      <c r="AD1039" s="830"/>
      <c r="AE1039" s="830"/>
      <c r="AF1039" s="830"/>
      <c r="AG1039" s="830"/>
      <c r="AH1039" s="830"/>
      <c r="AI1039" s="830"/>
      <c r="AJ1039" s="830"/>
      <c r="AK1039" s="830"/>
      <c r="AL1039" s="830"/>
      <c r="AM1039" s="830"/>
      <c r="AN1039" s="830"/>
      <c r="AO1039" s="830"/>
      <c r="AP1039" s="830"/>
      <c r="AQ1039" s="830"/>
      <c r="AR1039" s="830"/>
    </row>
    <row r="1040" spans="1:44" customFormat="1" ht="18.75" x14ac:dyDescent="0.25">
      <c r="A1040" s="2509"/>
      <c r="B1040" s="1032">
        <v>22</v>
      </c>
      <c r="C1040" s="1037"/>
      <c r="D1040" s="1037"/>
      <c r="E1040" s="1037"/>
      <c r="F1040" s="1037"/>
      <c r="G1040" s="1037"/>
      <c r="H1040" s="1037"/>
      <c r="I1040" s="1037"/>
      <c r="J1040" s="1037"/>
      <c r="K1040" s="1037"/>
      <c r="L1040" s="1037"/>
      <c r="M1040" s="1037"/>
      <c r="N1040" s="1038"/>
      <c r="O1040" s="994"/>
      <c r="P1040" s="1739" t="s">
        <v>717</v>
      </c>
      <c r="Q1040" s="994"/>
      <c r="R1040" s="936"/>
      <c r="S1040" s="936"/>
      <c r="T1040" s="936"/>
      <c r="U1040" s="936"/>
      <c r="V1040" s="936"/>
      <c r="W1040" s="830"/>
      <c r="X1040" s="830"/>
      <c r="Y1040" s="831"/>
      <c r="Z1040" s="830"/>
      <c r="AA1040" s="830"/>
      <c r="AB1040" s="830"/>
      <c r="AC1040" s="830"/>
      <c r="AD1040" s="830"/>
      <c r="AE1040" s="830"/>
      <c r="AF1040" s="830"/>
      <c r="AG1040" s="830"/>
      <c r="AH1040" s="830"/>
      <c r="AI1040" s="830"/>
      <c r="AJ1040" s="830"/>
      <c r="AK1040" s="830"/>
      <c r="AL1040" s="830"/>
      <c r="AM1040" s="830"/>
      <c r="AN1040" s="830"/>
      <c r="AO1040" s="830"/>
      <c r="AP1040" s="830"/>
      <c r="AQ1040" s="830"/>
      <c r="AR1040" s="830"/>
    </row>
    <row r="1041" spans="1:44" customFormat="1" ht="18.75" x14ac:dyDescent="0.25">
      <c r="A1041" s="2509"/>
      <c r="B1041" s="1032">
        <v>23</v>
      </c>
      <c r="C1041" s="1037"/>
      <c r="D1041" s="1037"/>
      <c r="E1041" s="1037"/>
      <c r="F1041" s="1037"/>
      <c r="G1041" s="1037"/>
      <c r="H1041" s="1037"/>
      <c r="I1041" s="1037"/>
      <c r="J1041" s="1037"/>
      <c r="K1041" s="1037"/>
      <c r="L1041" s="1037"/>
      <c r="M1041" s="1037"/>
      <c r="N1041" s="1038"/>
      <c r="O1041" s="994"/>
      <c r="P1041" s="1739" t="s">
        <v>717</v>
      </c>
      <c r="Q1041" s="994"/>
      <c r="R1041" s="936"/>
      <c r="S1041" s="936"/>
      <c r="T1041" s="936"/>
      <c r="U1041" s="936"/>
      <c r="V1041" s="936"/>
      <c r="W1041" s="830"/>
      <c r="X1041" s="830"/>
      <c r="Y1041" s="831"/>
      <c r="Z1041" s="830"/>
      <c r="AA1041" s="830"/>
      <c r="AB1041" s="830"/>
      <c r="AC1041" s="830"/>
      <c r="AD1041" s="830"/>
      <c r="AE1041" s="830"/>
      <c r="AF1041" s="830"/>
      <c r="AG1041" s="830"/>
      <c r="AH1041" s="830"/>
      <c r="AI1041" s="830"/>
      <c r="AJ1041" s="830"/>
      <c r="AK1041" s="830"/>
      <c r="AL1041" s="830"/>
      <c r="AM1041" s="830"/>
      <c r="AN1041" s="830"/>
      <c r="AO1041" s="830"/>
      <c r="AP1041" s="830"/>
      <c r="AQ1041" s="830"/>
      <c r="AR1041" s="830"/>
    </row>
    <row r="1042" spans="1:44" customFormat="1" ht="18.75" x14ac:dyDescent="0.25">
      <c r="A1042" s="2509"/>
      <c r="B1042" s="1032">
        <v>24</v>
      </c>
      <c r="C1042" s="1037"/>
      <c r="D1042" s="1037"/>
      <c r="E1042" s="1037"/>
      <c r="F1042" s="1037"/>
      <c r="G1042" s="1037"/>
      <c r="H1042" s="1037"/>
      <c r="I1042" s="1037"/>
      <c r="J1042" s="1037"/>
      <c r="K1042" s="1037"/>
      <c r="L1042" s="1037"/>
      <c r="M1042" s="1037"/>
      <c r="N1042" s="1038"/>
      <c r="O1042" s="994"/>
      <c r="P1042" s="1739" t="s">
        <v>717</v>
      </c>
      <c r="Q1042" s="994"/>
      <c r="R1042" s="936"/>
      <c r="S1042" s="936"/>
      <c r="T1042" s="936"/>
      <c r="U1042" s="936"/>
      <c r="V1042" s="936"/>
      <c r="W1042" s="830"/>
      <c r="X1042" s="830"/>
      <c r="Y1042" s="831"/>
      <c r="Z1042" s="830"/>
      <c r="AA1042" s="830"/>
      <c r="AB1042" s="830"/>
      <c r="AC1042" s="830"/>
      <c r="AD1042" s="830"/>
      <c r="AE1042" s="830"/>
      <c r="AF1042" s="830"/>
      <c r="AG1042" s="830"/>
      <c r="AH1042" s="830"/>
      <c r="AI1042" s="830"/>
      <c r="AJ1042" s="830"/>
      <c r="AK1042" s="830"/>
      <c r="AL1042" s="830"/>
      <c r="AM1042" s="830"/>
      <c r="AN1042" s="830"/>
      <c r="AO1042" s="830"/>
      <c r="AP1042" s="830"/>
      <c r="AQ1042" s="830"/>
      <c r="AR1042" s="830"/>
    </row>
    <row r="1043" spans="1:44" customFormat="1" ht="18.75" x14ac:dyDescent="0.25">
      <c r="A1043" s="2509"/>
      <c r="B1043" s="1032">
        <v>25</v>
      </c>
      <c r="C1043" s="1037"/>
      <c r="D1043" s="1037"/>
      <c r="E1043" s="1037"/>
      <c r="F1043" s="1037"/>
      <c r="G1043" s="1037"/>
      <c r="H1043" s="1037"/>
      <c r="I1043" s="1037"/>
      <c r="J1043" s="1037"/>
      <c r="K1043" s="1037"/>
      <c r="L1043" s="1037"/>
      <c r="M1043" s="1037"/>
      <c r="N1043" s="1038"/>
      <c r="O1043" s="994"/>
      <c r="P1043" s="1739" t="s">
        <v>717</v>
      </c>
      <c r="Q1043" s="994"/>
      <c r="R1043" s="936"/>
      <c r="S1043" s="936"/>
      <c r="T1043" s="936"/>
      <c r="U1043" s="936"/>
      <c r="V1043" s="936"/>
      <c r="W1043" s="830"/>
      <c r="X1043" s="830"/>
      <c r="Y1043" s="831"/>
      <c r="Z1043" s="830"/>
      <c r="AA1043" s="830"/>
      <c r="AB1043" s="830"/>
      <c r="AC1043" s="830"/>
      <c r="AD1043" s="830"/>
      <c r="AE1043" s="830"/>
      <c r="AF1043" s="830"/>
      <c r="AG1043" s="830"/>
      <c r="AH1043" s="830"/>
      <c r="AI1043" s="830"/>
      <c r="AJ1043" s="830"/>
      <c r="AK1043" s="830"/>
      <c r="AL1043" s="830"/>
      <c r="AM1043" s="830"/>
      <c r="AN1043" s="830"/>
      <c r="AO1043" s="830"/>
      <c r="AP1043" s="830"/>
      <c r="AQ1043" s="830"/>
      <c r="AR1043" s="830"/>
    </row>
    <row r="1044" spans="1:44" customFormat="1" ht="18.75" x14ac:dyDescent="0.25">
      <c r="A1044" s="2509"/>
      <c r="B1044" s="1032">
        <v>26</v>
      </c>
      <c r="C1044" s="1037"/>
      <c r="D1044" s="1037"/>
      <c r="E1044" s="1037"/>
      <c r="F1044" s="1037"/>
      <c r="G1044" s="1037"/>
      <c r="H1044" s="1037"/>
      <c r="I1044" s="1037"/>
      <c r="J1044" s="1037"/>
      <c r="K1044" s="1037"/>
      <c r="L1044" s="1037"/>
      <c r="M1044" s="1037"/>
      <c r="N1044" s="1038"/>
      <c r="O1044" s="994"/>
      <c r="P1044" s="1739" t="s">
        <v>717</v>
      </c>
      <c r="Q1044" s="994"/>
      <c r="R1044" s="936"/>
      <c r="S1044" s="936"/>
      <c r="T1044" s="936"/>
      <c r="U1044" s="936"/>
      <c r="V1044" s="936"/>
      <c r="W1044" s="830"/>
      <c r="X1044" s="830"/>
      <c r="Y1044" s="831"/>
      <c r="Z1044" s="830"/>
      <c r="AA1044" s="830"/>
      <c r="AB1044" s="830"/>
      <c r="AC1044" s="830"/>
      <c r="AD1044" s="830"/>
      <c r="AE1044" s="830"/>
      <c r="AF1044" s="830"/>
      <c r="AG1044" s="830"/>
      <c r="AH1044" s="830"/>
      <c r="AI1044" s="830"/>
      <c r="AJ1044" s="830"/>
      <c r="AK1044" s="830"/>
      <c r="AL1044" s="830"/>
      <c r="AM1044" s="830"/>
      <c r="AN1044" s="830"/>
      <c r="AO1044" s="830"/>
      <c r="AP1044" s="830"/>
      <c r="AQ1044" s="830"/>
      <c r="AR1044" s="830"/>
    </row>
    <row r="1045" spans="1:44" customFormat="1" ht="18.75" x14ac:dyDescent="0.25">
      <c r="A1045" s="2509"/>
      <c r="B1045" s="1032">
        <v>27</v>
      </c>
      <c r="C1045" s="1037"/>
      <c r="D1045" s="1037"/>
      <c r="E1045" s="1037"/>
      <c r="F1045" s="1037"/>
      <c r="G1045" s="1037"/>
      <c r="H1045" s="1037"/>
      <c r="I1045" s="1037"/>
      <c r="J1045" s="1037"/>
      <c r="K1045" s="1037"/>
      <c r="L1045" s="1037"/>
      <c r="M1045" s="1037"/>
      <c r="N1045" s="1038"/>
      <c r="O1045" s="994"/>
      <c r="P1045" s="1739" t="s">
        <v>717</v>
      </c>
      <c r="Q1045" s="994"/>
      <c r="R1045" s="936"/>
      <c r="S1045" s="936"/>
      <c r="T1045" s="936"/>
      <c r="U1045" s="936"/>
      <c r="V1045" s="936"/>
      <c r="W1045" s="830"/>
      <c r="X1045" s="830"/>
      <c r="Y1045" s="831"/>
      <c r="Z1045" s="830"/>
      <c r="AA1045" s="830"/>
      <c r="AB1045" s="830"/>
      <c r="AC1045" s="830"/>
      <c r="AD1045" s="830"/>
      <c r="AE1045" s="830"/>
      <c r="AF1045" s="830"/>
      <c r="AG1045" s="830"/>
      <c r="AH1045" s="830"/>
      <c r="AI1045" s="830"/>
      <c r="AJ1045" s="830"/>
      <c r="AK1045" s="830"/>
      <c r="AL1045" s="830"/>
      <c r="AM1045" s="830"/>
      <c r="AN1045" s="830"/>
      <c r="AO1045" s="830"/>
      <c r="AP1045" s="830"/>
      <c r="AQ1045" s="830"/>
      <c r="AR1045" s="830"/>
    </row>
    <row r="1046" spans="1:44" customFormat="1" ht="18.75" x14ac:dyDescent="0.25">
      <c r="A1046" s="2509"/>
      <c r="B1046" s="1032">
        <v>28</v>
      </c>
      <c r="C1046" s="1037"/>
      <c r="D1046" s="1037"/>
      <c r="E1046" s="1037"/>
      <c r="F1046" s="1037"/>
      <c r="G1046" s="1037"/>
      <c r="H1046" s="1037"/>
      <c r="I1046" s="1037"/>
      <c r="J1046" s="1037"/>
      <c r="K1046" s="1037"/>
      <c r="L1046" s="1037"/>
      <c r="M1046" s="1037"/>
      <c r="N1046" s="1038"/>
      <c r="O1046" s="994"/>
      <c r="P1046" s="1739" t="s">
        <v>717</v>
      </c>
      <c r="Q1046" s="994"/>
      <c r="R1046" s="936"/>
      <c r="S1046" s="936"/>
      <c r="T1046" s="936"/>
      <c r="U1046" s="936"/>
      <c r="V1046" s="936"/>
      <c r="W1046" s="830"/>
      <c r="X1046" s="830"/>
      <c r="Y1046" s="831"/>
      <c r="Z1046" s="830"/>
      <c r="AA1046" s="830"/>
      <c r="AB1046" s="830"/>
      <c r="AC1046" s="830"/>
      <c r="AD1046" s="830"/>
      <c r="AE1046" s="830"/>
      <c r="AF1046" s="830"/>
      <c r="AG1046" s="830"/>
      <c r="AH1046" s="830"/>
      <c r="AI1046" s="830"/>
      <c r="AJ1046" s="830"/>
      <c r="AK1046" s="830"/>
      <c r="AL1046" s="830"/>
      <c r="AM1046" s="830"/>
      <c r="AN1046" s="830"/>
      <c r="AO1046" s="830"/>
      <c r="AP1046" s="830"/>
      <c r="AQ1046" s="830"/>
      <c r="AR1046" s="830"/>
    </row>
    <row r="1047" spans="1:44" customFormat="1" ht="18.75" x14ac:dyDescent="0.25">
      <c r="A1047" s="2509"/>
      <c r="B1047" s="1032">
        <v>29</v>
      </c>
      <c r="C1047" s="1037"/>
      <c r="D1047" s="1037"/>
      <c r="E1047" s="1037"/>
      <c r="F1047" s="1037"/>
      <c r="G1047" s="1037"/>
      <c r="H1047" s="1037"/>
      <c r="I1047" s="1037"/>
      <c r="J1047" s="1037"/>
      <c r="K1047" s="1037"/>
      <c r="L1047" s="1037"/>
      <c r="M1047" s="1037"/>
      <c r="N1047" s="1038"/>
      <c r="O1047" s="831"/>
      <c r="P1047" s="1380" t="s">
        <v>710</v>
      </c>
      <c r="Q1047" s="994"/>
      <c r="R1047" s="936"/>
      <c r="S1047" s="936"/>
      <c r="T1047" s="936"/>
      <c r="U1047" s="936"/>
      <c r="V1047" s="936"/>
      <c r="W1047" s="830"/>
      <c r="X1047" s="830"/>
      <c r="Y1047" s="831"/>
      <c r="Z1047" s="830"/>
      <c r="AA1047" s="830"/>
      <c r="AB1047" s="830"/>
      <c r="AC1047" s="830"/>
      <c r="AD1047" s="830"/>
      <c r="AE1047" s="830"/>
      <c r="AF1047" s="830"/>
      <c r="AG1047" s="830"/>
      <c r="AH1047" s="830"/>
      <c r="AI1047" s="830"/>
      <c r="AJ1047" s="830"/>
      <c r="AK1047" s="830"/>
      <c r="AL1047" s="830"/>
      <c r="AM1047" s="830"/>
      <c r="AN1047" s="830"/>
      <c r="AO1047" s="830"/>
      <c r="AP1047" s="830"/>
      <c r="AQ1047" s="830"/>
      <c r="AR1047" s="830"/>
    </row>
    <row r="1048" spans="1:44" customFormat="1" ht="18.75" x14ac:dyDescent="0.25">
      <c r="A1048" s="2509"/>
      <c r="B1048" s="1032">
        <v>30</v>
      </c>
      <c r="C1048" s="1037"/>
      <c r="D1048" s="1037"/>
      <c r="E1048" s="1037"/>
      <c r="F1048" s="1037"/>
      <c r="G1048" s="1037"/>
      <c r="H1048" s="1037"/>
      <c r="I1048" s="1037"/>
      <c r="J1048" s="1037"/>
      <c r="K1048" s="1037"/>
      <c r="L1048" s="1037"/>
      <c r="M1048" s="1037"/>
      <c r="N1048" s="1038"/>
      <c r="O1048" s="831"/>
      <c r="P1048" s="1380" t="s">
        <v>710</v>
      </c>
      <c r="Q1048" s="994"/>
      <c r="R1048" s="936"/>
      <c r="S1048" s="936"/>
      <c r="T1048" s="936"/>
      <c r="U1048" s="936"/>
      <c r="V1048" s="936"/>
      <c r="W1048" s="830"/>
      <c r="X1048" s="830"/>
      <c r="Y1048" s="831"/>
      <c r="Z1048" s="830"/>
      <c r="AA1048" s="830"/>
      <c r="AB1048" s="830"/>
      <c r="AC1048" s="830"/>
      <c r="AD1048" s="830"/>
      <c r="AE1048" s="830"/>
      <c r="AF1048" s="830"/>
      <c r="AG1048" s="830"/>
      <c r="AH1048" s="830"/>
      <c r="AI1048" s="830"/>
      <c r="AJ1048" s="830"/>
      <c r="AK1048" s="830"/>
      <c r="AL1048" s="830"/>
      <c r="AM1048" s="830"/>
      <c r="AN1048" s="830"/>
      <c r="AO1048" s="830"/>
      <c r="AP1048" s="830"/>
      <c r="AQ1048" s="830"/>
      <c r="AR1048" s="830"/>
    </row>
    <row r="1049" spans="1:44" customFormat="1" ht="19.5" thickBot="1" x14ac:dyDescent="0.3">
      <c r="A1049" s="2509"/>
      <c r="B1049" s="1032"/>
      <c r="C1049" s="1037"/>
      <c r="D1049" s="1037"/>
      <c r="E1049" s="1037"/>
      <c r="F1049" s="1037"/>
      <c r="G1049" s="1037"/>
      <c r="H1049" s="1037"/>
      <c r="I1049" s="1037"/>
      <c r="J1049" s="1037"/>
      <c r="K1049" s="1037"/>
      <c r="L1049" s="1037"/>
      <c r="M1049" s="1037"/>
      <c r="N1049" s="1038"/>
      <c r="O1049" s="831"/>
      <c r="P1049" s="1380" t="s">
        <v>710</v>
      </c>
      <c r="Q1049" s="994"/>
      <c r="R1049" s="936"/>
      <c r="S1049" s="936"/>
      <c r="T1049" s="936"/>
      <c r="U1049" s="936"/>
      <c r="V1049" s="936"/>
      <c r="W1049" s="830"/>
      <c r="X1049" s="830"/>
      <c r="Y1049" s="831"/>
      <c r="Z1049" s="830"/>
      <c r="AA1049" s="830"/>
      <c r="AB1049" s="830"/>
      <c r="AC1049" s="830"/>
      <c r="AD1049" s="830"/>
      <c r="AE1049" s="830"/>
      <c r="AF1049" s="830"/>
      <c r="AG1049" s="830"/>
      <c r="AH1049" s="830"/>
      <c r="AI1049" s="830"/>
      <c r="AJ1049" s="830"/>
      <c r="AK1049" s="830"/>
      <c r="AL1049" s="830"/>
      <c r="AM1049" s="830"/>
      <c r="AN1049" s="830"/>
      <c r="AO1049" s="830"/>
      <c r="AP1049" s="830"/>
      <c r="AQ1049" s="830"/>
      <c r="AR1049" s="830"/>
    </row>
    <row r="1050" spans="1:44" customFormat="1" ht="15.75" x14ac:dyDescent="0.25">
      <c r="A1050" s="2509"/>
      <c r="B1050" s="2297" t="str">
        <f>C964</f>
        <v>Préparation 2</v>
      </c>
      <c r="C1050" s="2298"/>
      <c r="D1050" s="2298"/>
      <c r="E1050" s="2298"/>
      <c r="F1050" s="2298"/>
      <c r="G1050" s="2298"/>
      <c r="H1050" s="2298"/>
      <c r="I1050" s="2298"/>
      <c r="J1050" s="2298"/>
      <c r="K1050" s="2298"/>
      <c r="L1050" s="2298"/>
      <c r="M1050" s="2298"/>
      <c r="N1050" s="2299"/>
      <c r="O1050" s="831"/>
      <c r="P1050" s="1380" t="s">
        <v>710</v>
      </c>
      <c r="Q1050" s="994"/>
      <c r="R1050" s="936"/>
      <c r="S1050" s="936"/>
      <c r="T1050" s="936"/>
      <c r="U1050" s="936"/>
      <c r="V1050" s="936"/>
      <c r="W1050" s="830"/>
      <c r="X1050" s="830"/>
      <c r="Y1050" s="831"/>
      <c r="Z1050" s="830"/>
      <c r="AA1050" s="830"/>
      <c r="AB1050" s="830"/>
      <c r="AC1050" s="830"/>
      <c r="AD1050" s="830"/>
      <c r="AE1050" s="830"/>
      <c r="AF1050" s="830"/>
      <c r="AG1050" s="830"/>
      <c r="AH1050" s="830"/>
      <c r="AI1050" s="830"/>
      <c r="AJ1050" s="830"/>
      <c r="AK1050" s="830"/>
      <c r="AL1050" s="830"/>
      <c r="AM1050" s="830"/>
      <c r="AN1050" s="830"/>
      <c r="AO1050" s="830"/>
      <c r="AP1050" s="830"/>
      <c r="AQ1050" s="830"/>
      <c r="AR1050" s="830"/>
    </row>
    <row r="1051" spans="1:44" customFormat="1" ht="15.75" x14ac:dyDescent="0.25">
      <c r="A1051" s="2509"/>
      <c r="B1051" s="2300"/>
      <c r="C1051" s="2301"/>
      <c r="D1051" s="2301"/>
      <c r="E1051" s="2301"/>
      <c r="F1051" s="2301"/>
      <c r="G1051" s="2301"/>
      <c r="H1051" s="2301"/>
      <c r="I1051" s="2301"/>
      <c r="J1051" s="2301"/>
      <c r="K1051" s="2301"/>
      <c r="L1051" s="2301"/>
      <c r="M1051" s="2301"/>
      <c r="N1051" s="2302"/>
      <c r="O1051" s="831"/>
      <c r="P1051" s="1380" t="s">
        <v>710</v>
      </c>
      <c r="Q1051" s="994"/>
      <c r="R1051" s="936"/>
      <c r="S1051" s="936"/>
      <c r="T1051" s="936"/>
      <c r="U1051" s="936"/>
      <c r="V1051" s="936"/>
      <c r="W1051" s="830"/>
      <c r="X1051" s="830"/>
      <c r="Y1051" s="831"/>
      <c r="Z1051" s="830"/>
      <c r="AA1051" s="830"/>
      <c r="AB1051" s="830"/>
      <c r="AC1051" s="830"/>
      <c r="AD1051" s="830"/>
      <c r="AE1051" s="830"/>
      <c r="AF1051" s="830"/>
      <c r="AG1051" s="830"/>
      <c r="AH1051" s="830"/>
      <c r="AI1051" s="830"/>
      <c r="AJ1051" s="830"/>
      <c r="AK1051" s="830"/>
      <c r="AL1051" s="830"/>
      <c r="AM1051" s="830"/>
      <c r="AN1051" s="830"/>
      <c r="AO1051" s="830"/>
      <c r="AP1051" s="830"/>
      <c r="AQ1051" s="830"/>
      <c r="AR1051" s="830"/>
    </row>
    <row r="1052" spans="1:44" customFormat="1" ht="18.75" x14ac:dyDescent="0.25">
      <c r="A1052" s="2509"/>
      <c r="B1052" s="1211"/>
      <c r="C1052" s="1164" t="s">
        <v>829</v>
      </c>
      <c r="D1052" s="1165"/>
      <c r="E1052" s="1165"/>
      <c r="F1052" s="1165"/>
      <c r="H1052" s="2303" t="s">
        <v>102</v>
      </c>
      <c r="I1052" s="2303"/>
      <c r="J1052" s="2303"/>
      <c r="K1052" s="2303"/>
      <c r="L1052" s="2303"/>
      <c r="M1052" s="2303"/>
      <c r="N1052" s="2304"/>
      <c r="O1052" s="831"/>
      <c r="P1052" s="1380" t="s">
        <v>710</v>
      </c>
      <c r="Q1052" s="994"/>
      <c r="R1052" s="936"/>
      <c r="S1052" s="936"/>
      <c r="T1052" s="936"/>
      <c r="U1052" s="936"/>
      <c r="V1052" s="936"/>
      <c r="W1052" s="830"/>
      <c r="X1052" s="830"/>
      <c r="Y1052" s="831"/>
      <c r="Z1052" s="830"/>
      <c r="AA1052" s="830"/>
      <c r="AB1052" s="830"/>
      <c r="AC1052" s="830"/>
      <c r="AD1052" s="830"/>
      <c r="AE1052" s="830"/>
      <c r="AF1052" s="830"/>
      <c r="AG1052" s="830"/>
      <c r="AH1052" s="830"/>
      <c r="AI1052" s="830"/>
      <c r="AJ1052" s="830"/>
      <c r="AK1052" s="830"/>
      <c r="AL1052" s="830"/>
      <c r="AM1052" s="830"/>
      <c r="AN1052" s="830"/>
      <c r="AO1052" s="830"/>
      <c r="AP1052" s="830"/>
      <c r="AQ1052" s="830"/>
      <c r="AR1052" s="830"/>
    </row>
    <row r="1053" spans="1:44" customFormat="1" ht="15.75" customHeight="1" x14ac:dyDescent="0.25">
      <c r="A1053" s="2509"/>
      <c r="B1053" s="1212"/>
      <c r="C1053" s="1021" t="str">
        <f>SUBSTITUTE(ADDRESS(1,COLUMN(),4),"1","")</f>
        <v>C</v>
      </c>
      <c r="D1053" s="1105" t="s">
        <v>830</v>
      </c>
      <c r="E1053" s="1213"/>
      <c r="F1053" s="1213"/>
      <c r="G1053" s="1165"/>
      <c r="H1053" s="2303"/>
      <c r="I1053" s="2303"/>
      <c r="J1053" s="2303"/>
      <c r="K1053" s="2303"/>
      <c r="L1053" s="2303"/>
      <c r="M1053" s="2303"/>
      <c r="N1053" s="2304"/>
      <c r="O1053" s="831"/>
      <c r="P1053" s="1380" t="s">
        <v>710</v>
      </c>
      <c r="Q1053" s="994"/>
      <c r="R1053" s="936"/>
      <c r="S1053" s="936"/>
      <c r="T1053" s="936"/>
      <c r="U1053" s="936"/>
      <c r="V1053" s="936"/>
      <c r="W1053" s="830"/>
      <c r="X1053" s="830"/>
      <c r="Y1053" s="831"/>
      <c r="Z1053" s="830"/>
      <c r="AA1053" s="830"/>
      <c r="AB1053" s="830"/>
      <c r="AC1053" s="830"/>
      <c r="AD1053" s="830"/>
      <c r="AE1053" s="830"/>
      <c r="AF1053" s="830"/>
      <c r="AG1053" s="830"/>
      <c r="AH1053" s="830"/>
      <c r="AI1053" s="830"/>
      <c r="AJ1053" s="830"/>
      <c r="AK1053" s="830"/>
      <c r="AL1053" s="830"/>
      <c r="AM1053" s="830"/>
      <c r="AN1053" s="830"/>
      <c r="AO1053" s="830"/>
      <c r="AP1053" s="830"/>
      <c r="AQ1053" s="830"/>
      <c r="AR1053" s="830"/>
    </row>
    <row r="1054" spans="1:44" customFormat="1" ht="15.75" x14ac:dyDescent="0.25">
      <c r="A1054" s="2509"/>
      <c r="B1054" s="1020"/>
      <c r="C1054" s="1441" t="s">
        <v>152</v>
      </c>
      <c r="D1054" s="1018" t="s">
        <v>153</v>
      </c>
      <c r="E1054" s="1023"/>
      <c r="F1054" s="1023"/>
      <c r="G1054" s="1018"/>
      <c r="H1054" s="1025"/>
      <c r="I1054" s="1025"/>
      <c r="J1054" s="1025"/>
      <c r="K1054" s="1025"/>
      <c r="L1054" s="1025"/>
      <c r="M1054" s="1025"/>
      <c r="N1054" s="1026"/>
      <c r="O1054" s="831"/>
      <c r="P1054" s="1380" t="s">
        <v>710</v>
      </c>
      <c r="Q1054" s="994"/>
      <c r="R1054" s="936"/>
      <c r="S1054" s="936"/>
      <c r="T1054" s="936"/>
      <c r="U1054" s="936"/>
      <c r="V1054" s="936"/>
      <c r="W1054" s="830"/>
      <c r="X1054" s="830"/>
      <c r="Y1054" s="831"/>
      <c r="Z1054" s="830"/>
      <c r="AA1054" s="830"/>
      <c r="AB1054" s="830"/>
      <c r="AC1054" s="830"/>
      <c r="AD1054" s="830"/>
      <c r="AE1054" s="830"/>
      <c r="AF1054" s="830"/>
      <c r="AG1054" s="830"/>
      <c r="AH1054" s="830"/>
      <c r="AI1054" s="830"/>
      <c r="AJ1054" s="830"/>
      <c r="AK1054" s="830"/>
      <c r="AL1054" s="830"/>
      <c r="AM1054" s="830"/>
      <c r="AN1054" s="830"/>
      <c r="AO1054" s="830"/>
      <c r="AP1054" s="830"/>
      <c r="AQ1054" s="830"/>
      <c r="AR1054" s="830"/>
    </row>
    <row r="1055" spans="1:44" customFormat="1" ht="21" x14ac:dyDescent="0.25">
      <c r="A1055" s="2509"/>
      <c r="B1055" s="1218"/>
      <c r="C1055" s="1219"/>
      <c r="D1055" s="1219"/>
      <c r="E1055" s="1219"/>
      <c r="F1055" s="1219"/>
      <c r="G1055" s="1219"/>
      <c r="H1055" s="1219"/>
      <c r="I1055" s="1219"/>
      <c r="J1055" s="1219"/>
      <c r="K1055" s="1219"/>
      <c r="L1055" s="1219"/>
      <c r="M1055" s="1219"/>
      <c r="N1055" s="1220"/>
      <c r="O1055" s="831"/>
      <c r="P1055" s="1380" t="s">
        <v>710</v>
      </c>
      <c r="Q1055" s="994"/>
      <c r="R1055" s="936"/>
      <c r="S1055" s="936"/>
      <c r="T1055" s="936"/>
      <c r="U1055" s="936"/>
      <c r="V1055" s="936"/>
      <c r="W1055" s="830"/>
      <c r="X1055" s="830"/>
      <c r="Y1055" s="831"/>
      <c r="Z1055" s="830"/>
      <c r="AA1055" s="830"/>
      <c r="AB1055" s="830"/>
      <c r="AC1055" s="830"/>
      <c r="AD1055" s="830"/>
      <c r="AE1055" s="830"/>
      <c r="AF1055" s="830"/>
      <c r="AG1055" s="830"/>
      <c r="AH1055" s="830"/>
      <c r="AI1055" s="830"/>
      <c r="AJ1055" s="830"/>
      <c r="AK1055" s="830"/>
      <c r="AL1055" s="830"/>
      <c r="AM1055" s="830"/>
      <c r="AN1055" s="830"/>
      <c r="AO1055" s="830"/>
      <c r="AP1055" s="830"/>
      <c r="AQ1055" s="830"/>
      <c r="AR1055" s="830"/>
    </row>
    <row r="1056" spans="1:44" customFormat="1" ht="15.75" x14ac:dyDescent="0.25">
      <c r="A1056" s="2509"/>
      <c r="B1056" s="1221" t="s">
        <v>172</v>
      </c>
      <c r="C1056" s="1222"/>
      <c r="D1056" s="1028"/>
      <c r="E1056" s="1223" t="str">
        <f>B943</f>
        <v>❿  NOM DE LA RECETTE</v>
      </c>
      <c r="F1056" s="901"/>
      <c r="G1056" s="901"/>
      <c r="H1056" s="901"/>
      <c r="I1056" s="901"/>
      <c r="J1056" s="901"/>
      <c r="K1056" s="901"/>
      <c r="L1056" s="901"/>
      <c r="M1056" s="901"/>
      <c r="N1056" s="1031"/>
      <c r="O1056" s="831"/>
      <c r="P1056" s="1380" t="s">
        <v>710</v>
      </c>
      <c r="Q1056" s="994"/>
      <c r="R1056" s="936"/>
      <c r="S1056" s="936"/>
      <c r="T1056" s="936"/>
      <c r="U1056" s="936"/>
      <c r="V1056" s="936"/>
      <c r="W1056" s="830"/>
      <c r="X1056" s="830"/>
      <c r="Y1056" s="831"/>
      <c r="Z1056" s="830"/>
      <c r="AA1056" s="830"/>
      <c r="AB1056" s="830"/>
      <c r="AC1056" s="830"/>
      <c r="AD1056" s="830"/>
      <c r="AE1056" s="830"/>
      <c r="AF1056" s="830"/>
      <c r="AG1056" s="830"/>
      <c r="AH1056" s="830"/>
      <c r="AI1056" s="830"/>
      <c r="AJ1056" s="830"/>
      <c r="AK1056" s="830"/>
      <c r="AL1056" s="830"/>
      <c r="AM1056" s="830"/>
      <c r="AN1056" s="830"/>
      <c r="AO1056" s="830"/>
      <c r="AP1056" s="830"/>
      <c r="AQ1056" s="830"/>
      <c r="AR1056" s="830"/>
    </row>
    <row r="1057" spans="1:44" customFormat="1" ht="15.75" x14ac:dyDescent="0.25">
      <c r="A1057" s="2509"/>
      <c r="B1057" s="1224"/>
      <c r="C1057" s="1225"/>
      <c r="D1057" s="1033"/>
      <c r="E1057" s="901"/>
      <c r="F1057" s="1034"/>
      <c r="G1057" s="1034"/>
      <c r="H1057" s="1034"/>
      <c r="I1057" s="1034"/>
      <c r="J1057" s="1034"/>
      <c r="K1057" s="1034"/>
      <c r="L1057" s="1034"/>
      <c r="M1057" s="1034"/>
      <c r="N1057" s="1035"/>
      <c r="O1057" s="831"/>
      <c r="P1057" s="1380" t="s">
        <v>710</v>
      </c>
      <c r="Q1057" s="994"/>
      <c r="R1057" s="936"/>
      <c r="S1057" s="936"/>
      <c r="T1057" s="936"/>
      <c r="U1057" s="936"/>
      <c r="V1057" s="936"/>
      <c r="W1057" s="830"/>
      <c r="X1057" s="830"/>
      <c r="Y1057" s="831"/>
      <c r="Z1057" s="830"/>
      <c r="AA1057" s="830"/>
      <c r="AB1057" s="830"/>
      <c r="AC1057" s="830"/>
      <c r="AD1057" s="830"/>
      <c r="AE1057" s="830"/>
      <c r="AF1057" s="830"/>
      <c r="AG1057" s="830"/>
      <c r="AH1057" s="830"/>
      <c r="AI1057" s="830"/>
      <c r="AJ1057" s="830"/>
      <c r="AK1057" s="830"/>
      <c r="AL1057" s="830"/>
      <c r="AM1057" s="830"/>
      <c r="AN1057" s="830"/>
      <c r="AO1057" s="830"/>
      <c r="AP1057" s="830"/>
      <c r="AQ1057" s="830"/>
      <c r="AR1057" s="830"/>
    </row>
    <row r="1058" spans="1:44" customFormat="1" ht="18.75" x14ac:dyDescent="0.25">
      <c r="A1058" s="2509"/>
      <c r="B1058" s="1032">
        <v>1</v>
      </c>
      <c r="C1058" s="1226" t="s">
        <v>262</v>
      </c>
      <c r="D1058" s="1226"/>
      <c r="E1058" s="1226"/>
      <c r="F1058" s="1226"/>
      <c r="G1058" s="1226"/>
      <c r="H1058" s="1226"/>
      <c r="I1058" s="1226"/>
      <c r="J1058" s="1226"/>
      <c r="K1058" s="1226"/>
      <c r="L1058" s="1226"/>
      <c r="M1058" s="1226"/>
      <c r="N1058" s="1227"/>
      <c r="O1058" s="831"/>
      <c r="P1058" s="1380" t="s">
        <v>710</v>
      </c>
      <c r="Q1058" s="994"/>
      <c r="R1058" s="936"/>
      <c r="S1058" s="936"/>
      <c r="T1058" s="936"/>
      <c r="U1058" s="936"/>
      <c r="V1058" s="936"/>
      <c r="W1058" s="830"/>
      <c r="X1058" s="830"/>
      <c r="Y1058" s="831"/>
      <c r="Z1058" s="830"/>
      <c r="AA1058" s="830"/>
      <c r="AB1058" s="830"/>
      <c r="AC1058" s="830"/>
      <c r="AD1058" s="830"/>
      <c r="AE1058" s="830"/>
      <c r="AF1058" s="830"/>
      <c r="AG1058" s="830"/>
      <c r="AH1058" s="830"/>
      <c r="AI1058" s="830"/>
      <c r="AJ1058" s="830"/>
      <c r="AK1058" s="830"/>
      <c r="AL1058" s="830"/>
      <c r="AM1058" s="830"/>
      <c r="AN1058" s="830"/>
      <c r="AO1058" s="830"/>
      <c r="AP1058" s="830"/>
      <c r="AQ1058" s="830"/>
      <c r="AR1058" s="830"/>
    </row>
    <row r="1059" spans="1:44" customFormat="1" ht="18.75" x14ac:dyDescent="0.25">
      <c r="A1059" s="2509"/>
      <c r="B1059" s="1032">
        <v>2</v>
      </c>
      <c r="C1059" s="1037"/>
      <c r="D1059" s="1037"/>
      <c r="E1059" s="1037"/>
      <c r="F1059" s="1037"/>
      <c r="G1059" s="1037"/>
      <c r="H1059" s="1037"/>
      <c r="I1059" s="1037"/>
      <c r="J1059" s="1037"/>
      <c r="K1059" s="1037"/>
      <c r="L1059" s="1037"/>
      <c r="M1059" s="1037"/>
      <c r="N1059" s="1038"/>
      <c r="O1059" s="831"/>
      <c r="P1059" s="1380" t="s">
        <v>710</v>
      </c>
      <c r="Q1059" s="994"/>
      <c r="R1059" s="936"/>
      <c r="S1059" s="936"/>
      <c r="T1059" s="936"/>
      <c r="U1059" s="936"/>
      <c r="V1059" s="936"/>
      <c r="W1059" s="830"/>
      <c r="X1059" s="830"/>
      <c r="Y1059" s="831"/>
      <c r="Z1059" s="830"/>
      <c r="AA1059" s="830"/>
      <c r="AB1059" s="830"/>
      <c r="AC1059" s="830"/>
      <c r="AD1059" s="830"/>
      <c r="AE1059" s="830"/>
      <c r="AF1059" s="830"/>
      <c r="AG1059" s="830"/>
      <c r="AH1059" s="830"/>
      <c r="AI1059" s="830"/>
      <c r="AJ1059" s="830"/>
      <c r="AK1059" s="830"/>
      <c r="AL1059" s="830"/>
      <c r="AM1059" s="830"/>
      <c r="AN1059" s="830"/>
      <c r="AO1059" s="830"/>
      <c r="AP1059" s="830"/>
      <c r="AQ1059" s="830"/>
      <c r="AR1059" s="830"/>
    </row>
    <row r="1060" spans="1:44" customFormat="1" ht="18.75" x14ac:dyDescent="0.25">
      <c r="A1060" s="2509"/>
      <c r="B1060" s="1032">
        <v>3</v>
      </c>
      <c r="C1060" s="1037" t="s">
        <v>238</v>
      </c>
      <c r="D1060" s="1037"/>
      <c r="E1060" s="1037"/>
      <c r="F1060" s="1037"/>
      <c r="G1060" s="1037"/>
      <c r="H1060" s="1037"/>
      <c r="I1060" s="1037"/>
      <c r="J1060" s="1037"/>
      <c r="K1060" s="1037"/>
      <c r="L1060" s="1037"/>
      <c r="M1060" s="1037"/>
      <c r="N1060" s="1038"/>
      <c r="O1060" s="831"/>
      <c r="P1060" s="1380" t="s">
        <v>710</v>
      </c>
      <c r="Q1060" s="994"/>
      <c r="R1060" s="936"/>
      <c r="S1060" s="936"/>
      <c r="T1060" s="936"/>
      <c r="U1060" s="936"/>
      <c r="V1060" s="936"/>
      <c r="W1060" s="830"/>
      <c r="X1060" s="830"/>
      <c r="Y1060" s="831"/>
      <c r="Z1060" s="830"/>
      <c r="AA1060" s="830"/>
      <c r="AB1060" s="830"/>
      <c r="AC1060" s="830"/>
      <c r="AD1060" s="830"/>
      <c r="AE1060" s="830"/>
      <c r="AF1060" s="830"/>
      <c r="AG1060" s="830"/>
      <c r="AH1060" s="830"/>
      <c r="AI1060" s="830"/>
      <c r="AJ1060" s="830"/>
      <c r="AK1060" s="830"/>
      <c r="AL1060" s="830"/>
      <c r="AM1060" s="830"/>
      <c r="AN1060" s="830"/>
      <c r="AO1060" s="830"/>
      <c r="AP1060" s="830"/>
      <c r="AQ1060" s="830"/>
      <c r="AR1060" s="830"/>
    </row>
    <row r="1061" spans="1:44" customFormat="1" ht="18.75" x14ac:dyDescent="0.25">
      <c r="A1061" s="2509"/>
      <c r="B1061" s="1032">
        <v>4</v>
      </c>
      <c r="C1061" s="1037" t="s">
        <v>239</v>
      </c>
      <c r="D1061" s="1037"/>
      <c r="E1061" s="1037"/>
      <c r="F1061" s="1037"/>
      <c r="G1061" s="1037"/>
      <c r="H1061" s="1037"/>
      <c r="I1061" s="1037"/>
      <c r="J1061" s="1037"/>
      <c r="K1061" s="1037"/>
      <c r="L1061" s="1037"/>
      <c r="M1061" s="1037"/>
      <c r="N1061" s="1038"/>
      <c r="O1061" s="831"/>
      <c r="P1061" s="1380" t="s">
        <v>710</v>
      </c>
      <c r="Q1061" s="994"/>
      <c r="R1061" s="936"/>
      <c r="S1061" s="936"/>
      <c r="T1061" s="936"/>
      <c r="U1061" s="936"/>
      <c r="V1061" s="936"/>
      <c r="W1061" s="830"/>
      <c r="X1061" s="830"/>
      <c r="Y1061" s="831"/>
      <c r="Z1061" s="830"/>
      <c r="AA1061" s="830"/>
      <c r="AB1061" s="830"/>
      <c r="AC1061" s="830"/>
      <c r="AD1061" s="830"/>
      <c r="AE1061" s="830"/>
      <c r="AF1061" s="830"/>
      <c r="AG1061" s="830"/>
      <c r="AH1061" s="830"/>
      <c r="AI1061" s="830"/>
      <c r="AJ1061" s="830"/>
      <c r="AK1061" s="830"/>
      <c r="AL1061" s="830"/>
      <c r="AM1061" s="830"/>
      <c r="AN1061" s="830"/>
      <c r="AO1061" s="830"/>
      <c r="AP1061" s="830"/>
      <c r="AQ1061" s="830"/>
      <c r="AR1061" s="830"/>
    </row>
    <row r="1062" spans="1:44" customFormat="1" ht="18.75" x14ac:dyDescent="0.25">
      <c r="A1062" s="2509"/>
      <c r="B1062" s="1032">
        <v>5</v>
      </c>
      <c r="C1062" s="1037"/>
      <c r="D1062" s="1037"/>
      <c r="E1062" s="1037"/>
      <c r="F1062" s="1037"/>
      <c r="G1062" s="1037"/>
      <c r="H1062" s="1037"/>
      <c r="I1062" s="1037"/>
      <c r="J1062" s="1037"/>
      <c r="K1062" s="1037"/>
      <c r="L1062" s="1037"/>
      <c r="M1062" s="1037"/>
      <c r="N1062" s="1038"/>
      <c r="O1062" s="994"/>
      <c r="P1062" s="1739" t="s">
        <v>717</v>
      </c>
      <c r="Q1062" s="994"/>
      <c r="R1062" s="936"/>
      <c r="S1062" s="936"/>
      <c r="T1062" s="936"/>
      <c r="U1062" s="936"/>
      <c r="V1062" s="936"/>
      <c r="W1062" s="830"/>
      <c r="X1062" s="830"/>
      <c r="Y1062" s="831"/>
      <c r="Z1062" s="830"/>
      <c r="AA1062" s="830"/>
      <c r="AB1062" s="830"/>
      <c r="AC1062" s="830"/>
      <c r="AD1062" s="830"/>
      <c r="AE1062" s="830"/>
      <c r="AF1062" s="830"/>
      <c r="AG1062" s="830"/>
      <c r="AH1062" s="830"/>
      <c r="AI1062" s="830"/>
      <c r="AJ1062" s="830"/>
      <c r="AK1062" s="830"/>
      <c r="AL1062" s="830"/>
      <c r="AM1062" s="830"/>
      <c r="AN1062" s="830"/>
      <c r="AO1062" s="830"/>
      <c r="AP1062" s="830"/>
      <c r="AQ1062" s="830"/>
      <c r="AR1062" s="830"/>
    </row>
    <row r="1063" spans="1:44" customFormat="1" ht="18.75" x14ac:dyDescent="0.25">
      <c r="A1063" s="2509"/>
      <c r="B1063" s="1032">
        <v>6</v>
      </c>
      <c r="C1063" s="1037"/>
      <c r="D1063" s="1037"/>
      <c r="E1063" s="1037"/>
      <c r="F1063" s="1037"/>
      <c r="G1063" s="1037"/>
      <c r="H1063" s="1037"/>
      <c r="I1063" s="1037"/>
      <c r="J1063" s="1037"/>
      <c r="K1063" s="1037"/>
      <c r="L1063" s="1037"/>
      <c r="M1063" s="1037"/>
      <c r="N1063" s="1038"/>
      <c r="O1063" s="994"/>
      <c r="P1063" s="1739" t="s">
        <v>717</v>
      </c>
      <c r="Q1063" s="994"/>
      <c r="R1063" s="936"/>
      <c r="S1063" s="936"/>
      <c r="T1063" s="936"/>
      <c r="U1063" s="936"/>
      <c r="V1063" s="936"/>
      <c r="W1063" s="830"/>
      <c r="X1063" s="830"/>
      <c r="Y1063" s="831"/>
      <c r="Z1063" s="830"/>
      <c r="AA1063" s="830"/>
      <c r="AB1063" s="830"/>
      <c r="AC1063" s="830"/>
      <c r="AD1063" s="830"/>
      <c r="AE1063" s="830"/>
      <c r="AF1063" s="830"/>
      <c r="AG1063" s="830"/>
      <c r="AH1063" s="830"/>
      <c r="AI1063" s="830"/>
      <c r="AJ1063" s="830"/>
      <c r="AK1063" s="830"/>
      <c r="AL1063" s="830"/>
      <c r="AM1063" s="830"/>
      <c r="AN1063" s="830"/>
      <c r="AO1063" s="830"/>
      <c r="AP1063" s="830"/>
      <c r="AQ1063" s="830"/>
      <c r="AR1063" s="830"/>
    </row>
    <row r="1064" spans="1:44" customFormat="1" ht="18.75" x14ac:dyDescent="0.25">
      <c r="A1064" s="2509"/>
      <c r="B1064" s="1032">
        <v>7</v>
      </c>
      <c r="C1064" s="1037"/>
      <c r="D1064" s="1037"/>
      <c r="E1064" s="1037"/>
      <c r="F1064" s="1037"/>
      <c r="G1064" s="1037"/>
      <c r="H1064" s="1037"/>
      <c r="I1064" s="1037"/>
      <c r="J1064" s="1037"/>
      <c r="K1064" s="1037"/>
      <c r="L1064" s="1037"/>
      <c r="M1064" s="1037"/>
      <c r="N1064" s="1038"/>
      <c r="O1064" s="994"/>
      <c r="P1064" s="1739" t="s">
        <v>717</v>
      </c>
      <c r="Q1064" s="994"/>
      <c r="R1064" s="936"/>
      <c r="S1064" s="936"/>
      <c r="T1064" s="936"/>
      <c r="U1064" s="936"/>
      <c r="V1064" s="936"/>
      <c r="W1064" s="830"/>
      <c r="X1064" s="830"/>
      <c r="Y1064" s="831"/>
      <c r="Z1064" s="830"/>
      <c r="AA1064" s="830"/>
      <c r="AB1064" s="830"/>
      <c r="AC1064" s="830"/>
      <c r="AD1064" s="830"/>
      <c r="AE1064" s="830"/>
      <c r="AF1064" s="830"/>
      <c r="AG1064" s="830"/>
      <c r="AH1064" s="830"/>
      <c r="AI1064" s="830"/>
      <c r="AJ1064" s="830"/>
      <c r="AK1064" s="830"/>
      <c r="AL1064" s="830"/>
      <c r="AM1064" s="830"/>
      <c r="AN1064" s="830"/>
      <c r="AO1064" s="830"/>
      <c r="AP1064" s="830"/>
      <c r="AQ1064" s="830"/>
      <c r="AR1064" s="830"/>
    </row>
    <row r="1065" spans="1:44" customFormat="1" ht="18.75" x14ac:dyDescent="0.25">
      <c r="A1065" s="2509"/>
      <c r="B1065" s="1032">
        <v>8</v>
      </c>
      <c r="C1065" s="1037"/>
      <c r="D1065" s="1037"/>
      <c r="E1065" s="1037"/>
      <c r="F1065" s="1037"/>
      <c r="G1065" s="1037"/>
      <c r="H1065" s="1037"/>
      <c r="I1065" s="1037"/>
      <c r="J1065" s="1037"/>
      <c r="K1065" s="1037"/>
      <c r="L1065" s="1037"/>
      <c r="M1065" s="1037"/>
      <c r="N1065" s="1038"/>
      <c r="O1065" s="994"/>
      <c r="P1065" s="1739" t="s">
        <v>717</v>
      </c>
      <c r="Q1065" s="994"/>
      <c r="R1065" s="936"/>
      <c r="S1065" s="936"/>
      <c r="T1065" s="936"/>
      <c r="U1065" s="936"/>
      <c r="V1065" s="936"/>
      <c r="W1065" s="830"/>
      <c r="X1065" s="830"/>
      <c r="Y1065" s="831"/>
      <c r="Z1065" s="830"/>
      <c r="AA1065" s="830"/>
      <c r="AB1065" s="830"/>
      <c r="AC1065" s="830"/>
      <c r="AD1065" s="830"/>
      <c r="AE1065" s="830"/>
      <c r="AF1065" s="830"/>
      <c r="AG1065" s="830"/>
      <c r="AH1065" s="830"/>
      <c r="AI1065" s="830"/>
      <c r="AJ1065" s="830"/>
      <c r="AK1065" s="830"/>
      <c r="AL1065" s="830"/>
      <c r="AM1065" s="830"/>
      <c r="AN1065" s="830"/>
      <c r="AO1065" s="830"/>
      <c r="AP1065" s="830"/>
      <c r="AQ1065" s="830"/>
      <c r="AR1065" s="830"/>
    </row>
    <row r="1066" spans="1:44" customFormat="1" ht="18.75" x14ac:dyDescent="0.25">
      <c r="A1066" s="2509"/>
      <c r="B1066" s="1032">
        <v>9</v>
      </c>
      <c r="C1066" s="1037"/>
      <c r="D1066" s="1037"/>
      <c r="E1066" s="1037"/>
      <c r="F1066" s="1037"/>
      <c r="G1066" s="1037"/>
      <c r="H1066" s="1037"/>
      <c r="I1066" s="1037"/>
      <c r="J1066" s="1037"/>
      <c r="K1066" s="1037"/>
      <c r="L1066" s="1037"/>
      <c r="M1066" s="1037"/>
      <c r="N1066" s="1038"/>
      <c r="O1066" s="994"/>
      <c r="P1066" s="1739" t="s">
        <v>717</v>
      </c>
      <c r="Q1066" s="994"/>
      <c r="R1066" s="936"/>
      <c r="S1066" s="936"/>
      <c r="T1066" s="936"/>
      <c r="U1066" s="936"/>
      <c r="V1066" s="936"/>
      <c r="W1066" s="830"/>
      <c r="X1066" s="830"/>
      <c r="Y1066" s="831"/>
      <c r="Z1066" s="830"/>
      <c r="AA1066" s="830"/>
      <c r="AB1066" s="830"/>
      <c r="AC1066" s="830"/>
      <c r="AD1066" s="830"/>
      <c r="AE1066" s="830"/>
      <c r="AF1066" s="830"/>
      <c r="AG1066" s="830"/>
      <c r="AH1066" s="830"/>
      <c r="AI1066" s="830"/>
      <c r="AJ1066" s="830"/>
      <c r="AK1066" s="830"/>
      <c r="AL1066" s="830"/>
      <c r="AM1066" s="830"/>
      <c r="AN1066" s="830"/>
      <c r="AO1066" s="830"/>
      <c r="AP1066" s="830"/>
      <c r="AQ1066" s="830"/>
      <c r="AR1066" s="830"/>
    </row>
    <row r="1067" spans="1:44" customFormat="1" ht="18.75" x14ac:dyDescent="0.25">
      <c r="A1067" s="2509"/>
      <c r="B1067" s="1032">
        <v>10</v>
      </c>
      <c r="C1067" s="1037"/>
      <c r="D1067" s="1037"/>
      <c r="E1067" s="1037"/>
      <c r="F1067" s="1037"/>
      <c r="G1067" s="1037"/>
      <c r="H1067" s="1037"/>
      <c r="I1067" s="1037"/>
      <c r="J1067" s="1037"/>
      <c r="K1067" s="1037"/>
      <c r="L1067" s="1037"/>
      <c r="M1067" s="1037"/>
      <c r="N1067" s="1038"/>
      <c r="O1067" s="994"/>
      <c r="P1067" s="1739" t="s">
        <v>717</v>
      </c>
      <c r="Q1067" s="994"/>
      <c r="R1067" s="936"/>
      <c r="S1067" s="936"/>
      <c r="T1067" s="936"/>
      <c r="U1067" s="936"/>
      <c r="V1067" s="936"/>
      <c r="W1067" s="830"/>
      <c r="X1067" s="830"/>
      <c r="Y1067" s="831"/>
      <c r="Z1067" s="830"/>
      <c r="AA1067" s="830"/>
      <c r="AB1067" s="830"/>
      <c r="AC1067" s="830"/>
      <c r="AD1067" s="830"/>
      <c r="AE1067" s="830"/>
      <c r="AF1067" s="830"/>
      <c r="AG1067" s="830"/>
      <c r="AH1067" s="830"/>
      <c r="AI1067" s="830"/>
      <c r="AJ1067" s="830"/>
      <c r="AK1067" s="830"/>
      <c r="AL1067" s="830"/>
      <c r="AM1067" s="830"/>
      <c r="AN1067" s="830"/>
      <c r="AO1067" s="830"/>
      <c r="AP1067" s="830"/>
      <c r="AQ1067" s="830"/>
      <c r="AR1067" s="830"/>
    </row>
    <row r="1068" spans="1:44" customFormat="1" ht="18.75" x14ac:dyDescent="0.25">
      <c r="A1068" s="2509"/>
      <c r="B1068" s="1032">
        <v>11</v>
      </c>
      <c r="C1068" s="1037"/>
      <c r="D1068" s="1037"/>
      <c r="E1068" s="1037"/>
      <c r="F1068" s="1037"/>
      <c r="G1068" s="1037"/>
      <c r="H1068" s="1037"/>
      <c r="I1068" s="1037"/>
      <c r="J1068" s="1037"/>
      <c r="K1068" s="1037"/>
      <c r="L1068" s="1037"/>
      <c r="M1068" s="1037"/>
      <c r="N1068" s="1038"/>
      <c r="O1068" s="994"/>
      <c r="P1068" s="1739" t="s">
        <v>717</v>
      </c>
      <c r="Q1068" s="994"/>
      <c r="R1068" s="936"/>
      <c r="S1068" s="936"/>
      <c r="T1068" s="936"/>
      <c r="U1068" s="936"/>
      <c r="V1068" s="936"/>
      <c r="W1068" s="830"/>
      <c r="X1068" s="830"/>
      <c r="Y1068" s="831"/>
      <c r="Z1068" s="830"/>
      <c r="AA1068" s="830"/>
      <c r="AB1068" s="830"/>
      <c r="AC1068" s="830"/>
      <c r="AD1068" s="830"/>
      <c r="AE1068" s="830"/>
      <c r="AF1068" s="830"/>
      <c r="AG1068" s="830"/>
      <c r="AH1068" s="830"/>
      <c r="AI1068" s="830"/>
      <c r="AJ1068" s="830"/>
      <c r="AK1068" s="830"/>
      <c r="AL1068" s="830"/>
      <c r="AM1068" s="830"/>
      <c r="AN1068" s="830"/>
      <c r="AO1068" s="830"/>
      <c r="AP1068" s="830"/>
      <c r="AQ1068" s="830"/>
      <c r="AR1068" s="830"/>
    </row>
    <row r="1069" spans="1:44" customFormat="1" ht="18.75" x14ac:dyDescent="0.25">
      <c r="A1069" s="2509"/>
      <c r="B1069" s="1032">
        <v>12</v>
      </c>
      <c r="C1069" s="1037"/>
      <c r="D1069" s="1037"/>
      <c r="E1069" s="1037"/>
      <c r="F1069" s="1037"/>
      <c r="G1069" s="1037"/>
      <c r="H1069" s="1037"/>
      <c r="I1069" s="1037"/>
      <c r="J1069" s="1037"/>
      <c r="K1069" s="1037"/>
      <c r="L1069" s="1037"/>
      <c r="M1069" s="1037"/>
      <c r="N1069" s="1038"/>
      <c r="O1069" s="994"/>
      <c r="P1069" s="1739" t="s">
        <v>717</v>
      </c>
      <c r="Q1069" s="994"/>
      <c r="R1069" s="936"/>
      <c r="S1069" s="936"/>
      <c r="T1069" s="936"/>
      <c r="U1069" s="936"/>
      <c r="V1069" s="936"/>
      <c r="W1069" s="830"/>
      <c r="X1069" s="830"/>
      <c r="Y1069" s="831"/>
      <c r="Z1069" s="830"/>
      <c r="AA1069" s="830"/>
      <c r="AB1069" s="830"/>
      <c r="AC1069" s="830"/>
      <c r="AD1069" s="830"/>
      <c r="AE1069" s="830"/>
      <c r="AF1069" s="830"/>
      <c r="AG1069" s="830"/>
      <c r="AH1069" s="830"/>
      <c r="AI1069" s="830"/>
      <c r="AJ1069" s="830"/>
      <c r="AK1069" s="830"/>
      <c r="AL1069" s="830"/>
      <c r="AM1069" s="830"/>
      <c r="AN1069" s="830"/>
      <c r="AO1069" s="830"/>
      <c r="AP1069" s="830"/>
      <c r="AQ1069" s="830"/>
      <c r="AR1069" s="830"/>
    </row>
    <row r="1070" spans="1:44" customFormat="1" ht="18.75" x14ac:dyDescent="0.25">
      <c r="A1070" s="2509"/>
      <c r="B1070" s="1032">
        <v>13</v>
      </c>
      <c r="C1070" s="1037"/>
      <c r="D1070" s="1037"/>
      <c r="E1070" s="1037"/>
      <c r="F1070" s="1037"/>
      <c r="G1070" s="1037"/>
      <c r="H1070" s="1037"/>
      <c r="I1070" s="1037"/>
      <c r="J1070" s="1037"/>
      <c r="K1070" s="1037"/>
      <c r="L1070" s="1037"/>
      <c r="M1070" s="1037"/>
      <c r="N1070" s="1038"/>
      <c r="O1070" s="994"/>
      <c r="P1070" s="1739" t="s">
        <v>717</v>
      </c>
      <c r="Q1070" s="994"/>
      <c r="R1070" s="936"/>
      <c r="S1070" s="936"/>
      <c r="T1070" s="936"/>
      <c r="U1070" s="936"/>
      <c r="V1070" s="936"/>
      <c r="W1070" s="830"/>
      <c r="X1070" s="830"/>
      <c r="Y1070" s="831"/>
      <c r="Z1070" s="830"/>
      <c r="AA1070" s="830"/>
      <c r="AB1070" s="830"/>
      <c r="AC1070" s="830"/>
      <c r="AD1070" s="830"/>
      <c r="AE1070" s="830"/>
      <c r="AF1070" s="830"/>
      <c r="AG1070" s="830"/>
      <c r="AH1070" s="830"/>
      <c r="AI1070" s="830"/>
      <c r="AJ1070" s="830"/>
      <c r="AK1070" s="830"/>
      <c r="AL1070" s="830"/>
      <c r="AM1070" s="830"/>
      <c r="AN1070" s="830"/>
      <c r="AO1070" s="830"/>
      <c r="AP1070" s="830"/>
      <c r="AQ1070" s="830"/>
      <c r="AR1070" s="830"/>
    </row>
    <row r="1071" spans="1:44" customFormat="1" ht="18.75" x14ac:dyDescent="0.25">
      <c r="A1071" s="2509"/>
      <c r="B1071" s="1032">
        <v>14</v>
      </c>
      <c r="C1071" s="1037"/>
      <c r="D1071" s="1037"/>
      <c r="E1071" s="1037"/>
      <c r="F1071" s="1037"/>
      <c r="G1071" s="1037"/>
      <c r="H1071" s="1037"/>
      <c r="I1071" s="1037"/>
      <c r="J1071" s="1037"/>
      <c r="K1071" s="1037"/>
      <c r="L1071" s="1037"/>
      <c r="M1071" s="1037"/>
      <c r="N1071" s="1038"/>
      <c r="O1071" s="994"/>
      <c r="P1071" s="1739" t="s">
        <v>717</v>
      </c>
      <c r="Q1071" s="994"/>
      <c r="R1071" s="936"/>
      <c r="S1071" s="936"/>
      <c r="T1071" s="936"/>
      <c r="U1071" s="936"/>
      <c r="V1071" s="936"/>
      <c r="W1071" s="830"/>
      <c r="X1071" s="830"/>
      <c r="Y1071" s="831"/>
      <c r="Z1071" s="830"/>
      <c r="AA1071" s="830"/>
      <c r="AB1071" s="830"/>
      <c r="AC1071" s="830"/>
      <c r="AD1071" s="830"/>
      <c r="AE1071" s="830"/>
      <c r="AF1071" s="830"/>
      <c r="AG1071" s="830"/>
      <c r="AH1071" s="830"/>
      <c r="AI1071" s="830"/>
      <c r="AJ1071" s="830"/>
      <c r="AK1071" s="830"/>
      <c r="AL1071" s="830"/>
      <c r="AM1071" s="830"/>
      <c r="AN1071" s="830"/>
      <c r="AO1071" s="830"/>
      <c r="AP1071" s="830"/>
      <c r="AQ1071" s="830"/>
      <c r="AR1071" s="830"/>
    </row>
    <row r="1072" spans="1:44" customFormat="1" ht="18.75" x14ac:dyDescent="0.25">
      <c r="A1072" s="2509"/>
      <c r="B1072" s="1032">
        <v>15</v>
      </c>
      <c r="C1072" s="1037"/>
      <c r="D1072" s="1037"/>
      <c r="E1072" s="1037"/>
      <c r="F1072" s="1037"/>
      <c r="G1072" s="1037"/>
      <c r="H1072" s="1037"/>
      <c r="I1072" s="1037"/>
      <c r="J1072" s="1037"/>
      <c r="K1072" s="1037"/>
      <c r="L1072" s="1037"/>
      <c r="M1072" s="1037"/>
      <c r="N1072" s="1038"/>
      <c r="O1072" s="994"/>
      <c r="P1072" s="1739" t="s">
        <v>717</v>
      </c>
      <c r="Q1072" s="994"/>
      <c r="R1072" s="936"/>
      <c r="S1072" s="936"/>
      <c r="T1072" s="936"/>
      <c r="U1072" s="936"/>
      <c r="V1072" s="936"/>
      <c r="W1072" s="830"/>
      <c r="X1072" s="830"/>
      <c r="Y1072" s="831"/>
      <c r="Z1072" s="830"/>
      <c r="AA1072" s="830"/>
      <c r="AB1072" s="830"/>
      <c r="AC1072" s="830"/>
      <c r="AD1072" s="830"/>
      <c r="AE1072" s="830"/>
      <c r="AF1072" s="830"/>
      <c r="AG1072" s="830"/>
      <c r="AH1072" s="830"/>
      <c r="AI1072" s="830"/>
      <c r="AJ1072" s="830"/>
      <c r="AK1072" s="830"/>
      <c r="AL1072" s="830"/>
      <c r="AM1072" s="830"/>
      <c r="AN1072" s="830"/>
      <c r="AO1072" s="830"/>
      <c r="AP1072" s="830"/>
      <c r="AQ1072" s="830"/>
      <c r="AR1072" s="830"/>
    </row>
    <row r="1073" spans="1:44" customFormat="1" ht="18.75" x14ac:dyDescent="0.25">
      <c r="A1073" s="2509"/>
      <c r="B1073" s="1032">
        <v>16</v>
      </c>
      <c r="C1073" s="1037"/>
      <c r="D1073" s="1037"/>
      <c r="E1073" s="1037"/>
      <c r="F1073" s="1037"/>
      <c r="G1073" s="1037"/>
      <c r="H1073" s="1037"/>
      <c r="I1073" s="1037"/>
      <c r="J1073" s="1037"/>
      <c r="K1073" s="1037"/>
      <c r="L1073" s="1037"/>
      <c r="M1073" s="1037"/>
      <c r="N1073" s="1038"/>
      <c r="O1073" s="994"/>
      <c r="P1073" s="1739" t="s">
        <v>717</v>
      </c>
      <c r="Q1073" s="994"/>
      <c r="R1073" s="936"/>
      <c r="S1073" s="936"/>
      <c r="T1073" s="936"/>
      <c r="U1073" s="936"/>
      <c r="V1073" s="936"/>
      <c r="W1073" s="830"/>
      <c r="X1073" s="830"/>
      <c r="Y1073" s="831"/>
      <c r="Z1073" s="830"/>
      <c r="AA1073" s="830"/>
      <c r="AB1073" s="830"/>
      <c r="AC1073" s="830"/>
      <c r="AD1073" s="830"/>
      <c r="AE1073" s="830"/>
      <c r="AF1073" s="830"/>
      <c r="AG1073" s="830"/>
      <c r="AH1073" s="830"/>
      <c r="AI1073" s="830"/>
      <c r="AJ1073" s="830"/>
      <c r="AK1073" s="830"/>
      <c r="AL1073" s="830"/>
      <c r="AM1073" s="830"/>
      <c r="AN1073" s="830"/>
      <c r="AO1073" s="830"/>
      <c r="AP1073" s="830"/>
      <c r="AQ1073" s="830"/>
      <c r="AR1073" s="830"/>
    </row>
    <row r="1074" spans="1:44" customFormat="1" ht="18.75" x14ac:dyDescent="0.25">
      <c r="A1074" s="2509"/>
      <c r="B1074" s="1032">
        <v>17</v>
      </c>
      <c r="C1074" s="1037"/>
      <c r="D1074" s="1037"/>
      <c r="E1074" s="1037"/>
      <c r="F1074" s="1037"/>
      <c r="G1074" s="1037"/>
      <c r="H1074" s="1037"/>
      <c r="I1074" s="1037"/>
      <c r="J1074" s="1037"/>
      <c r="K1074" s="1037"/>
      <c r="L1074" s="1037"/>
      <c r="M1074" s="1037"/>
      <c r="N1074" s="1038"/>
      <c r="O1074" s="994"/>
      <c r="P1074" s="1739" t="s">
        <v>717</v>
      </c>
      <c r="Q1074" s="994"/>
      <c r="R1074" s="936"/>
      <c r="S1074" s="936"/>
      <c r="T1074" s="936"/>
      <c r="U1074" s="936"/>
      <c r="V1074" s="936"/>
      <c r="W1074" s="830"/>
      <c r="X1074" s="830"/>
      <c r="Y1074" s="831"/>
      <c r="Z1074" s="830"/>
      <c r="AA1074" s="830"/>
      <c r="AB1074" s="830"/>
      <c r="AC1074" s="830"/>
      <c r="AD1074" s="830"/>
      <c r="AE1074" s="830"/>
      <c r="AF1074" s="830"/>
      <c r="AG1074" s="830"/>
      <c r="AH1074" s="830"/>
      <c r="AI1074" s="830"/>
      <c r="AJ1074" s="830"/>
      <c r="AK1074" s="830"/>
      <c r="AL1074" s="830"/>
      <c r="AM1074" s="830"/>
      <c r="AN1074" s="830"/>
      <c r="AO1074" s="830"/>
      <c r="AP1074" s="830"/>
      <c r="AQ1074" s="830"/>
      <c r="AR1074" s="830"/>
    </row>
    <row r="1075" spans="1:44" customFormat="1" ht="18.75" x14ac:dyDescent="0.25">
      <c r="A1075" s="2509"/>
      <c r="B1075" s="1032">
        <v>18</v>
      </c>
      <c r="C1075" s="1037"/>
      <c r="D1075" s="1037"/>
      <c r="E1075" s="1037"/>
      <c r="F1075" s="1037"/>
      <c r="G1075" s="1037"/>
      <c r="H1075" s="1037"/>
      <c r="I1075" s="1037"/>
      <c r="J1075" s="1037"/>
      <c r="K1075" s="1037"/>
      <c r="L1075" s="1037"/>
      <c r="M1075" s="1037"/>
      <c r="N1075" s="1038"/>
      <c r="O1075" s="994"/>
      <c r="P1075" s="1739" t="s">
        <v>717</v>
      </c>
      <c r="Q1075" s="994"/>
      <c r="R1075" s="936"/>
      <c r="S1075" s="936"/>
      <c r="T1075" s="936"/>
      <c r="U1075" s="936"/>
      <c r="V1075" s="936"/>
      <c r="W1075" s="830"/>
      <c r="X1075" s="830"/>
      <c r="Y1075" s="831"/>
      <c r="Z1075" s="830"/>
      <c r="AA1075" s="830"/>
      <c r="AB1075" s="830"/>
      <c r="AC1075" s="830"/>
      <c r="AD1075" s="830"/>
      <c r="AE1075" s="830"/>
      <c r="AF1075" s="830"/>
      <c r="AG1075" s="830"/>
      <c r="AH1075" s="830"/>
      <c r="AI1075" s="830"/>
      <c r="AJ1075" s="830"/>
      <c r="AK1075" s="830"/>
      <c r="AL1075" s="830"/>
      <c r="AM1075" s="830"/>
      <c r="AN1075" s="830"/>
      <c r="AO1075" s="830"/>
      <c r="AP1075" s="830"/>
      <c r="AQ1075" s="830"/>
      <c r="AR1075" s="830"/>
    </row>
    <row r="1076" spans="1:44" customFormat="1" ht="18.75" x14ac:dyDescent="0.25">
      <c r="A1076" s="2509"/>
      <c r="B1076" s="1032">
        <v>19</v>
      </c>
      <c r="C1076" s="1037"/>
      <c r="D1076" s="1037"/>
      <c r="E1076" s="1037"/>
      <c r="F1076" s="1037"/>
      <c r="G1076" s="1037"/>
      <c r="H1076" s="1037"/>
      <c r="I1076" s="1037"/>
      <c r="J1076" s="1037"/>
      <c r="K1076" s="1037"/>
      <c r="L1076" s="1037"/>
      <c r="M1076" s="1037"/>
      <c r="N1076" s="1038"/>
      <c r="O1076" s="994"/>
      <c r="P1076" s="1739" t="s">
        <v>717</v>
      </c>
      <c r="Q1076" s="994"/>
      <c r="R1076" s="936"/>
      <c r="S1076" s="936"/>
      <c r="T1076" s="936"/>
      <c r="U1076" s="936"/>
      <c r="V1076" s="936"/>
      <c r="W1076" s="830"/>
      <c r="X1076" s="830"/>
      <c r="Y1076" s="831"/>
      <c r="Z1076" s="830"/>
      <c r="AA1076" s="830"/>
      <c r="AB1076" s="830"/>
      <c r="AC1076" s="830"/>
      <c r="AD1076" s="830"/>
      <c r="AE1076" s="830"/>
      <c r="AF1076" s="830"/>
      <c r="AG1076" s="830"/>
      <c r="AH1076" s="830"/>
      <c r="AI1076" s="830"/>
      <c r="AJ1076" s="830"/>
      <c r="AK1076" s="830"/>
      <c r="AL1076" s="830"/>
      <c r="AM1076" s="830"/>
      <c r="AN1076" s="830"/>
      <c r="AO1076" s="830"/>
      <c r="AP1076" s="830"/>
      <c r="AQ1076" s="830"/>
      <c r="AR1076" s="830"/>
    </row>
    <row r="1077" spans="1:44" customFormat="1" ht="18.75" x14ac:dyDescent="0.25">
      <c r="A1077" s="2509"/>
      <c r="B1077" s="1032">
        <v>20</v>
      </c>
      <c r="C1077" s="1037"/>
      <c r="D1077" s="1037"/>
      <c r="E1077" s="1037"/>
      <c r="F1077" s="1037"/>
      <c r="G1077" s="1037"/>
      <c r="H1077" s="1037"/>
      <c r="I1077" s="1037"/>
      <c r="J1077" s="1037"/>
      <c r="K1077" s="1037"/>
      <c r="L1077" s="1037"/>
      <c r="M1077" s="1037"/>
      <c r="N1077" s="1038"/>
      <c r="O1077" s="994"/>
      <c r="P1077" s="1739" t="s">
        <v>717</v>
      </c>
      <c r="Q1077" s="994"/>
      <c r="R1077" s="936"/>
      <c r="S1077" s="936"/>
      <c r="T1077" s="936"/>
      <c r="U1077" s="936"/>
      <c r="V1077" s="936"/>
      <c r="W1077" s="830"/>
      <c r="X1077" s="830"/>
      <c r="Y1077" s="831"/>
      <c r="Z1077" s="830"/>
      <c r="AA1077" s="830"/>
      <c r="AB1077" s="830"/>
      <c r="AC1077" s="830"/>
      <c r="AD1077" s="830"/>
      <c r="AE1077" s="830"/>
      <c r="AF1077" s="830"/>
      <c r="AG1077" s="830"/>
      <c r="AH1077" s="830"/>
      <c r="AI1077" s="830"/>
      <c r="AJ1077" s="830"/>
      <c r="AK1077" s="830"/>
      <c r="AL1077" s="830"/>
      <c r="AM1077" s="830"/>
      <c r="AN1077" s="830"/>
      <c r="AO1077" s="830"/>
      <c r="AP1077" s="830"/>
      <c r="AQ1077" s="830"/>
      <c r="AR1077" s="830"/>
    </row>
    <row r="1078" spans="1:44" customFormat="1" ht="18.75" x14ac:dyDescent="0.25">
      <c r="A1078" s="2509"/>
      <c r="B1078" s="1032">
        <v>21</v>
      </c>
      <c r="C1078" s="1037"/>
      <c r="D1078" s="1037"/>
      <c r="E1078" s="1037"/>
      <c r="F1078" s="1037"/>
      <c r="G1078" s="1037"/>
      <c r="H1078" s="1037"/>
      <c r="I1078" s="1037"/>
      <c r="J1078" s="1037"/>
      <c r="K1078" s="1037"/>
      <c r="L1078" s="1037"/>
      <c r="M1078" s="1037"/>
      <c r="N1078" s="1038"/>
      <c r="O1078" s="994"/>
      <c r="P1078" s="1739" t="s">
        <v>717</v>
      </c>
      <c r="Q1078" s="994"/>
      <c r="R1078" s="936"/>
      <c r="S1078" s="936"/>
      <c r="T1078" s="936"/>
      <c r="U1078" s="936"/>
      <c r="V1078" s="936"/>
      <c r="W1078" s="830"/>
      <c r="X1078" s="830"/>
      <c r="Y1078" s="831"/>
      <c r="Z1078" s="830"/>
      <c r="AA1078" s="830"/>
      <c r="AB1078" s="830"/>
      <c r="AC1078" s="830"/>
      <c r="AD1078" s="830"/>
      <c r="AE1078" s="830"/>
      <c r="AF1078" s="830"/>
      <c r="AG1078" s="830"/>
      <c r="AH1078" s="830"/>
      <c r="AI1078" s="830"/>
      <c r="AJ1078" s="830"/>
      <c r="AK1078" s="830"/>
      <c r="AL1078" s="830"/>
      <c r="AM1078" s="830"/>
      <c r="AN1078" s="830"/>
      <c r="AO1078" s="830"/>
      <c r="AP1078" s="830"/>
      <c r="AQ1078" s="830"/>
      <c r="AR1078" s="830"/>
    </row>
    <row r="1079" spans="1:44" customFormat="1" ht="18.75" x14ac:dyDescent="0.25">
      <c r="A1079" s="2509"/>
      <c r="B1079" s="1032">
        <v>22</v>
      </c>
      <c r="C1079" s="1037"/>
      <c r="D1079" s="1037"/>
      <c r="E1079" s="1037"/>
      <c r="F1079" s="1037"/>
      <c r="G1079" s="1037"/>
      <c r="H1079" s="1037"/>
      <c r="I1079" s="1037"/>
      <c r="J1079" s="1037"/>
      <c r="K1079" s="1037"/>
      <c r="L1079" s="1037"/>
      <c r="M1079" s="1037"/>
      <c r="N1079" s="1038"/>
      <c r="O1079" s="994"/>
      <c r="P1079" s="1739" t="s">
        <v>717</v>
      </c>
      <c r="Q1079" s="994"/>
      <c r="R1079" s="936"/>
      <c r="S1079" s="936"/>
      <c r="T1079" s="936"/>
      <c r="U1079" s="936"/>
      <c r="V1079" s="936"/>
      <c r="W1079" s="830"/>
      <c r="X1079" s="830"/>
      <c r="Y1079" s="831"/>
      <c r="Z1079" s="830"/>
      <c r="AA1079" s="830"/>
      <c r="AB1079" s="830"/>
      <c r="AC1079" s="830"/>
      <c r="AD1079" s="830"/>
      <c r="AE1079" s="830"/>
      <c r="AF1079" s="830"/>
      <c r="AG1079" s="830"/>
      <c r="AH1079" s="830"/>
      <c r="AI1079" s="830"/>
      <c r="AJ1079" s="830"/>
      <c r="AK1079" s="830"/>
      <c r="AL1079" s="830"/>
      <c r="AM1079" s="830"/>
      <c r="AN1079" s="830"/>
      <c r="AO1079" s="830"/>
      <c r="AP1079" s="830"/>
      <c r="AQ1079" s="830"/>
      <c r="AR1079" s="830"/>
    </row>
    <row r="1080" spans="1:44" customFormat="1" ht="18.75" x14ac:dyDescent="0.25">
      <c r="A1080" s="2509"/>
      <c r="B1080" s="1032">
        <v>23</v>
      </c>
      <c r="C1080" s="1037"/>
      <c r="D1080" s="1037"/>
      <c r="E1080" s="1037"/>
      <c r="F1080" s="1037"/>
      <c r="G1080" s="1037"/>
      <c r="H1080" s="1037"/>
      <c r="I1080" s="1037"/>
      <c r="J1080" s="1037"/>
      <c r="K1080" s="1037"/>
      <c r="L1080" s="1037"/>
      <c r="M1080" s="1037"/>
      <c r="N1080" s="1038"/>
      <c r="O1080" s="994"/>
      <c r="P1080" s="1739" t="s">
        <v>717</v>
      </c>
      <c r="Q1080" s="994"/>
      <c r="R1080" s="936"/>
      <c r="S1080" s="936"/>
      <c r="T1080" s="936"/>
      <c r="U1080" s="936"/>
      <c r="V1080" s="936"/>
      <c r="W1080" s="830"/>
      <c r="X1080" s="830"/>
      <c r="Y1080" s="831"/>
      <c r="Z1080" s="830"/>
      <c r="AA1080" s="830"/>
      <c r="AB1080" s="830"/>
      <c r="AC1080" s="830"/>
      <c r="AD1080" s="830"/>
      <c r="AE1080" s="830"/>
      <c r="AF1080" s="830"/>
      <c r="AG1080" s="830"/>
      <c r="AH1080" s="830"/>
      <c r="AI1080" s="830"/>
      <c r="AJ1080" s="830"/>
      <c r="AK1080" s="830"/>
      <c r="AL1080" s="830"/>
      <c r="AM1080" s="830"/>
      <c r="AN1080" s="830"/>
      <c r="AO1080" s="830"/>
      <c r="AP1080" s="830"/>
      <c r="AQ1080" s="830"/>
      <c r="AR1080" s="830"/>
    </row>
    <row r="1081" spans="1:44" customFormat="1" ht="18.75" x14ac:dyDescent="0.25">
      <c r="A1081" s="2509"/>
      <c r="B1081" s="1032">
        <v>24</v>
      </c>
      <c r="C1081" s="1037"/>
      <c r="D1081" s="1037"/>
      <c r="E1081" s="1037"/>
      <c r="F1081" s="1037"/>
      <c r="G1081" s="1037"/>
      <c r="H1081" s="1037"/>
      <c r="I1081" s="1037"/>
      <c r="J1081" s="1037"/>
      <c r="K1081" s="1037"/>
      <c r="L1081" s="1037"/>
      <c r="M1081" s="1037"/>
      <c r="N1081" s="1038"/>
      <c r="O1081" s="994"/>
      <c r="P1081" s="1739" t="s">
        <v>717</v>
      </c>
      <c r="Q1081" s="994"/>
      <c r="R1081" s="936"/>
      <c r="S1081" s="936"/>
      <c r="T1081" s="936"/>
      <c r="U1081" s="936"/>
      <c r="V1081" s="936"/>
      <c r="W1081" s="830"/>
      <c r="X1081" s="830"/>
      <c r="Y1081" s="831"/>
      <c r="Z1081" s="830"/>
      <c r="AA1081" s="830"/>
      <c r="AB1081" s="830"/>
      <c r="AC1081" s="830"/>
      <c r="AD1081" s="830"/>
      <c r="AE1081" s="830"/>
      <c r="AF1081" s="830"/>
      <c r="AG1081" s="830"/>
      <c r="AH1081" s="830"/>
      <c r="AI1081" s="830"/>
      <c r="AJ1081" s="830"/>
      <c r="AK1081" s="830"/>
      <c r="AL1081" s="830"/>
      <c r="AM1081" s="830"/>
      <c r="AN1081" s="830"/>
      <c r="AO1081" s="830"/>
      <c r="AP1081" s="830"/>
      <c r="AQ1081" s="830"/>
      <c r="AR1081" s="830"/>
    </row>
    <row r="1082" spans="1:44" customFormat="1" ht="18.75" x14ac:dyDescent="0.25">
      <c r="A1082" s="2509"/>
      <c r="B1082" s="1032">
        <v>25</v>
      </c>
      <c r="C1082" s="1037"/>
      <c r="D1082" s="1037"/>
      <c r="E1082" s="1037"/>
      <c r="F1082" s="1037"/>
      <c r="G1082" s="1037"/>
      <c r="H1082" s="1037"/>
      <c r="I1082" s="1037"/>
      <c r="J1082" s="1037"/>
      <c r="K1082" s="1037"/>
      <c r="L1082" s="1037"/>
      <c r="M1082" s="1037"/>
      <c r="N1082" s="1038"/>
      <c r="O1082" s="994"/>
      <c r="P1082" s="1739" t="s">
        <v>717</v>
      </c>
      <c r="Q1082" s="994"/>
      <c r="R1082" s="936"/>
      <c r="S1082" s="936"/>
      <c r="T1082" s="936"/>
      <c r="U1082" s="936"/>
      <c r="V1082" s="936"/>
      <c r="W1082" s="830"/>
      <c r="X1082" s="830"/>
      <c r="Y1082" s="831"/>
      <c r="Z1082" s="830"/>
      <c r="AA1082" s="830"/>
      <c r="AB1082" s="830"/>
      <c r="AC1082" s="830"/>
      <c r="AD1082" s="830"/>
      <c r="AE1082" s="830"/>
      <c r="AF1082" s="830"/>
      <c r="AG1082" s="830"/>
      <c r="AH1082" s="830"/>
      <c r="AI1082" s="830"/>
      <c r="AJ1082" s="830"/>
      <c r="AK1082" s="830"/>
      <c r="AL1082" s="830"/>
      <c r="AM1082" s="830"/>
      <c r="AN1082" s="830"/>
      <c r="AO1082" s="830"/>
      <c r="AP1082" s="830"/>
      <c r="AQ1082" s="830"/>
      <c r="AR1082" s="830"/>
    </row>
    <row r="1083" spans="1:44" customFormat="1" ht="18.75" x14ac:dyDescent="0.25">
      <c r="A1083" s="2509"/>
      <c r="B1083" s="1032">
        <v>26</v>
      </c>
      <c r="C1083" s="1037"/>
      <c r="D1083" s="1037"/>
      <c r="E1083" s="1037"/>
      <c r="F1083" s="1037"/>
      <c r="G1083" s="1037"/>
      <c r="H1083" s="1037"/>
      <c r="I1083" s="1037"/>
      <c r="J1083" s="1037"/>
      <c r="K1083" s="1037"/>
      <c r="L1083" s="1037"/>
      <c r="M1083" s="1037"/>
      <c r="N1083" s="1038"/>
      <c r="O1083" s="994"/>
      <c r="P1083" s="1739" t="s">
        <v>717</v>
      </c>
      <c r="Q1083" s="994"/>
      <c r="R1083" s="936"/>
      <c r="S1083" s="936"/>
      <c r="T1083" s="936"/>
      <c r="U1083" s="936"/>
      <c r="V1083" s="936"/>
      <c r="W1083" s="830"/>
      <c r="X1083" s="830"/>
      <c r="Y1083" s="831"/>
      <c r="Z1083" s="830"/>
      <c r="AA1083" s="830"/>
      <c r="AB1083" s="830"/>
      <c r="AC1083" s="830"/>
      <c r="AD1083" s="830"/>
      <c r="AE1083" s="830"/>
      <c r="AF1083" s="830"/>
      <c r="AG1083" s="830"/>
      <c r="AH1083" s="830"/>
      <c r="AI1083" s="830"/>
      <c r="AJ1083" s="830"/>
      <c r="AK1083" s="830"/>
      <c r="AL1083" s="830"/>
      <c r="AM1083" s="830"/>
      <c r="AN1083" s="830"/>
      <c r="AO1083" s="830"/>
      <c r="AP1083" s="830"/>
      <c r="AQ1083" s="830"/>
      <c r="AR1083" s="830"/>
    </row>
    <row r="1084" spans="1:44" customFormat="1" ht="18.75" x14ac:dyDescent="0.25">
      <c r="A1084" s="2509"/>
      <c r="B1084" s="1032">
        <v>27</v>
      </c>
      <c r="C1084" s="1037"/>
      <c r="D1084" s="1037"/>
      <c r="E1084" s="1037"/>
      <c r="F1084" s="1037"/>
      <c r="G1084" s="1037"/>
      <c r="H1084" s="1037"/>
      <c r="I1084" s="1037"/>
      <c r="J1084" s="1037"/>
      <c r="K1084" s="1037"/>
      <c r="L1084" s="1037"/>
      <c r="M1084" s="1037"/>
      <c r="N1084" s="1038"/>
      <c r="O1084" s="994"/>
      <c r="P1084" s="1739" t="s">
        <v>717</v>
      </c>
      <c r="Q1084" s="994"/>
      <c r="R1084" s="936"/>
      <c r="S1084" s="936"/>
      <c r="T1084" s="936"/>
      <c r="U1084" s="936"/>
      <c r="V1084" s="936"/>
      <c r="W1084" s="830"/>
      <c r="X1084" s="830"/>
      <c r="Y1084" s="831"/>
      <c r="Z1084" s="830"/>
      <c r="AA1084" s="830"/>
      <c r="AB1084" s="830"/>
      <c r="AC1084" s="830"/>
      <c r="AD1084" s="830"/>
      <c r="AE1084" s="830"/>
      <c r="AF1084" s="830"/>
      <c r="AG1084" s="830"/>
      <c r="AH1084" s="830"/>
      <c r="AI1084" s="830"/>
      <c r="AJ1084" s="830"/>
      <c r="AK1084" s="830"/>
      <c r="AL1084" s="830"/>
      <c r="AM1084" s="830"/>
      <c r="AN1084" s="830"/>
      <c r="AO1084" s="830"/>
      <c r="AP1084" s="830"/>
      <c r="AQ1084" s="830"/>
      <c r="AR1084" s="830"/>
    </row>
    <row r="1085" spans="1:44" customFormat="1" ht="18.75" x14ac:dyDescent="0.25">
      <c r="A1085" s="2509"/>
      <c r="B1085" s="1032">
        <v>28</v>
      </c>
      <c r="C1085" s="1037"/>
      <c r="D1085" s="1037"/>
      <c r="E1085" s="1037"/>
      <c r="F1085" s="1037"/>
      <c r="G1085" s="1037"/>
      <c r="H1085" s="1037"/>
      <c r="I1085" s="1037"/>
      <c r="J1085" s="1037"/>
      <c r="K1085" s="1037"/>
      <c r="L1085" s="1037"/>
      <c r="M1085" s="1037"/>
      <c r="N1085" s="1038"/>
      <c r="O1085" s="994"/>
      <c r="P1085" s="1739" t="s">
        <v>717</v>
      </c>
      <c r="Q1085" s="994"/>
      <c r="R1085" s="936"/>
      <c r="S1085" s="936"/>
      <c r="T1085" s="936"/>
      <c r="U1085" s="936"/>
      <c r="V1085" s="936"/>
      <c r="W1085" s="830"/>
      <c r="X1085" s="830"/>
      <c r="Y1085" s="831"/>
      <c r="Z1085" s="830"/>
      <c r="AA1085" s="830"/>
      <c r="AB1085" s="830"/>
      <c r="AC1085" s="830"/>
      <c r="AD1085" s="830"/>
      <c r="AE1085" s="830"/>
      <c r="AF1085" s="830"/>
      <c r="AG1085" s="830"/>
      <c r="AH1085" s="830"/>
      <c r="AI1085" s="830"/>
      <c r="AJ1085" s="830"/>
      <c r="AK1085" s="830"/>
      <c r="AL1085" s="830"/>
      <c r="AM1085" s="830"/>
      <c r="AN1085" s="830"/>
      <c r="AO1085" s="830"/>
      <c r="AP1085" s="830"/>
      <c r="AQ1085" s="830"/>
      <c r="AR1085" s="830"/>
    </row>
    <row r="1086" spans="1:44" customFormat="1" ht="18.75" x14ac:dyDescent="0.25">
      <c r="A1086" s="2509"/>
      <c r="B1086" s="1032">
        <v>29</v>
      </c>
      <c r="C1086" s="1037"/>
      <c r="D1086" s="1037"/>
      <c r="E1086" s="1037"/>
      <c r="F1086" s="1037"/>
      <c r="G1086" s="1037"/>
      <c r="H1086" s="1037"/>
      <c r="I1086" s="1037"/>
      <c r="J1086" s="1037"/>
      <c r="K1086" s="1037"/>
      <c r="L1086" s="1037"/>
      <c r="M1086" s="1037"/>
      <c r="N1086" s="1038"/>
      <c r="O1086" s="994"/>
      <c r="P1086" s="1739" t="s">
        <v>717</v>
      </c>
      <c r="Q1086" s="994"/>
      <c r="R1086" s="936"/>
      <c r="S1086" s="936"/>
      <c r="T1086" s="936"/>
      <c r="U1086" s="936"/>
      <c r="V1086" s="936"/>
      <c r="W1086" s="830"/>
      <c r="X1086" s="830"/>
      <c r="Y1086" s="831"/>
      <c r="Z1086" s="830"/>
      <c r="AA1086" s="830"/>
      <c r="AB1086" s="830"/>
      <c r="AC1086" s="830"/>
      <c r="AD1086" s="830"/>
      <c r="AE1086" s="830"/>
      <c r="AF1086" s="830"/>
      <c r="AG1086" s="830"/>
      <c r="AH1086" s="830"/>
      <c r="AI1086" s="830"/>
      <c r="AJ1086" s="830"/>
      <c r="AK1086" s="830"/>
      <c r="AL1086" s="830"/>
      <c r="AM1086" s="830"/>
      <c r="AN1086" s="830"/>
      <c r="AO1086" s="830"/>
      <c r="AP1086" s="830"/>
      <c r="AQ1086" s="830"/>
      <c r="AR1086" s="830"/>
    </row>
    <row r="1087" spans="1:44" customFormat="1" ht="18.75" x14ac:dyDescent="0.25">
      <c r="A1087" s="2509"/>
      <c r="B1087" s="1032">
        <v>30</v>
      </c>
      <c r="C1087" s="1037"/>
      <c r="D1087" s="1037"/>
      <c r="E1087" s="1037"/>
      <c r="F1087" s="1037"/>
      <c r="G1087" s="1037"/>
      <c r="H1087" s="1037"/>
      <c r="I1087" s="1037"/>
      <c r="J1087" s="1037"/>
      <c r="K1087" s="1037"/>
      <c r="L1087" s="1037"/>
      <c r="M1087" s="1037"/>
      <c r="N1087" s="1038"/>
      <c r="O1087" s="831"/>
      <c r="P1087" s="1380" t="s">
        <v>710</v>
      </c>
      <c r="Q1087" s="994"/>
      <c r="R1087" s="936"/>
      <c r="S1087" s="936"/>
      <c r="T1087" s="936"/>
      <c r="U1087" s="936"/>
      <c r="V1087" s="936"/>
      <c r="W1087" s="830"/>
      <c r="X1087" s="830"/>
      <c r="Y1087" s="831"/>
      <c r="Z1087" s="830"/>
      <c r="AA1087" s="830"/>
      <c r="AB1087" s="830"/>
      <c r="AC1087" s="830"/>
      <c r="AD1087" s="830"/>
      <c r="AE1087" s="830"/>
      <c r="AF1087" s="830"/>
      <c r="AG1087" s="830"/>
      <c r="AH1087" s="830"/>
      <c r="AI1087" s="830"/>
      <c r="AJ1087" s="830"/>
      <c r="AK1087" s="830"/>
      <c r="AL1087" s="830"/>
      <c r="AM1087" s="830"/>
      <c r="AN1087" s="830"/>
      <c r="AO1087" s="830"/>
      <c r="AP1087" s="830"/>
      <c r="AQ1087" s="830"/>
      <c r="AR1087" s="830"/>
    </row>
    <row r="1088" spans="1:44" customFormat="1" ht="19.5" thickBot="1" x14ac:dyDescent="0.3">
      <c r="A1088" s="2509"/>
      <c r="B1088" s="1032"/>
      <c r="C1088" s="1037"/>
      <c r="D1088" s="1037"/>
      <c r="E1088" s="1037"/>
      <c r="F1088" s="1037"/>
      <c r="G1088" s="1037"/>
      <c r="H1088" s="1037"/>
      <c r="I1088" s="1037"/>
      <c r="J1088" s="1037"/>
      <c r="K1088" s="1037"/>
      <c r="L1088" s="1037"/>
      <c r="M1088" s="1037"/>
      <c r="N1088" s="1038"/>
      <c r="O1088" s="831"/>
      <c r="P1088" s="1380" t="s">
        <v>710</v>
      </c>
      <c r="Q1088" s="994"/>
      <c r="R1088" s="936"/>
      <c r="S1088" s="936"/>
      <c r="T1088" s="936"/>
      <c r="U1088" s="936"/>
      <c r="V1088" s="936"/>
      <c r="W1088" s="830"/>
      <c r="X1088" s="830"/>
      <c r="Y1088" s="831"/>
      <c r="Z1088" s="830"/>
      <c r="AA1088" s="830"/>
      <c r="AB1088" s="830"/>
      <c r="AC1088" s="830"/>
      <c r="AD1088" s="830"/>
      <c r="AE1088" s="830"/>
      <c r="AF1088" s="830"/>
      <c r="AG1088" s="830"/>
      <c r="AH1088" s="830"/>
      <c r="AI1088" s="830"/>
      <c r="AJ1088" s="830"/>
      <c r="AK1088" s="830"/>
      <c r="AL1088" s="830"/>
      <c r="AM1088" s="830"/>
      <c r="AN1088" s="830"/>
      <c r="AO1088" s="830"/>
      <c r="AP1088" s="830"/>
      <c r="AQ1088" s="830"/>
      <c r="AR1088" s="830"/>
    </row>
    <row r="1089" spans="1:44" customFormat="1" ht="15.75" x14ac:dyDescent="0.25">
      <c r="A1089" s="2509"/>
      <c r="B1089" s="2297" t="str">
        <f>D964</f>
        <v>Préparation 3</v>
      </c>
      <c r="C1089" s="2298"/>
      <c r="D1089" s="2298"/>
      <c r="E1089" s="2298"/>
      <c r="F1089" s="2298"/>
      <c r="G1089" s="2298"/>
      <c r="H1089" s="2298"/>
      <c r="I1089" s="2298"/>
      <c r="J1089" s="2298"/>
      <c r="K1089" s="2298"/>
      <c r="L1089" s="2298"/>
      <c r="M1089" s="2298"/>
      <c r="N1089" s="2299"/>
      <c r="O1089" s="831"/>
      <c r="P1089" s="1380" t="s">
        <v>710</v>
      </c>
      <c r="Q1089" s="994"/>
      <c r="R1089" s="936"/>
      <c r="S1089" s="936"/>
      <c r="T1089" s="936"/>
      <c r="U1089" s="936"/>
      <c r="V1089" s="936"/>
      <c r="W1089" s="830"/>
      <c r="X1089" s="830"/>
      <c r="Y1089" s="831"/>
      <c r="Z1089" s="830"/>
      <c r="AA1089" s="830"/>
      <c r="AB1089" s="830"/>
      <c r="AC1089" s="830"/>
      <c r="AD1089" s="830"/>
      <c r="AE1089" s="830"/>
      <c r="AF1089" s="830"/>
      <c r="AG1089" s="830"/>
      <c r="AH1089" s="830"/>
      <c r="AI1089" s="830"/>
      <c r="AJ1089" s="830"/>
      <c r="AK1089" s="830"/>
      <c r="AL1089" s="830"/>
      <c r="AM1089" s="830"/>
      <c r="AN1089" s="830"/>
      <c r="AO1089" s="830"/>
      <c r="AP1089" s="830"/>
      <c r="AQ1089" s="830"/>
      <c r="AR1089" s="830"/>
    </row>
    <row r="1090" spans="1:44" customFormat="1" ht="15.75" x14ac:dyDescent="0.25">
      <c r="A1090" s="2509"/>
      <c r="B1090" s="2300"/>
      <c r="C1090" s="2301"/>
      <c r="D1090" s="2301"/>
      <c r="E1090" s="2301"/>
      <c r="F1090" s="2301"/>
      <c r="G1090" s="2301"/>
      <c r="H1090" s="2301"/>
      <c r="I1090" s="2301"/>
      <c r="J1090" s="2301"/>
      <c r="K1090" s="2301"/>
      <c r="L1090" s="2301"/>
      <c r="M1090" s="2301"/>
      <c r="N1090" s="2302"/>
      <c r="O1090" s="831"/>
      <c r="P1090" s="1380" t="s">
        <v>710</v>
      </c>
      <c r="Q1090" s="994"/>
      <c r="R1090" s="936"/>
      <c r="S1090" s="936"/>
      <c r="T1090" s="936"/>
      <c r="U1090" s="936"/>
      <c r="V1090" s="936"/>
      <c r="W1090" s="830"/>
      <c r="X1090" s="830"/>
      <c r="Y1090" s="831"/>
      <c r="Z1090" s="830"/>
      <c r="AA1090" s="830"/>
      <c r="AB1090" s="830"/>
      <c r="AC1090" s="830"/>
      <c r="AD1090" s="830"/>
      <c r="AE1090" s="830"/>
      <c r="AF1090" s="830"/>
      <c r="AG1090" s="830"/>
      <c r="AH1090" s="830"/>
      <c r="AI1090" s="830"/>
      <c r="AJ1090" s="830"/>
      <c r="AK1090" s="830"/>
      <c r="AL1090" s="830"/>
      <c r="AM1090" s="830"/>
      <c r="AN1090" s="830"/>
      <c r="AO1090" s="830"/>
      <c r="AP1090" s="830"/>
      <c r="AQ1090" s="830"/>
      <c r="AR1090" s="830"/>
    </row>
    <row r="1091" spans="1:44" customFormat="1" ht="18.75" x14ac:dyDescent="0.25">
      <c r="A1091" s="2509"/>
      <c r="B1091" s="1211"/>
      <c r="C1091" s="1164" t="s">
        <v>829</v>
      </c>
      <c r="D1091" s="1165"/>
      <c r="E1091" s="1165"/>
      <c r="F1091" s="1165"/>
      <c r="G1091" s="2303" t="s">
        <v>102</v>
      </c>
      <c r="H1091" s="2303"/>
      <c r="I1091" s="2303"/>
      <c r="J1091" s="2303"/>
      <c r="K1091" s="2303"/>
      <c r="L1091" s="2303"/>
      <c r="M1091" s="2303"/>
      <c r="N1091" s="2365"/>
      <c r="O1091" s="831"/>
      <c r="P1091" s="1380" t="s">
        <v>710</v>
      </c>
      <c r="Q1091" s="994"/>
      <c r="R1091" s="936"/>
      <c r="S1091" s="936"/>
      <c r="T1091" s="936"/>
      <c r="U1091" s="936"/>
      <c r="V1091" s="936"/>
      <c r="W1091" s="830"/>
      <c r="X1091" s="830"/>
      <c r="Y1091" s="831"/>
      <c r="Z1091" s="830"/>
      <c r="AA1091" s="830"/>
      <c r="AB1091" s="830"/>
      <c r="AC1091" s="830"/>
      <c r="AD1091" s="830"/>
      <c r="AE1091" s="830"/>
      <c r="AF1091" s="830"/>
      <c r="AG1091" s="830"/>
      <c r="AH1091" s="830"/>
      <c r="AI1091" s="830"/>
      <c r="AJ1091" s="830"/>
      <c r="AK1091" s="830"/>
      <c r="AL1091" s="830"/>
      <c r="AM1091" s="830"/>
      <c r="AN1091" s="830"/>
      <c r="AO1091" s="830"/>
      <c r="AP1091" s="830"/>
      <c r="AQ1091" s="830"/>
      <c r="AR1091" s="830"/>
    </row>
    <row r="1092" spans="1:44" customFormat="1" ht="15.75" x14ac:dyDescent="0.25">
      <c r="A1092" s="2509"/>
      <c r="B1092" s="1212"/>
      <c r="C1092" s="1021" t="str">
        <f>SUBSTITUTE(ADDRESS(1,COLUMN(),4),"1","")</f>
        <v>C</v>
      </c>
      <c r="D1092" s="1105" t="s">
        <v>320</v>
      </c>
      <c r="E1092" s="1213"/>
      <c r="F1092" s="1213"/>
      <c r="G1092" s="2303"/>
      <c r="H1092" s="2303"/>
      <c r="I1092" s="2303"/>
      <c r="J1092" s="2303"/>
      <c r="K1092" s="2303"/>
      <c r="L1092" s="2303"/>
      <c r="M1092" s="2303"/>
      <c r="N1092" s="2365"/>
      <c r="O1092" s="831"/>
      <c r="P1092" s="1380" t="s">
        <v>710</v>
      </c>
      <c r="Q1092" s="994"/>
      <c r="R1092" s="936"/>
      <c r="S1092" s="936"/>
      <c r="T1092" s="936"/>
      <c r="U1092" s="936"/>
      <c r="V1092" s="936"/>
      <c r="W1092" s="830"/>
      <c r="X1092" s="830"/>
      <c r="Y1092" s="831"/>
      <c r="Z1092" s="830"/>
      <c r="AA1092" s="830"/>
      <c r="AB1092" s="830"/>
      <c r="AC1092" s="830"/>
      <c r="AD1092" s="830"/>
      <c r="AE1092" s="830"/>
      <c r="AF1092" s="830"/>
      <c r="AG1092" s="830"/>
      <c r="AH1092" s="830"/>
      <c r="AI1092" s="830"/>
      <c r="AJ1092" s="830"/>
      <c r="AK1092" s="830"/>
      <c r="AL1092" s="830"/>
      <c r="AM1092" s="830"/>
      <c r="AN1092" s="830"/>
      <c r="AO1092" s="830"/>
      <c r="AP1092" s="830"/>
      <c r="AQ1092" s="830"/>
      <c r="AR1092" s="830"/>
    </row>
    <row r="1093" spans="1:44" customFormat="1" ht="15.75" x14ac:dyDescent="0.25">
      <c r="A1093" s="2509"/>
      <c r="B1093" s="1020"/>
      <c r="C1093" s="1441" t="s">
        <v>152</v>
      </c>
      <c r="D1093" s="1018" t="s">
        <v>153</v>
      </c>
      <c r="E1093" s="1023"/>
      <c r="F1093" s="1023"/>
      <c r="G1093" s="1018"/>
      <c r="H1093" s="1025"/>
      <c r="I1093" s="1025"/>
      <c r="J1093" s="1025"/>
      <c r="K1093" s="1025"/>
      <c r="L1093" s="1025"/>
      <c r="M1093" s="1025"/>
      <c r="N1093" s="1026"/>
      <c r="O1093" s="831"/>
      <c r="P1093" s="1380" t="s">
        <v>710</v>
      </c>
      <c r="Q1093" s="994"/>
      <c r="R1093" s="936"/>
      <c r="S1093" s="936"/>
      <c r="T1093" s="936"/>
      <c r="U1093" s="936"/>
      <c r="V1093" s="936"/>
      <c r="W1093" s="830"/>
      <c r="X1093" s="830"/>
      <c r="Y1093" s="831"/>
      <c r="Z1093" s="830"/>
      <c r="AA1093" s="830"/>
      <c r="AB1093" s="830"/>
      <c r="AC1093" s="830"/>
      <c r="AD1093" s="830"/>
      <c r="AE1093" s="830"/>
      <c r="AF1093" s="830"/>
      <c r="AG1093" s="830"/>
      <c r="AH1093" s="830"/>
      <c r="AI1093" s="830"/>
      <c r="AJ1093" s="830"/>
      <c r="AK1093" s="830"/>
      <c r="AL1093" s="830"/>
      <c r="AM1093" s="830"/>
      <c r="AN1093" s="830"/>
      <c r="AO1093" s="830"/>
      <c r="AP1093" s="830"/>
      <c r="AQ1093" s="830"/>
      <c r="AR1093" s="830"/>
    </row>
    <row r="1094" spans="1:44" customFormat="1" ht="21" x14ac:dyDescent="0.25">
      <c r="A1094" s="2509"/>
      <c r="B1094" s="1218"/>
      <c r="C1094" s="1219"/>
      <c r="D1094" s="1219"/>
      <c r="E1094" s="1219"/>
      <c r="F1094" s="1219"/>
      <c r="G1094" s="1219"/>
      <c r="H1094" s="1219"/>
      <c r="I1094" s="1219"/>
      <c r="J1094" s="1219"/>
      <c r="K1094" s="1219"/>
      <c r="L1094" s="1219"/>
      <c r="M1094" s="1219"/>
      <c r="N1094" s="1220"/>
      <c r="O1094" s="831"/>
      <c r="P1094" s="1380" t="s">
        <v>710</v>
      </c>
      <c r="Q1094" s="994"/>
      <c r="R1094" s="936"/>
      <c r="S1094" s="936"/>
      <c r="T1094" s="936"/>
      <c r="U1094" s="936"/>
      <c r="V1094" s="936"/>
      <c r="W1094" s="830"/>
      <c r="X1094" s="830"/>
      <c r="Y1094" s="831"/>
      <c r="Z1094" s="830"/>
      <c r="AA1094" s="830"/>
      <c r="AB1094" s="830"/>
      <c r="AC1094" s="830"/>
      <c r="AD1094" s="830"/>
      <c r="AE1094" s="830"/>
      <c r="AF1094" s="830"/>
      <c r="AG1094" s="830"/>
      <c r="AH1094" s="830"/>
      <c r="AI1094" s="830"/>
      <c r="AJ1094" s="830"/>
      <c r="AK1094" s="830"/>
      <c r="AL1094" s="830"/>
      <c r="AM1094" s="830"/>
      <c r="AN1094" s="830"/>
      <c r="AO1094" s="830"/>
      <c r="AP1094" s="830"/>
      <c r="AQ1094" s="830"/>
      <c r="AR1094" s="830"/>
    </row>
    <row r="1095" spans="1:44" customFormat="1" ht="15.75" x14ac:dyDescent="0.25">
      <c r="A1095" s="2509"/>
      <c r="B1095" s="1221" t="s">
        <v>172</v>
      </c>
      <c r="C1095" s="1222"/>
      <c r="D1095" s="1028"/>
      <c r="E1095" s="1223" t="str">
        <f>B943</f>
        <v>❿  NOM DE LA RECETTE</v>
      </c>
      <c r="F1095" s="901"/>
      <c r="G1095" s="901"/>
      <c r="H1095" s="901"/>
      <c r="I1095" s="901"/>
      <c r="J1095" s="901"/>
      <c r="K1095" s="901"/>
      <c r="L1095" s="901"/>
      <c r="M1095" s="901"/>
      <c r="N1095" s="1031"/>
      <c r="O1095" s="831"/>
      <c r="P1095" s="1380" t="s">
        <v>710</v>
      </c>
      <c r="Q1095" s="994"/>
      <c r="R1095" s="936"/>
      <c r="S1095" s="936"/>
      <c r="T1095" s="936"/>
      <c r="U1095" s="936"/>
      <c r="V1095" s="936"/>
      <c r="W1095" s="830"/>
      <c r="X1095" s="830"/>
      <c r="Y1095" s="831"/>
      <c r="Z1095" s="830"/>
      <c r="AA1095" s="830"/>
      <c r="AB1095" s="830"/>
      <c r="AC1095" s="830"/>
      <c r="AD1095" s="830"/>
      <c r="AE1095" s="830"/>
      <c r="AF1095" s="830"/>
      <c r="AG1095" s="830"/>
      <c r="AH1095" s="830"/>
      <c r="AI1095" s="830"/>
      <c r="AJ1095" s="830"/>
      <c r="AK1095" s="830"/>
      <c r="AL1095" s="830"/>
      <c r="AM1095" s="830"/>
      <c r="AN1095" s="830"/>
      <c r="AO1095" s="830"/>
      <c r="AP1095" s="830"/>
      <c r="AQ1095" s="830"/>
      <c r="AR1095" s="830"/>
    </row>
    <row r="1096" spans="1:44" customFormat="1" ht="15.75" x14ac:dyDescent="0.25">
      <c r="A1096" s="2509"/>
      <c r="B1096" s="1224"/>
      <c r="C1096" s="1225"/>
      <c r="D1096" s="1033"/>
      <c r="E1096" s="901"/>
      <c r="F1096" s="1034"/>
      <c r="G1096" s="1034"/>
      <c r="H1096" s="1034"/>
      <c r="I1096" s="1034"/>
      <c r="J1096" s="1034"/>
      <c r="K1096" s="1034"/>
      <c r="L1096" s="1034"/>
      <c r="M1096" s="1034"/>
      <c r="N1096" s="1035"/>
      <c r="O1096" s="831"/>
      <c r="P1096" s="1380" t="s">
        <v>710</v>
      </c>
      <c r="Q1096" s="994"/>
      <c r="R1096" s="936"/>
      <c r="S1096" s="936"/>
      <c r="T1096" s="936"/>
      <c r="U1096" s="936"/>
      <c r="V1096" s="936"/>
      <c r="W1096" s="830"/>
      <c r="X1096" s="830"/>
      <c r="Y1096" s="831"/>
      <c r="Z1096" s="830"/>
      <c r="AA1096" s="830"/>
      <c r="AB1096" s="830"/>
      <c r="AC1096" s="830"/>
      <c r="AD1096" s="830"/>
      <c r="AE1096" s="830"/>
      <c r="AF1096" s="830"/>
      <c r="AG1096" s="830"/>
      <c r="AH1096" s="830"/>
      <c r="AI1096" s="830"/>
      <c r="AJ1096" s="830"/>
      <c r="AK1096" s="830"/>
      <c r="AL1096" s="830"/>
      <c r="AM1096" s="830"/>
      <c r="AN1096" s="830"/>
      <c r="AO1096" s="830"/>
      <c r="AP1096" s="830"/>
      <c r="AQ1096" s="830"/>
      <c r="AR1096" s="830"/>
    </row>
    <row r="1097" spans="1:44" customFormat="1" ht="18.75" x14ac:dyDescent="0.25">
      <c r="A1097" s="2509"/>
      <c r="B1097" s="1032">
        <v>1</v>
      </c>
      <c r="C1097" s="1037"/>
      <c r="D1097" s="1037"/>
      <c r="E1097" s="1037"/>
      <c r="F1097" s="1037"/>
      <c r="G1097" s="1037"/>
      <c r="H1097" s="1037"/>
      <c r="I1097" s="1037"/>
      <c r="J1097" s="1037"/>
      <c r="K1097" s="1037"/>
      <c r="L1097" s="1037"/>
      <c r="M1097" s="1037"/>
      <c r="N1097" s="1038"/>
      <c r="O1097" s="831"/>
      <c r="P1097" s="1380" t="s">
        <v>710</v>
      </c>
      <c r="Q1097" s="994"/>
      <c r="R1097" s="936"/>
      <c r="S1097" s="936"/>
      <c r="T1097" s="936"/>
      <c r="U1097" s="936"/>
      <c r="V1097" s="936"/>
      <c r="W1097" s="830"/>
      <c r="X1097" s="830"/>
      <c r="Y1097" s="831"/>
      <c r="Z1097" s="830"/>
      <c r="AA1097" s="830"/>
      <c r="AB1097" s="830"/>
      <c r="AC1097" s="830"/>
      <c r="AD1097" s="830"/>
      <c r="AE1097" s="830"/>
      <c r="AF1097" s="830"/>
      <c r="AG1097" s="830"/>
      <c r="AH1097" s="830"/>
      <c r="AI1097" s="830"/>
      <c r="AJ1097" s="830"/>
      <c r="AK1097" s="830"/>
      <c r="AL1097" s="830"/>
      <c r="AM1097" s="830"/>
      <c r="AN1097" s="830"/>
      <c r="AO1097" s="830"/>
      <c r="AP1097" s="830"/>
      <c r="AQ1097" s="830"/>
      <c r="AR1097" s="830"/>
    </row>
    <row r="1098" spans="1:44" customFormat="1" ht="18.75" x14ac:dyDescent="0.25">
      <c r="A1098" s="2509"/>
      <c r="B1098" s="1032">
        <v>2</v>
      </c>
      <c r="C1098" s="1037"/>
      <c r="D1098" s="1037"/>
      <c r="E1098" s="1037"/>
      <c r="F1098" s="1037"/>
      <c r="G1098" s="1037"/>
      <c r="H1098" s="1037"/>
      <c r="I1098" s="1037"/>
      <c r="J1098" s="1037"/>
      <c r="K1098" s="1037"/>
      <c r="L1098" s="1037"/>
      <c r="M1098" s="1037"/>
      <c r="N1098" s="1038"/>
      <c r="O1098" s="994"/>
      <c r="P1098" s="1739" t="s">
        <v>717</v>
      </c>
      <c r="Q1098" s="994"/>
      <c r="R1098" s="936"/>
      <c r="S1098" s="936"/>
      <c r="T1098" s="936"/>
      <c r="U1098" s="936"/>
      <c r="V1098" s="936"/>
      <c r="W1098" s="830"/>
      <c r="X1098" s="830"/>
      <c r="Y1098" s="831"/>
      <c r="Z1098" s="830"/>
      <c r="AA1098" s="830"/>
      <c r="AB1098" s="830"/>
      <c r="AC1098" s="830"/>
      <c r="AD1098" s="830"/>
      <c r="AE1098" s="830"/>
      <c r="AF1098" s="830"/>
      <c r="AG1098" s="830"/>
      <c r="AH1098" s="830"/>
      <c r="AI1098" s="830"/>
      <c r="AJ1098" s="830"/>
      <c r="AK1098" s="830"/>
      <c r="AL1098" s="830"/>
      <c r="AM1098" s="830"/>
      <c r="AN1098" s="830"/>
      <c r="AO1098" s="830"/>
      <c r="AP1098" s="830"/>
      <c r="AQ1098" s="830"/>
      <c r="AR1098" s="830"/>
    </row>
    <row r="1099" spans="1:44" customFormat="1" ht="18.75" x14ac:dyDescent="0.25">
      <c r="A1099" s="2509"/>
      <c r="B1099" s="1032">
        <v>3</v>
      </c>
      <c r="C1099" s="1037"/>
      <c r="D1099" s="1226"/>
      <c r="E1099" s="1226"/>
      <c r="F1099" s="1226"/>
      <c r="G1099" s="1226"/>
      <c r="H1099" s="1226"/>
      <c r="I1099" s="1226"/>
      <c r="J1099" s="1226"/>
      <c r="K1099" s="1226"/>
      <c r="L1099" s="1226"/>
      <c r="M1099" s="1226"/>
      <c r="N1099" s="1227"/>
      <c r="O1099" s="994"/>
      <c r="P1099" s="1739" t="s">
        <v>717</v>
      </c>
      <c r="Q1099" s="994"/>
      <c r="R1099" s="936"/>
      <c r="S1099" s="936"/>
      <c r="T1099" s="936"/>
      <c r="U1099" s="936"/>
      <c r="V1099" s="936"/>
      <c r="W1099" s="830"/>
      <c r="X1099" s="830"/>
      <c r="Y1099" s="831"/>
      <c r="Z1099" s="830"/>
      <c r="AA1099" s="830"/>
      <c r="AB1099" s="830"/>
      <c r="AC1099" s="830"/>
      <c r="AD1099" s="830"/>
      <c r="AE1099" s="830"/>
      <c r="AF1099" s="830"/>
      <c r="AG1099" s="830"/>
      <c r="AH1099" s="830"/>
      <c r="AI1099" s="830"/>
      <c r="AJ1099" s="830"/>
      <c r="AK1099" s="830"/>
      <c r="AL1099" s="830"/>
      <c r="AM1099" s="830"/>
      <c r="AN1099" s="830"/>
      <c r="AO1099" s="830"/>
      <c r="AP1099" s="830"/>
      <c r="AQ1099" s="830"/>
      <c r="AR1099" s="830"/>
    </row>
    <row r="1100" spans="1:44" customFormat="1" ht="18.75" x14ac:dyDescent="0.25">
      <c r="A1100" s="2509"/>
      <c r="B1100" s="1032">
        <v>4</v>
      </c>
      <c r="C1100" s="1037"/>
      <c r="D1100" s="1226"/>
      <c r="E1100" s="1226"/>
      <c r="F1100" s="1226"/>
      <c r="G1100" s="1226"/>
      <c r="H1100" s="1226"/>
      <c r="I1100" s="1226"/>
      <c r="J1100" s="1226"/>
      <c r="K1100" s="1226"/>
      <c r="L1100" s="1226"/>
      <c r="M1100" s="1226"/>
      <c r="N1100" s="1227"/>
      <c r="O1100" s="994"/>
      <c r="P1100" s="1739" t="s">
        <v>717</v>
      </c>
      <c r="Q1100" s="994"/>
      <c r="R1100" s="936"/>
      <c r="S1100" s="936"/>
      <c r="T1100" s="936"/>
      <c r="U1100" s="936"/>
      <c r="V1100" s="936"/>
      <c r="W1100" s="830"/>
      <c r="X1100" s="830"/>
      <c r="Y1100" s="831"/>
      <c r="Z1100" s="830"/>
      <c r="AA1100" s="830"/>
      <c r="AB1100" s="830"/>
      <c r="AC1100" s="830"/>
      <c r="AD1100" s="830"/>
      <c r="AE1100" s="830"/>
      <c r="AF1100" s="830"/>
      <c r="AG1100" s="830"/>
      <c r="AH1100" s="830"/>
      <c r="AI1100" s="830"/>
      <c r="AJ1100" s="830"/>
      <c r="AK1100" s="830"/>
      <c r="AL1100" s="830"/>
      <c r="AM1100" s="830"/>
      <c r="AN1100" s="830"/>
      <c r="AO1100" s="830"/>
      <c r="AP1100" s="830"/>
      <c r="AQ1100" s="830"/>
      <c r="AR1100" s="830"/>
    </row>
    <row r="1101" spans="1:44" customFormat="1" ht="18.75" x14ac:dyDescent="0.25">
      <c r="A1101" s="2509"/>
      <c r="B1101" s="1032">
        <v>5</v>
      </c>
      <c r="C1101" s="1037"/>
      <c r="D1101" s="1037"/>
      <c r="E1101" s="1037"/>
      <c r="F1101" s="1037"/>
      <c r="G1101" s="1037"/>
      <c r="H1101" s="1037"/>
      <c r="I1101" s="1037"/>
      <c r="J1101" s="1037"/>
      <c r="K1101" s="1037"/>
      <c r="L1101" s="1037"/>
      <c r="M1101" s="1037"/>
      <c r="N1101" s="1038"/>
      <c r="O1101" s="994"/>
      <c r="P1101" s="1739" t="s">
        <v>717</v>
      </c>
      <c r="Q1101" s="994"/>
      <c r="R1101" s="936"/>
      <c r="S1101" s="936"/>
      <c r="T1101" s="936"/>
      <c r="U1101" s="936"/>
      <c r="V1101" s="936"/>
      <c r="W1101" s="830"/>
      <c r="X1101" s="830"/>
      <c r="Y1101" s="831"/>
      <c r="Z1101" s="830"/>
      <c r="AA1101" s="830"/>
      <c r="AB1101" s="830"/>
      <c r="AC1101" s="830"/>
      <c r="AD1101" s="830"/>
      <c r="AE1101" s="830"/>
      <c r="AF1101" s="830"/>
      <c r="AG1101" s="830"/>
      <c r="AH1101" s="830"/>
      <c r="AI1101" s="830"/>
      <c r="AJ1101" s="830"/>
      <c r="AK1101" s="830"/>
      <c r="AL1101" s="830"/>
      <c r="AM1101" s="830"/>
      <c r="AN1101" s="830"/>
      <c r="AO1101" s="830"/>
      <c r="AP1101" s="830"/>
      <c r="AQ1101" s="830"/>
      <c r="AR1101" s="830"/>
    </row>
    <row r="1102" spans="1:44" customFormat="1" ht="18.75" x14ac:dyDescent="0.25">
      <c r="A1102" s="2509"/>
      <c r="B1102" s="1032">
        <v>6</v>
      </c>
      <c r="C1102" s="1037"/>
      <c r="D1102" s="1037"/>
      <c r="E1102" s="1037"/>
      <c r="F1102" s="1037"/>
      <c r="G1102" s="1037"/>
      <c r="H1102" s="1037"/>
      <c r="I1102" s="1037"/>
      <c r="J1102" s="1037"/>
      <c r="K1102" s="1037"/>
      <c r="L1102" s="1037"/>
      <c r="M1102" s="1037"/>
      <c r="N1102" s="1038"/>
      <c r="O1102" s="994"/>
      <c r="P1102" s="1739" t="s">
        <v>717</v>
      </c>
      <c r="Q1102" s="994"/>
      <c r="R1102" s="936"/>
      <c r="S1102" s="936"/>
      <c r="T1102" s="936"/>
      <c r="U1102" s="936"/>
      <c r="V1102" s="936"/>
      <c r="W1102" s="830"/>
      <c r="X1102" s="830"/>
      <c r="Y1102" s="831"/>
      <c r="Z1102" s="830"/>
      <c r="AA1102" s="830"/>
      <c r="AB1102" s="830"/>
      <c r="AC1102" s="830"/>
      <c r="AD1102" s="830"/>
      <c r="AE1102" s="830"/>
      <c r="AF1102" s="830"/>
      <c r="AG1102" s="830"/>
      <c r="AH1102" s="830"/>
      <c r="AI1102" s="830"/>
      <c r="AJ1102" s="830"/>
      <c r="AK1102" s="830"/>
      <c r="AL1102" s="830"/>
      <c r="AM1102" s="830"/>
      <c r="AN1102" s="830"/>
      <c r="AO1102" s="830"/>
      <c r="AP1102" s="830"/>
      <c r="AQ1102" s="830"/>
      <c r="AR1102" s="830"/>
    </row>
    <row r="1103" spans="1:44" customFormat="1" ht="18.75" x14ac:dyDescent="0.25">
      <c r="A1103" s="2509"/>
      <c r="B1103" s="1032">
        <v>7</v>
      </c>
      <c r="C1103" s="1037"/>
      <c r="D1103" s="1037"/>
      <c r="E1103" s="1037"/>
      <c r="F1103" s="1037"/>
      <c r="G1103" s="1037"/>
      <c r="H1103" s="1037"/>
      <c r="I1103" s="1037"/>
      <c r="J1103" s="1037"/>
      <c r="K1103" s="1037"/>
      <c r="L1103" s="1037"/>
      <c r="M1103" s="1037"/>
      <c r="N1103" s="1038"/>
      <c r="O1103" s="994"/>
      <c r="P1103" s="1739" t="s">
        <v>717</v>
      </c>
      <c r="Q1103" s="994"/>
      <c r="R1103" s="936"/>
      <c r="S1103" s="936"/>
      <c r="T1103" s="936"/>
      <c r="U1103" s="936"/>
      <c r="V1103" s="936"/>
      <c r="W1103" s="830"/>
      <c r="X1103" s="830"/>
      <c r="Y1103" s="831"/>
      <c r="Z1103" s="830"/>
      <c r="AA1103" s="830"/>
      <c r="AB1103" s="830"/>
      <c r="AC1103" s="830"/>
      <c r="AD1103" s="830"/>
      <c r="AE1103" s="830"/>
      <c r="AF1103" s="830"/>
      <c r="AG1103" s="830"/>
      <c r="AH1103" s="830"/>
      <c r="AI1103" s="830"/>
      <c r="AJ1103" s="830"/>
      <c r="AK1103" s="830"/>
      <c r="AL1103" s="830"/>
      <c r="AM1103" s="830"/>
      <c r="AN1103" s="830"/>
      <c r="AO1103" s="830"/>
      <c r="AP1103" s="830"/>
      <c r="AQ1103" s="830"/>
      <c r="AR1103" s="830"/>
    </row>
    <row r="1104" spans="1:44" customFormat="1" ht="18.75" x14ac:dyDescent="0.25">
      <c r="A1104" s="2509"/>
      <c r="B1104" s="1032">
        <v>8</v>
      </c>
      <c r="C1104" s="1037"/>
      <c r="D1104" s="1037"/>
      <c r="E1104" s="1037"/>
      <c r="F1104" s="1037"/>
      <c r="G1104" s="1037"/>
      <c r="H1104" s="1037"/>
      <c r="I1104" s="1037"/>
      <c r="J1104" s="1037"/>
      <c r="K1104" s="1037"/>
      <c r="L1104" s="1037"/>
      <c r="M1104" s="1037"/>
      <c r="N1104" s="1038"/>
      <c r="O1104" s="994"/>
      <c r="P1104" s="1739" t="s">
        <v>717</v>
      </c>
      <c r="Q1104" s="994"/>
      <c r="R1104" s="936"/>
      <c r="S1104" s="936"/>
      <c r="T1104" s="936"/>
      <c r="U1104" s="936"/>
      <c r="V1104" s="936"/>
      <c r="W1104" s="830"/>
      <c r="X1104" s="830"/>
      <c r="Y1104" s="831"/>
      <c r="Z1104" s="830"/>
      <c r="AA1104" s="830"/>
      <c r="AB1104" s="830"/>
      <c r="AC1104" s="830"/>
      <c r="AD1104" s="830"/>
      <c r="AE1104" s="830"/>
      <c r="AF1104" s="830"/>
      <c r="AG1104" s="830"/>
      <c r="AH1104" s="830"/>
      <c r="AI1104" s="830"/>
      <c r="AJ1104" s="830"/>
      <c r="AK1104" s="830"/>
      <c r="AL1104" s="830"/>
      <c r="AM1104" s="830"/>
      <c r="AN1104" s="830"/>
      <c r="AO1104" s="830"/>
      <c r="AP1104" s="830"/>
      <c r="AQ1104" s="830"/>
      <c r="AR1104" s="830"/>
    </row>
    <row r="1105" spans="1:44" customFormat="1" ht="18.75" x14ac:dyDescent="0.25">
      <c r="A1105" s="2509"/>
      <c r="B1105" s="1032">
        <v>9</v>
      </c>
      <c r="C1105" s="1037"/>
      <c r="D1105" s="1037"/>
      <c r="E1105" s="1037"/>
      <c r="F1105" s="1037"/>
      <c r="G1105" s="1037"/>
      <c r="H1105" s="1037"/>
      <c r="I1105" s="1037"/>
      <c r="J1105" s="1037"/>
      <c r="K1105" s="1037"/>
      <c r="L1105" s="1037"/>
      <c r="M1105" s="1037"/>
      <c r="N1105" s="1038"/>
      <c r="O1105" s="994"/>
      <c r="P1105" s="1739" t="s">
        <v>717</v>
      </c>
      <c r="Q1105" s="994"/>
      <c r="R1105" s="936"/>
      <c r="S1105" s="936"/>
      <c r="T1105" s="936"/>
      <c r="U1105" s="936"/>
      <c r="V1105" s="936"/>
      <c r="W1105" s="830"/>
      <c r="X1105" s="830"/>
      <c r="Y1105" s="831"/>
      <c r="Z1105" s="830"/>
      <c r="AA1105" s="830"/>
      <c r="AB1105" s="830"/>
      <c r="AC1105" s="830"/>
      <c r="AD1105" s="830"/>
      <c r="AE1105" s="830"/>
      <c r="AF1105" s="830"/>
      <c r="AG1105" s="830"/>
      <c r="AH1105" s="830"/>
      <c r="AI1105" s="830"/>
      <c r="AJ1105" s="830"/>
      <c r="AK1105" s="830"/>
      <c r="AL1105" s="830"/>
      <c r="AM1105" s="830"/>
      <c r="AN1105" s="830"/>
      <c r="AO1105" s="830"/>
      <c r="AP1105" s="830"/>
      <c r="AQ1105" s="830"/>
      <c r="AR1105" s="830"/>
    </row>
    <row r="1106" spans="1:44" customFormat="1" ht="18.75" x14ac:dyDescent="0.25">
      <c r="A1106" s="2509"/>
      <c r="B1106" s="1032">
        <v>10</v>
      </c>
      <c r="C1106" s="1037"/>
      <c r="D1106" s="1037"/>
      <c r="E1106" s="1037"/>
      <c r="F1106" s="1037"/>
      <c r="G1106" s="1037"/>
      <c r="H1106" s="1037"/>
      <c r="I1106" s="1037"/>
      <c r="J1106" s="1037"/>
      <c r="K1106" s="1037"/>
      <c r="L1106" s="1037"/>
      <c r="M1106" s="1037"/>
      <c r="N1106" s="1038"/>
      <c r="O1106" s="994"/>
      <c r="P1106" s="1739" t="s">
        <v>717</v>
      </c>
      <c r="Q1106" s="994"/>
      <c r="R1106" s="936"/>
      <c r="S1106" s="936"/>
      <c r="T1106" s="936"/>
      <c r="U1106" s="936"/>
      <c r="V1106" s="936"/>
      <c r="W1106" s="830"/>
      <c r="X1106" s="830"/>
      <c r="Y1106" s="831"/>
      <c r="Z1106" s="830"/>
      <c r="AA1106" s="830"/>
      <c r="AB1106" s="830"/>
      <c r="AC1106" s="830"/>
      <c r="AD1106" s="830"/>
      <c r="AE1106" s="830"/>
      <c r="AF1106" s="830"/>
      <c r="AG1106" s="830"/>
      <c r="AH1106" s="830"/>
      <c r="AI1106" s="830"/>
      <c r="AJ1106" s="830"/>
      <c r="AK1106" s="830"/>
      <c r="AL1106" s="830"/>
      <c r="AM1106" s="830"/>
      <c r="AN1106" s="830"/>
      <c r="AO1106" s="830"/>
      <c r="AP1106" s="830"/>
      <c r="AQ1106" s="830"/>
      <c r="AR1106" s="830"/>
    </row>
    <row r="1107" spans="1:44" customFormat="1" ht="18.75" x14ac:dyDescent="0.25">
      <c r="A1107" s="2509"/>
      <c r="B1107" s="1032">
        <v>11</v>
      </c>
      <c r="C1107" s="1037"/>
      <c r="D1107" s="1037"/>
      <c r="E1107" s="1037"/>
      <c r="F1107" s="1037"/>
      <c r="G1107" s="1037"/>
      <c r="H1107" s="1037"/>
      <c r="I1107" s="1037"/>
      <c r="J1107" s="1037"/>
      <c r="K1107" s="1037"/>
      <c r="L1107" s="1037"/>
      <c r="M1107" s="1037"/>
      <c r="N1107" s="1038"/>
      <c r="O1107" s="994"/>
      <c r="P1107" s="1739" t="s">
        <v>717</v>
      </c>
      <c r="Q1107" s="994"/>
      <c r="R1107" s="936"/>
      <c r="S1107" s="936"/>
      <c r="T1107" s="936"/>
      <c r="U1107" s="936"/>
      <c r="V1107" s="936"/>
      <c r="W1107" s="830"/>
      <c r="X1107" s="830"/>
      <c r="Y1107" s="831"/>
      <c r="Z1107" s="830"/>
      <c r="AA1107" s="830"/>
      <c r="AB1107" s="830"/>
      <c r="AC1107" s="830"/>
      <c r="AD1107" s="830"/>
      <c r="AE1107" s="830"/>
      <c r="AF1107" s="830"/>
      <c r="AG1107" s="830"/>
      <c r="AH1107" s="830"/>
      <c r="AI1107" s="830"/>
      <c r="AJ1107" s="830"/>
      <c r="AK1107" s="830"/>
      <c r="AL1107" s="830"/>
      <c r="AM1107" s="830"/>
      <c r="AN1107" s="830"/>
      <c r="AO1107" s="830"/>
      <c r="AP1107" s="830"/>
      <c r="AQ1107" s="830"/>
      <c r="AR1107" s="830"/>
    </row>
    <row r="1108" spans="1:44" customFormat="1" ht="18.75" x14ac:dyDescent="0.25">
      <c r="A1108" s="2509"/>
      <c r="B1108" s="1032">
        <v>12</v>
      </c>
      <c r="C1108" s="1037"/>
      <c r="D1108" s="1037"/>
      <c r="E1108" s="1037"/>
      <c r="F1108" s="1037"/>
      <c r="G1108" s="1037"/>
      <c r="H1108" s="1037"/>
      <c r="I1108" s="1037"/>
      <c r="J1108" s="1037"/>
      <c r="K1108" s="1037"/>
      <c r="L1108" s="1037"/>
      <c r="M1108" s="1037"/>
      <c r="N1108" s="1038"/>
      <c r="O1108" s="994"/>
      <c r="P1108" s="1739" t="s">
        <v>717</v>
      </c>
      <c r="Q1108" s="994"/>
      <c r="R1108" s="936"/>
      <c r="S1108" s="936"/>
      <c r="T1108" s="936"/>
      <c r="U1108" s="936"/>
      <c r="V1108" s="936"/>
      <c r="W1108" s="830"/>
      <c r="X1108" s="830"/>
      <c r="Y1108" s="831"/>
      <c r="Z1108" s="830"/>
      <c r="AA1108" s="830"/>
      <c r="AB1108" s="830"/>
      <c r="AC1108" s="830"/>
      <c r="AD1108" s="830"/>
      <c r="AE1108" s="830"/>
      <c r="AF1108" s="830"/>
      <c r="AG1108" s="830"/>
      <c r="AH1108" s="830"/>
      <c r="AI1108" s="830"/>
      <c r="AJ1108" s="830"/>
      <c r="AK1108" s="830"/>
      <c r="AL1108" s="830"/>
      <c r="AM1108" s="830"/>
      <c r="AN1108" s="830"/>
      <c r="AO1108" s="830"/>
      <c r="AP1108" s="830"/>
      <c r="AQ1108" s="830"/>
      <c r="AR1108" s="830"/>
    </row>
    <row r="1109" spans="1:44" customFormat="1" ht="18.75" x14ac:dyDescent="0.25">
      <c r="A1109" s="2509"/>
      <c r="B1109" s="1032">
        <v>13</v>
      </c>
      <c r="C1109" s="1037"/>
      <c r="D1109" s="1037"/>
      <c r="E1109" s="1037"/>
      <c r="F1109" s="1037"/>
      <c r="G1109" s="1037"/>
      <c r="H1109" s="1037"/>
      <c r="I1109" s="1037"/>
      <c r="J1109" s="1037"/>
      <c r="K1109" s="1037"/>
      <c r="L1109" s="1037"/>
      <c r="M1109" s="1037"/>
      <c r="N1109" s="1038"/>
      <c r="O1109" s="994"/>
      <c r="P1109" s="1739" t="s">
        <v>717</v>
      </c>
      <c r="Q1109" s="994"/>
      <c r="R1109" s="936"/>
      <c r="S1109" s="936"/>
      <c r="T1109" s="936"/>
      <c r="U1109" s="936"/>
      <c r="V1109" s="936"/>
      <c r="W1109" s="830"/>
      <c r="X1109" s="830"/>
      <c r="Y1109" s="831"/>
      <c r="Z1109" s="830"/>
      <c r="AA1109" s="830"/>
      <c r="AB1109" s="830"/>
      <c r="AC1109" s="830"/>
      <c r="AD1109" s="830"/>
      <c r="AE1109" s="830"/>
      <c r="AF1109" s="830"/>
      <c r="AG1109" s="830"/>
      <c r="AH1109" s="830"/>
      <c r="AI1109" s="830"/>
      <c r="AJ1109" s="830"/>
      <c r="AK1109" s="830"/>
      <c r="AL1109" s="830"/>
      <c r="AM1109" s="830"/>
      <c r="AN1109" s="830"/>
      <c r="AO1109" s="830"/>
      <c r="AP1109" s="830"/>
      <c r="AQ1109" s="830"/>
      <c r="AR1109" s="830"/>
    </row>
    <row r="1110" spans="1:44" customFormat="1" ht="18.75" x14ac:dyDescent="0.25">
      <c r="A1110" s="2509"/>
      <c r="B1110" s="1032">
        <v>14</v>
      </c>
      <c r="C1110" s="1037"/>
      <c r="D1110" s="1037"/>
      <c r="E1110" s="1037"/>
      <c r="F1110" s="1037"/>
      <c r="G1110" s="1037"/>
      <c r="H1110" s="1037"/>
      <c r="I1110" s="1037"/>
      <c r="J1110" s="1037"/>
      <c r="K1110" s="1037"/>
      <c r="L1110" s="1037"/>
      <c r="M1110" s="1037"/>
      <c r="N1110" s="1038"/>
      <c r="O1110" s="994"/>
      <c r="P1110" s="1739" t="s">
        <v>717</v>
      </c>
      <c r="Q1110" s="994"/>
      <c r="R1110" s="936"/>
      <c r="S1110" s="936"/>
      <c r="T1110" s="936"/>
      <c r="U1110" s="936"/>
      <c r="V1110" s="936"/>
      <c r="W1110" s="830"/>
      <c r="X1110" s="830"/>
      <c r="Y1110" s="831"/>
      <c r="Z1110" s="830"/>
      <c r="AA1110" s="830"/>
      <c r="AB1110" s="830"/>
      <c r="AC1110" s="830"/>
      <c r="AD1110" s="830"/>
      <c r="AE1110" s="830"/>
      <c r="AF1110" s="830"/>
      <c r="AG1110" s="830"/>
      <c r="AH1110" s="830"/>
      <c r="AI1110" s="830"/>
      <c r="AJ1110" s="830"/>
      <c r="AK1110" s="830"/>
      <c r="AL1110" s="830"/>
      <c r="AM1110" s="830"/>
      <c r="AN1110" s="830"/>
      <c r="AO1110" s="830"/>
      <c r="AP1110" s="830"/>
      <c r="AQ1110" s="830"/>
      <c r="AR1110" s="830"/>
    </row>
    <row r="1111" spans="1:44" customFormat="1" ht="18.75" x14ac:dyDescent="0.25">
      <c r="A1111" s="2509"/>
      <c r="B1111" s="1032">
        <v>15</v>
      </c>
      <c r="C1111" s="1037"/>
      <c r="D1111" s="1037"/>
      <c r="E1111" s="1037"/>
      <c r="F1111" s="1037"/>
      <c r="G1111" s="1037"/>
      <c r="H1111" s="1037"/>
      <c r="I1111" s="1037"/>
      <c r="J1111" s="1037"/>
      <c r="K1111" s="1037"/>
      <c r="L1111" s="1037"/>
      <c r="M1111" s="1037"/>
      <c r="N1111" s="1038"/>
      <c r="O1111" s="994"/>
      <c r="P1111" s="1739" t="s">
        <v>717</v>
      </c>
      <c r="Q1111" s="994"/>
      <c r="R1111" s="936"/>
      <c r="S1111" s="936"/>
      <c r="T1111" s="936"/>
      <c r="U1111" s="936"/>
      <c r="V1111" s="936"/>
      <c r="W1111" s="830"/>
      <c r="X1111" s="830"/>
      <c r="Y1111" s="831"/>
      <c r="Z1111" s="830"/>
      <c r="AA1111" s="830"/>
      <c r="AB1111" s="830"/>
      <c r="AC1111" s="830"/>
      <c r="AD1111" s="830"/>
      <c r="AE1111" s="830"/>
      <c r="AF1111" s="830"/>
      <c r="AG1111" s="830"/>
      <c r="AH1111" s="830"/>
      <c r="AI1111" s="830"/>
      <c r="AJ1111" s="830"/>
      <c r="AK1111" s="830"/>
      <c r="AL1111" s="830"/>
      <c r="AM1111" s="830"/>
      <c r="AN1111" s="830"/>
      <c r="AO1111" s="830"/>
      <c r="AP1111" s="830"/>
      <c r="AQ1111" s="830"/>
      <c r="AR1111" s="830"/>
    </row>
    <row r="1112" spans="1:44" customFormat="1" ht="18.75" x14ac:dyDescent="0.25">
      <c r="A1112" s="2509"/>
      <c r="B1112" s="1032">
        <v>16</v>
      </c>
      <c r="C1112" s="1037"/>
      <c r="D1112" s="1037"/>
      <c r="E1112" s="1037"/>
      <c r="F1112" s="1037"/>
      <c r="G1112" s="1037"/>
      <c r="H1112" s="1037"/>
      <c r="I1112" s="1037"/>
      <c r="J1112" s="1037"/>
      <c r="K1112" s="1037"/>
      <c r="L1112" s="1037"/>
      <c r="M1112" s="1037"/>
      <c r="N1112" s="1038"/>
      <c r="O1112" s="994"/>
      <c r="P1112" s="1739" t="s">
        <v>717</v>
      </c>
      <c r="Q1112" s="994"/>
      <c r="R1112" s="936"/>
      <c r="S1112" s="936"/>
      <c r="T1112" s="936"/>
      <c r="U1112" s="936"/>
      <c r="V1112" s="936"/>
      <c r="W1112" s="830"/>
      <c r="X1112" s="830"/>
      <c r="Y1112" s="831"/>
      <c r="Z1112" s="830"/>
      <c r="AA1112" s="830"/>
      <c r="AB1112" s="830"/>
      <c r="AC1112" s="830"/>
      <c r="AD1112" s="830"/>
      <c r="AE1112" s="830"/>
      <c r="AF1112" s="830"/>
      <c r="AG1112" s="830"/>
      <c r="AH1112" s="830"/>
      <c r="AI1112" s="830"/>
      <c r="AJ1112" s="830"/>
      <c r="AK1112" s="830"/>
      <c r="AL1112" s="830"/>
      <c r="AM1112" s="830"/>
      <c r="AN1112" s="830"/>
      <c r="AO1112" s="830"/>
      <c r="AP1112" s="830"/>
      <c r="AQ1112" s="830"/>
      <c r="AR1112" s="830"/>
    </row>
    <row r="1113" spans="1:44" customFormat="1" ht="18.75" x14ac:dyDescent="0.25">
      <c r="A1113" s="2509"/>
      <c r="B1113" s="1032">
        <v>17</v>
      </c>
      <c r="C1113" s="1037"/>
      <c r="D1113" s="1037"/>
      <c r="E1113" s="1037"/>
      <c r="F1113" s="1037"/>
      <c r="G1113" s="1037"/>
      <c r="H1113" s="1037"/>
      <c r="I1113" s="1037"/>
      <c r="J1113" s="1037"/>
      <c r="K1113" s="1037"/>
      <c r="L1113" s="1037"/>
      <c r="M1113" s="1037"/>
      <c r="N1113" s="1038"/>
      <c r="O1113" s="994"/>
      <c r="P1113" s="1739" t="s">
        <v>717</v>
      </c>
      <c r="Q1113" s="994"/>
      <c r="R1113" s="936"/>
      <c r="S1113" s="936"/>
      <c r="T1113" s="936"/>
      <c r="U1113" s="936"/>
      <c r="V1113" s="936"/>
      <c r="W1113" s="830"/>
      <c r="X1113" s="830"/>
      <c r="Y1113" s="831"/>
      <c r="Z1113" s="830"/>
      <c r="AA1113" s="830"/>
      <c r="AB1113" s="830"/>
      <c r="AC1113" s="830"/>
      <c r="AD1113" s="830"/>
      <c r="AE1113" s="830"/>
      <c r="AF1113" s="830"/>
      <c r="AG1113" s="830"/>
      <c r="AH1113" s="830"/>
      <c r="AI1113" s="830"/>
      <c r="AJ1113" s="830"/>
      <c r="AK1113" s="830"/>
      <c r="AL1113" s="830"/>
      <c r="AM1113" s="830"/>
      <c r="AN1113" s="830"/>
      <c r="AO1113" s="830"/>
      <c r="AP1113" s="830"/>
      <c r="AQ1113" s="830"/>
      <c r="AR1113" s="830"/>
    </row>
    <row r="1114" spans="1:44" customFormat="1" ht="18.75" x14ac:dyDescent="0.25">
      <c r="A1114" s="2509"/>
      <c r="B1114" s="1032">
        <v>18</v>
      </c>
      <c r="C1114" s="1037"/>
      <c r="D1114" s="1037"/>
      <c r="E1114" s="1037"/>
      <c r="F1114" s="1037"/>
      <c r="G1114" s="1037"/>
      <c r="H1114" s="1037"/>
      <c r="I1114" s="1037"/>
      <c r="J1114" s="1037"/>
      <c r="K1114" s="1037"/>
      <c r="L1114" s="1037"/>
      <c r="M1114" s="1037"/>
      <c r="N1114" s="1038"/>
      <c r="O1114" s="994"/>
      <c r="P1114" s="1739" t="s">
        <v>717</v>
      </c>
      <c r="Q1114" s="994"/>
      <c r="R1114" s="936"/>
      <c r="S1114" s="936"/>
      <c r="T1114" s="936"/>
      <c r="U1114" s="936"/>
      <c r="V1114" s="936"/>
      <c r="W1114" s="830"/>
      <c r="X1114" s="830"/>
      <c r="Y1114" s="831"/>
      <c r="Z1114" s="830"/>
      <c r="AA1114" s="830"/>
      <c r="AB1114" s="830"/>
      <c r="AC1114" s="830"/>
      <c r="AD1114" s="830"/>
      <c r="AE1114" s="830"/>
      <c r="AF1114" s="830"/>
      <c r="AG1114" s="830"/>
      <c r="AH1114" s="830"/>
      <c r="AI1114" s="830"/>
      <c r="AJ1114" s="830"/>
      <c r="AK1114" s="830"/>
      <c r="AL1114" s="830"/>
      <c r="AM1114" s="830"/>
      <c r="AN1114" s="830"/>
      <c r="AO1114" s="830"/>
      <c r="AP1114" s="830"/>
      <c r="AQ1114" s="830"/>
      <c r="AR1114" s="830"/>
    </row>
    <row r="1115" spans="1:44" customFormat="1" ht="18.75" x14ac:dyDescent="0.25">
      <c r="A1115" s="2509"/>
      <c r="B1115" s="1032">
        <v>19</v>
      </c>
      <c r="C1115" s="1037"/>
      <c r="D1115" s="1037"/>
      <c r="E1115" s="1037"/>
      <c r="F1115" s="1037"/>
      <c r="G1115" s="1037"/>
      <c r="H1115" s="1037"/>
      <c r="I1115" s="1037"/>
      <c r="J1115" s="1037"/>
      <c r="K1115" s="1037"/>
      <c r="L1115" s="1037"/>
      <c r="M1115" s="1037"/>
      <c r="N1115" s="1038"/>
      <c r="O1115" s="994"/>
      <c r="P1115" s="1739" t="s">
        <v>717</v>
      </c>
      <c r="Q1115" s="994"/>
      <c r="R1115" s="936"/>
      <c r="S1115" s="936"/>
      <c r="T1115" s="936"/>
      <c r="U1115" s="936"/>
      <c r="V1115" s="936"/>
      <c r="W1115" s="830"/>
      <c r="X1115" s="830"/>
      <c r="Y1115" s="831"/>
      <c r="Z1115" s="830"/>
      <c r="AA1115" s="830"/>
      <c r="AB1115" s="830"/>
      <c r="AC1115" s="830"/>
      <c r="AD1115" s="830"/>
      <c r="AE1115" s="830"/>
      <c r="AF1115" s="830"/>
      <c r="AG1115" s="830"/>
      <c r="AH1115" s="830"/>
      <c r="AI1115" s="830"/>
      <c r="AJ1115" s="830"/>
      <c r="AK1115" s="830"/>
      <c r="AL1115" s="830"/>
      <c r="AM1115" s="830"/>
      <c r="AN1115" s="830"/>
      <c r="AO1115" s="830"/>
      <c r="AP1115" s="830"/>
      <c r="AQ1115" s="830"/>
      <c r="AR1115" s="830"/>
    </row>
    <row r="1116" spans="1:44" customFormat="1" ht="18.75" x14ac:dyDescent="0.25">
      <c r="A1116" s="2509"/>
      <c r="B1116" s="1032">
        <v>20</v>
      </c>
      <c r="C1116" s="1037"/>
      <c r="D1116" s="1037"/>
      <c r="E1116" s="1037"/>
      <c r="F1116" s="1037"/>
      <c r="G1116" s="1037"/>
      <c r="H1116" s="1037"/>
      <c r="I1116" s="1037"/>
      <c r="J1116" s="1037"/>
      <c r="K1116" s="1037"/>
      <c r="L1116" s="1037"/>
      <c r="M1116" s="1037"/>
      <c r="N1116" s="1038"/>
      <c r="O1116" s="994"/>
      <c r="P1116" s="1739" t="s">
        <v>717</v>
      </c>
      <c r="Q1116" s="994"/>
      <c r="R1116" s="936"/>
      <c r="S1116" s="936"/>
      <c r="T1116" s="936"/>
      <c r="U1116" s="936"/>
      <c r="V1116" s="936"/>
      <c r="W1116" s="830"/>
      <c r="X1116" s="830"/>
      <c r="Y1116" s="831"/>
      <c r="Z1116" s="830"/>
      <c r="AA1116" s="830"/>
      <c r="AB1116" s="830"/>
      <c r="AC1116" s="830"/>
      <c r="AD1116" s="830"/>
      <c r="AE1116" s="830"/>
      <c r="AF1116" s="830"/>
      <c r="AG1116" s="830"/>
      <c r="AH1116" s="830"/>
      <c r="AI1116" s="830"/>
      <c r="AJ1116" s="830"/>
      <c r="AK1116" s="830"/>
      <c r="AL1116" s="830"/>
      <c r="AM1116" s="830"/>
      <c r="AN1116" s="830"/>
      <c r="AO1116" s="830"/>
      <c r="AP1116" s="830"/>
      <c r="AQ1116" s="830"/>
      <c r="AR1116" s="830"/>
    </row>
    <row r="1117" spans="1:44" customFormat="1" ht="18.75" x14ac:dyDescent="0.25">
      <c r="A1117" s="2509"/>
      <c r="B1117" s="1032">
        <v>21</v>
      </c>
      <c r="C1117" s="1037"/>
      <c r="D1117" s="1037"/>
      <c r="E1117" s="1037"/>
      <c r="F1117" s="1037"/>
      <c r="G1117" s="1037"/>
      <c r="H1117" s="1037"/>
      <c r="I1117" s="1037"/>
      <c r="J1117" s="1037"/>
      <c r="K1117" s="1037"/>
      <c r="L1117" s="1037"/>
      <c r="M1117" s="1037"/>
      <c r="N1117" s="1038"/>
      <c r="O1117" s="994"/>
      <c r="P1117" s="1739" t="s">
        <v>717</v>
      </c>
      <c r="Q1117" s="994"/>
      <c r="R1117" s="936"/>
      <c r="S1117" s="936"/>
      <c r="T1117" s="936"/>
      <c r="U1117" s="936"/>
      <c r="V1117" s="936"/>
      <c r="W1117" s="830"/>
      <c r="X1117" s="830"/>
      <c r="Y1117" s="831"/>
      <c r="Z1117" s="830"/>
      <c r="AA1117" s="830"/>
      <c r="AB1117" s="830"/>
      <c r="AC1117" s="830"/>
      <c r="AD1117" s="830"/>
      <c r="AE1117" s="830"/>
      <c r="AF1117" s="830"/>
      <c r="AG1117" s="830"/>
      <c r="AH1117" s="830"/>
      <c r="AI1117" s="830"/>
      <c r="AJ1117" s="830"/>
      <c r="AK1117" s="830"/>
      <c r="AL1117" s="830"/>
      <c r="AM1117" s="830"/>
      <c r="AN1117" s="830"/>
      <c r="AO1117" s="830"/>
      <c r="AP1117" s="830"/>
      <c r="AQ1117" s="830"/>
      <c r="AR1117" s="830"/>
    </row>
    <row r="1118" spans="1:44" customFormat="1" ht="18.75" x14ac:dyDescent="0.25">
      <c r="A1118" s="2509"/>
      <c r="B1118" s="1032">
        <v>22</v>
      </c>
      <c r="C1118" s="1037"/>
      <c r="D1118" s="1037"/>
      <c r="E1118" s="1037"/>
      <c r="F1118" s="1037"/>
      <c r="G1118" s="1037"/>
      <c r="H1118" s="1037"/>
      <c r="I1118" s="1037"/>
      <c r="J1118" s="1037"/>
      <c r="K1118" s="1037"/>
      <c r="L1118" s="1037"/>
      <c r="M1118" s="1037"/>
      <c r="N1118" s="1038"/>
      <c r="O1118" s="994"/>
      <c r="P1118" s="1739" t="s">
        <v>717</v>
      </c>
      <c r="Q1118" s="994"/>
      <c r="R1118" s="936"/>
      <c r="S1118" s="936"/>
      <c r="T1118" s="936"/>
      <c r="U1118" s="936"/>
      <c r="V1118" s="936"/>
      <c r="W1118" s="830"/>
      <c r="X1118" s="830"/>
      <c r="Y1118" s="831"/>
      <c r="Z1118" s="830"/>
      <c r="AA1118" s="830"/>
      <c r="AB1118" s="830"/>
      <c r="AC1118" s="830"/>
      <c r="AD1118" s="830"/>
      <c r="AE1118" s="830"/>
      <c r="AF1118" s="830"/>
      <c r="AG1118" s="830"/>
      <c r="AH1118" s="830"/>
      <c r="AI1118" s="830"/>
      <c r="AJ1118" s="830"/>
      <c r="AK1118" s="830"/>
      <c r="AL1118" s="830"/>
      <c r="AM1118" s="830"/>
      <c r="AN1118" s="830"/>
      <c r="AO1118" s="830"/>
      <c r="AP1118" s="830"/>
      <c r="AQ1118" s="830"/>
      <c r="AR1118" s="830"/>
    </row>
    <row r="1119" spans="1:44" customFormat="1" ht="18.75" x14ac:dyDescent="0.25">
      <c r="A1119" s="2509"/>
      <c r="B1119" s="1032">
        <v>23</v>
      </c>
      <c r="C1119" s="1037"/>
      <c r="D1119" s="1037"/>
      <c r="E1119" s="1037"/>
      <c r="F1119" s="1037"/>
      <c r="G1119" s="1037"/>
      <c r="H1119" s="1037"/>
      <c r="I1119" s="1037"/>
      <c r="J1119" s="1037"/>
      <c r="K1119" s="1037"/>
      <c r="L1119" s="1037"/>
      <c r="M1119" s="1037"/>
      <c r="N1119" s="1038"/>
      <c r="O1119" s="994"/>
      <c r="P1119" s="1739" t="s">
        <v>717</v>
      </c>
      <c r="Q1119" s="994"/>
      <c r="R1119" s="936"/>
      <c r="S1119" s="936"/>
      <c r="T1119" s="936"/>
      <c r="U1119" s="936"/>
      <c r="V1119" s="936"/>
      <c r="W1119" s="830"/>
      <c r="X1119" s="830"/>
      <c r="Y1119" s="831"/>
      <c r="Z1119" s="830"/>
      <c r="AA1119" s="830"/>
      <c r="AB1119" s="830"/>
      <c r="AC1119" s="830"/>
      <c r="AD1119" s="830"/>
      <c r="AE1119" s="830"/>
      <c r="AF1119" s="830"/>
      <c r="AG1119" s="830"/>
      <c r="AH1119" s="830"/>
      <c r="AI1119" s="830"/>
      <c r="AJ1119" s="830"/>
      <c r="AK1119" s="830"/>
      <c r="AL1119" s="830"/>
      <c r="AM1119" s="830"/>
      <c r="AN1119" s="830"/>
      <c r="AO1119" s="830"/>
      <c r="AP1119" s="830"/>
      <c r="AQ1119" s="830"/>
      <c r="AR1119" s="830"/>
    </row>
    <row r="1120" spans="1:44" customFormat="1" ht="18.75" x14ac:dyDescent="0.25">
      <c r="A1120" s="2509"/>
      <c r="B1120" s="1032">
        <v>24</v>
      </c>
      <c r="C1120" s="1037"/>
      <c r="D1120" s="1037"/>
      <c r="E1120" s="1037"/>
      <c r="F1120" s="1037"/>
      <c r="G1120" s="1037"/>
      <c r="H1120" s="1037"/>
      <c r="I1120" s="1037"/>
      <c r="J1120" s="1037"/>
      <c r="K1120" s="1037"/>
      <c r="L1120" s="1037"/>
      <c r="M1120" s="1037"/>
      <c r="N1120" s="1038"/>
      <c r="O1120" s="994"/>
      <c r="P1120" s="1739" t="s">
        <v>717</v>
      </c>
      <c r="Q1120" s="994"/>
      <c r="R1120" s="936"/>
      <c r="S1120" s="936"/>
      <c r="T1120" s="936"/>
      <c r="U1120" s="936"/>
      <c r="V1120" s="936"/>
      <c r="W1120" s="830"/>
      <c r="X1120" s="830"/>
      <c r="Y1120" s="831"/>
      <c r="Z1120" s="830"/>
      <c r="AA1120" s="830"/>
      <c r="AB1120" s="830"/>
      <c r="AC1120" s="830"/>
      <c r="AD1120" s="830"/>
      <c r="AE1120" s="830"/>
      <c r="AF1120" s="830"/>
      <c r="AG1120" s="830"/>
      <c r="AH1120" s="830"/>
      <c r="AI1120" s="830"/>
      <c r="AJ1120" s="830"/>
      <c r="AK1120" s="830"/>
      <c r="AL1120" s="830"/>
      <c r="AM1120" s="830"/>
      <c r="AN1120" s="830"/>
      <c r="AO1120" s="830"/>
      <c r="AP1120" s="830"/>
      <c r="AQ1120" s="830"/>
      <c r="AR1120" s="830"/>
    </row>
    <row r="1121" spans="1:44" customFormat="1" ht="18.75" x14ac:dyDescent="0.25">
      <c r="A1121" s="2509"/>
      <c r="B1121" s="1032">
        <v>25</v>
      </c>
      <c r="C1121" s="1037"/>
      <c r="D1121" s="1037"/>
      <c r="E1121" s="1037"/>
      <c r="F1121" s="1037"/>
      <c r="G1121" s="1037"/>
      <c r="H1121" s="1037"/>
      <c r="I1121" s="1037"/>
      <c r="J1121" s="1037"/>
      <c r="K1121" s="1037"/>
      <c r="L1121" s="1037"/>
      <c r="M1121" s="1037"/>
      <c r="N1121" s="1038"/>
      <c r="O1121" s="994"/>
      <c r="P1121" s="1739" t="s">
        <v>717</v>
      </c>
      <c r="Q1121" s="994"/>
      <c r="R1121" s="936"/>
      <c r="S1121" s="936"/>
      <c r="T1121" s="936"/>
      <c r="U1121" s="936"/>
      <c r="V1121" s="936"/>
      <c r="W1121" s="830"/>
      <c r="X1121" s="830"/>
      <c r="Y1121" s="831"/>
      <c r="Z1121" s="830"/>
      <c r="AA1121" s="830"/>
      <c r="AB1121" s="830"/>
      <c r="AC1121" s="830"/>
      <c r="AD1121" s="830"/>
      <c r="AE1121" s="830"/>
      <c r="AF1121" s="830"/>
      <c r="AG1121" s="830"/>
      <c r="AH1121" s="830"/>
      <c r="AI1121" s="830"/>
      <c r="AJ1121" s="830"/>
      <c r="AK1121" s="830"/>
      <c r="AL1121" s="830"/>
      <c r="AM1121" s="830"/>
      <c r="AN1121" s="830"/>
      <c r="AO1121" s="830"/>
      <c r="AP1121" s="830"/>
      <c r="AQ1121" s="830"/>
      <c r="AR1121" s="830"/>
    </row>
    <row r="1122" spans="1:44" customFormat="1" ht="18.75" x14ac:dyDescent="0.25">
      <c r="A1122" s="2509"/>
      <c r="B1122" s="1032">
        <v>26</v>
      </c>
      <c r="C1122" s="1037"/>
      <c r="D1122" s="1037"/>
      <c r="E1122" s="1037"/>
      <c r="F1122" s="1037"/>
      <c r="G1122" s="1037"/>
      <c r="H1122" s="1037"/>
      <c r="I1122" s="1037"/>
      <c r="J1122" s="1037"/>
      <c r="K1122" s="1037"/>
      <c r="L1122" s="1037"/>
      <c r="M1122" s="1037"/>
      <c r="N1122" s="1038"/>
      <c r="O1122" s="994"/>
      <c r="P1122" s="1739" t="s">
        <v>717</v>
      </c>
      <c r="Q1122" s="994"/>
      <c r="R1122" s="936"/>
      <c r="S1122" s="936"/>
      <c r="T1122" s="936"/>
      <c r="U1122" s="936"/>
      <c r="V1122" s="936"/>
      <c r="W1122" s="830"/>
      <c r="X1122" s="830"/>
      <c r="Y1122" s="831"/>
      <c r="Z1122" s="830"/>
      <c r="AA1122" s="830"/>
      <c r="AB1122" s="830"/>
      <c r="AC1122" s="830"/>
      <c r="AD1122" s="830"/>
      <c r="AE1122" s="830"/>
      <c r="AF1122" s="830"/>
      <c r="AG1122" s="830"/>
      <c r="AH1122" s="830"/>
      <c r="AI1122" s="830"/>
      <c r="AJ1122" s="830"/>
      <c r="AK1122" s="830"/>
      <c r="AL1122" s="830"/>
      <c r="AM1122" s="830"/>
      <c r="AN1122" s="830"/>
      <c r="AO1122" s="830"/>
      <c r="AP1122" s="830"/>
      <c r="AQ1122" s="830"/>
      <c r="AR1122" s="830"/>
    </row>
    <row r="1123" spans="1:44" customFormat="1" ht="18.75" x14ac:dyDescent="0.25">
      <c r="A1123" s="2509"/>
      <c r="B1123" s="1032">
        <v>27</v>
      </c>
      <c r="C1123" s="1037"/>
      <c r="D1123" s="1037"/>
      <c r="E1123" s="1037"/>
      <c r="F1123" s="1037"/>
      <c r="G1123" s="1037"/>
      <c r="H1123" s="1037"/>
      <c r="I1123" s="1037"/>
      <c r="J1123" s="1037"/>
      <c r="K1123" s="1037"/>
      <c r="L1123" s="1037"/>
      <c r="M1123" s="1037"/>
      <c r="N1123" s="1038"/>
      <c r="O1123" s="994"/>
      <c r="P1123" s="1739" t="s">
        <v>717</v>
      </c>
      <c r="Q1123" s="994"/>
      <c r="R1123" s="936"/>
      <c r="S1123" s="936"/>
      <c r="T1123" s="936"/>
      <c r="U1123" s="936"/>
      <c r="V1123" s="936"/>
      <c r="W1123" s="830"/>
      <c r="X1123" s="830"/>
      <c r="Y1123" s="831"/>
      <c r="Z1123" s="830"/>
      <c r="AA1123" s="830"/>
      <c r="AB1123" s="830"/>
      <c r="AC1123" s="830"/>
      <c r="AD1123" s="830"/>
      <c r="AE1123" s="830"/>
      <c r="AF1123" s="830"/>
      <c r="AG1123" s="830"/>
      <c r="AH1123" s="830"/>
      <c r="AI1123" s="830"/>
      <c r="AJ1123" s="830"/>
      <c r="AK1123" s="830"/>
      <c r="AL1123" s="830"/>
      <c r="AM1123" s="830"/>
      <c r="AN1123" s="830"/>
      <c r="AO1123" s="830"/>
      <c r="AP1123" s="830"/>
      <c r="AQ1123" s="830"/>
      <c r="AR1123" s="830"/>
    </row>
    <row r="1124" spans="1:44" customFormat="1" ht="18.75" x14ac:dyDescent="0.25">
      <c r="A1124" s="2509"/>
      <c r="B1124" s="1032">
        <v>28</v>
      </c>
      <c r="C1124" s="1037"/>
      <c r="D1124" s="1037"/>
      <c r="E1124" s="1037"/>
      <c r="F1124" s="1037"/>
      <c r="G1124" s="1037"/>
      <c r="H1124" s="1037"/>
      <c r="I1124" s="1037"/>
      <c r="J1124" s="1037"/>
      <c r="K1124" s="1037"/>
      <c r="L1124" s="1037"/>
      <c r="M1124" s="1037"/>
      <c r="N1124" s="1038"/>
      <c r="O1124" s="994"/>
      <c r="P1124" s="1739" t="s">
        <v>717</v>
      </c>
      <c r="Q1124" s="994"/>
      <c r="R1124" s="936"/>
      <c r="S1124" s="936"/>
      <c r="T1124" s="936"/>
      <c r="U1124" s="936"/>
      <c r="V1124" s="936"/>
      <c r="W1124" s="830"/>
      <c r="X1124" s="830"/>
      <c r="Y1124" s="831"/>
      <c r="Z1124" s="830"/>
      <c r="AA1124" s="830"/>
      <c r="AB1124" s="830"/>
      <c r="AC1124" s="830"/>
      <c r="AD1124" s="830"/>
      <c r="AE1124" s="830"/>
      <c r="AF1124" s="830"/>
      <c r="AG1124" s="830"/>
      <c r="AH1124" s="830"/>
      <c r="AI1124" s="830"/>
      <c r="AJ1124" s="830"/>
      <c r="AK1124" s="830"/>
      <c r="AL1124" s="830"/>
      <c r="AM1124" s="830"/>
      <c r="AN1124" s="830"/>
      <c r="AO1124" s="830"/>
      <c r="AP1124" s="830"/>
      <c r="AQ1124" s="830"/>
      <c r="AR1124" s="830"/>
    </row>
    <row r="1125" spans="1:44" customFormat="1" ht="18.75" x14ac:dyDescent="0.25">
      <c r="A1125" s="2509"/>
      <c r="B1125" s="1032">
        <v>29</v>
      </c>
      <c r="C1125" s="1037"/>
      <c r="D1125" s="1037"/>
      <c r="E1125" s="1037"/>
      <c r="F1125" s="1037"/>
      <c r="G1125" s="1037"/>
      <c r="H1125" s="1037"/>
      <c r="I1125" s="1037"/>
      <c r="J1125" s="1037"/>
      <c r="K1125" s="1037"/>
      <c r="L1125" s="1037"/>
      <c r="M1125" s="1037"/>
      <c r="N1125" s="1038"/>
      <c r="O1125" s="831"/>
      <c r="P1125" s="1380" t="s">
        <v>710</v>
      </c>
      <c r="Q1125" s="994"/>
      <c r="R1125" s="936"/>
      <c r="S1125" s="936"/>
      <c r="T1125" s="936"/>
      <c r="U1125" s="936"/>
      <c r="V1125" s="936"/>
      <c r="W1125" s="830"/>
      <c r="X1125" s="830"/>
      <c r="Y1125" s="831"/>
      <c r="Z1125" s="830"/>
      <c r="AA1125" s="830"/>
      <c r="AB1125" s="830"/>
      <c r="AC1125" s="830"/>
      <c r="AD1125" s="830"/>
      <c r="AE1125" s="830"/>
      <c r="AF1125" s="830"/>
      <c r="AG1125" s="830"/>
      <c r="AH1125" s="830"/>
      <c r="AI1125" s="830"/>
      <c r="AJ1125" s="830"/>
      <c r="AK1125" s="830"/>
      <c r="AL1125" s="830"/>
      <c r="AM1125" s="830"/>
      <c r="AN1125" s="830"/>
      <c r="AO1125" s="830"/>
      <c r="AP1125" s="830"/>
      <c r="AQ1125" s="830"/>
      <c r="AR1125" s="830"/>
    </row>
    <row r="1126" spans="1:44" customFormat="1" ht="18.75" x14ac:dyDescent="0.25">
      <c r="A1126" s="2509"/>
      <c r="B1126" s="1032">
        <v>30</v>
      </c>
      <c r="C1126" s="1037"/>
      <c r="D1126" s="1037"/>
      <c r="E1126" s="1037"/>
      <c r="F1126" s="1037"/>
      <c r="G1126" s="1037"/>
      <c r="H1126" s="1037"/>
      <c r="I1126" s="1037"/>
      <c r="J1126" s="1037"/>
      <c r="K1126" s="1037"/>
      <c r="L1126" s="1037"/>
      <c r="M1126" s="1037"/>
      <c r="N1126" s="1038"/>
      <c r="O1126" s="831"/>
      <c r="P1126" s="1380" t="s">
        <v>710</v>
      </c>
      <c r="Q1126" s="994"/>
      <c r="R1126" s="936"/>
      <c r="S1126" s="936"/>
      <c r="T1126" s="936"/>
      <c r="U1126" s="936"/>
      <c r="V1126" s="936"/>
      <c r="W1126" s="830"/>
      <c r="X1126" s="830"/>
      <c r="Y1126" s="831"/>
      <c r="Z1126" s="830"/>
      <c r="AA1126" s="830"/>
      <c r="AB1126" s="830"/>
      <c r="AC1126" s="830"/>
      <c r="AD1126" s="830"/>
      <c r="AE1126" s="830"/>
      <c r="AF1126" s="830"/>
      <c r="AG1126" s="830"/>
      <c r="AH1126" s="830"/>
      <c r="AI1126" s="830"/>
      <c r="AJ1126" s="830"/>
      <c r="AK1126" s="830"/>
      <c r="AL1126" s="830"/>
      <c r="AM1126" s="830"/>
      <c r="AN1126" s="830"/>
      <c r="AO1126" s="830"/>
      <c r="AP1126" s="830"/>
      <c r="AQ1126" s="830"/>
      <c r="AR1126" s="830"/>
    </row>
    <row r="1127" spans="1:44" customFormat="1" ht="19.5" thickBot="1" x14ac:dyDescent="0.3">
      <c r="A1127" s="2509"/>
      <c r="B1127" s="1032"/>
      <c r="C1127" s="1037"/>
      <c r="D1127" s="1037"/>
      <c r="E1127" s="1037"/>
      <c r="F1127" s="1037"/>
      <c r="G1127" s="1037"/>
      <c r="H1127" s="1037"/>
      <c r="I1127" s="1037"/>
      <c r="J1127" s="1037"/>
      <c r="K1127" s="1037"/>
      <c r="L1127" s="1037"/>
      <c r="M1127" s="1037"/>
      <c r="N1127" s="1038"/>
      <c r="O1127" s="831"/>
      <c r="P1127" s="1380" t="s">
        <v>710</v>
      </c>
      <c r="Q1127" s="994"/>
      <c r="R1127" s="936"/>
      <c r="S1127" s="936"/>
      <c r="T1127" s="936"/>
      <c r="U1127" s="936"/>
      <c r="V1127" s="936"/>
      <c r="W1127" s="830"/>
      <c r="X1127" s="830"/>
      <c r="Y1127" s="831"/>
      <c r="Z1127" s="830"/>
      <c r="AA1127" s="830"/>
      <c r="AB1127" s="830"/>
      <c r="AC1127" s="830"/>
      <c r="AD1127" s="830"/>
      <c r="AE1127" s="830"/>
      <c r="AF1127" s="830"/>
      <c r="AG1127" s="830"/>
      <c r="AH1127" s="830"/>
      <c r="AI1127" s="830"/>
      <c r="AJ1127" s="830"/>
      <c r="AK1127" s="830"/>
      <c r="AL1127" s="830"/>
      <c r="AM1127" s="830"/>
      <c r="AN1127" s="830"/>
      <c r="AO1127" s="830"/>
      <c r="AP1127" s="830"/>
      <c r="AQ1127" s="830"/>
      <c r="AR1127" s="830"/>
    </row>
    <row r="1128" spans="1:44" customFormat="1" ht="15.75" x14ac:dyDescent="0.25">
      <c r="A1128" s="2509"/>
      <c r="B1128" s="2297" t="str">
        <f>E964</f>
        <v>Préparation 4</v>
      </c>
      <c r="C1128" s="2298"/>
      <c r="D1128" s="2298"/>
      <c r="E1128" s="2298"/>
      <c r="F1128" s="2298"/>
      <c r="G1128" s="2298"/>
      <c r="H1128" s="2298"/>
      <c r="I1128" s="2298"/>
      <c r="J1128" s="2298"/>
      <c r="K1128" s="2298"/>
      <c r="L1128" s="2298"/>
      <c r="M1128" s="2298"/>
      <c r="N1128" s="2299"/>
      <c r="O1128" s="831"/>
      <c r="P1128" s="1380" t="s">
        <v>710</v>
      </c>
      <c r="Q1128" s="994"/>
      <c r="R1128" s="936"/>
      <c r="S1128" s="936"/>
      <c r="T1128" s="936"/>
      <c r="U1128" s="936"/>
      <c r="V1128" s="936"/>
      <c r="W1128" s="830"/>
      <c r="X1128" s="830"/>
      <c r="Y1128" s="831"/>
      <c r="Z1128" s="830"/>
      <c r="AA1128" s="830"/>
      <c r="AB1128" s="830"/>
      <c r="AC1128" s="830"/>
      <c r="AD1128" s="830"/>
      <c r="AE1128" s="830"/>
      <c r="AF1128" s="830"/>
      <c r="AG1128" s="830"/>
      <c r="AH1128" s="830"/>
      <c r="AI1128" s="830"/>
      <c r="AJ1128" s="830"/>
      <c r="AK1128" s="830"/>
      <c r="AL1128" s="830"/>
      <c r="AM1128" s="830"/>
      <c r="AN1128" s="830"/>
      <c r="AO1128" s="830"/>
      <c r="AP1128" s="830"/>
      <c r="AQ1128" s="830"/>
      <c r="AR1128" s="830"/>
    </row>
    <row r="1129" spans="1:44" customFormat="1" ht="15.75" x14ac:dyDescent="0.25">
      <c r="A1129" s="2509"/>
      <c r="B1129" s="2300"/>
      <c r="C1129" s="2301"/>
      <c r="D1129" s="2301"/>
      <c r="E1129" s="2301"/>
      <c r="F1129" s="2301"/>
      <c r="G1129" s="2301"/>
      <c r="H1129" s="2301"/>
      <c r="I1129" s="2301"/>
      <c r="J1129" s="2301"/>
      <c r="K1129" s="2301"/>
      <c r="L1129" s="2301"/>
      <c r="M1129" s="2301"/>
      <c r="N1129" s="2302"/>
      <c r="O1129" s="831"/>
      <c r="P1129" s="1380" t="s">
        <v>710</v>
      </c>
      <c r="Q1129" s="994"/>
      <c r="R1129" s="936"/>
      <c r="S1129" s="936"/>
      <c r="T1129" s="936"/>
      <c r="U1129" s="936"/>
      <c r="V1129" s="936"/>
      <c r="W1129" s="830"/>
      <c r="X1129" s="830"/>
      <c r="Y1129" s="831"/>
      <c r="Z1129" s="830"/>
      <c r="AA1129" s="830"/>
      <c r="AB1129" s="830"/>
      <c r="AC1129" s="830"/>
      <c r="AD1129" s="830"/>
      <c r="AE1129" s="830"/>
      <c r="AF1129" s="830"/>
      <c r="AG1129" s="830"/>
      <c r="AH1129" s="830"/>
      <c r="AI1129" s="830"/>
      <c r="AJ1129" s="830"/>
      <c r="AK1129" s="830"/>
      <c r="AL1129" s="830"/>
      <c r="AM1129" s="830"/>
      <c r="AN1129" s="830"/>
      <c r="AO1129" s="830"/>
      <c r="AP1129" s="830"/>
      <c r="AQ1129" s="830"/>
      <c r="AR1129" s="830"/>
    </row>
    <row r="1130" spans="1:44" customFormat="1" ht="18.75" x14ac:dyDescent="0.25">
      <c r="A1130" s="2509"/>
      <c r="B1130" s="1211"/>
      <c r="C1130" s="1164" t="s">
        <v>829</v>
      </c>
      <c r="D1130" s="1165"/>
      <c r="E1130" s="1165"/>
      <c r="F1130" s="1165"/>
      <c r="H1130" s="2303" t="s">
        <v>102</v>
      </c>
      <c r="I1130" s="2303"/>
      <c r="J1130" s="2303"/>
      <c r="K1130" s="2303"/>
      <c r="L1130" s="2303"/>
      <c r="M1130" s="2303"/>
      <c r="N1130" s="2304"/>
      <c r="O1130" s="831"/>
      <c r="P1130" s="1380" t="s">
        <v>710</v>
      </c>
      <c r="Q1130" s="994"/>
      <c r="R1130" s="936"/>
      <c r="S1130" s="936"/>
      <c r="T1130" s="936"/>
      <c r="U1130" s="936"/>
      <c r="V1130" s="936"/>
      <c r="W1130" s="830"/>
      <c r="X1130" s="830"/>
      <c r="Y1130" s="831"/>
      <c r="Z1130" s="830"/>
      <c r="AA1130" s="830"/>
      <c r="AB1130" s="830"/>
      <c r="AC1130" s="830"/>
      <c r="AD1130" s="830"/>
      <c r="AE1130" s="830"/>
      <c r="AF1130" s="830"/>
      <c r="AG1130" s="830"/>
      <c r="AH1130" s="830"/>
      <c r="AI1130" s="830"/>
      <c r="AJ1130" s="830"/>
      <c r="AK1130" s="830"/>
      <c r="AL1130" s="830"/>
      <c r="AM1130" s="830"/>
      <c r="AN1130" s="830"/>
      <c r="AO1130" s="830"/>
      <c r="AP1130" s="830"/>
      <c r="AQ1130" s="830"/>
      <c r="AR1130" s="830"/>
    </row>
    <row r="1131" spans="1:44" customFormat="1" ht="15.75" customHeight="1" x14ac:dyDescent="0.25">
      <c r="A1131" s="2509"/>
      <c r="B1131" s="1212"/>
      <c r="C1131" s="1021" t="str">
        <f>SUBSTITUTE(ADDRESS(1,COLUMN(),4),"1","")</f>
        <v>C</v>
      </c>
      <c r="D1131" s="1105" t="s">
        <v>830</v>
      </c>
      <c r="E1131" s="1213"/>
      <c r="F1131" s="1213"/>
      <c r="G1131" s="1165"/>
      <c r="H1131" s="2303"/>
      <c r="I1131" s="2303"/>
      <c r="J1131" s="2303"/>
      <c r="K1131" s="2303"/>
      <c r="L1131" s="2303"/>
      <c r="M1131" s="2303"/>
      <c r="N1131" s="2304"/>
      <c r="O1131" s="831"/>
      <c r="P1131" s="1380" t="s">
        <v>710</v>
      </c>
      <c r="Q1131" s="994"/>
      <c r="R1131" s="936"/>
      <c r="S1131" s="936"/>
      <c r="T1131" s="936"/>
      <c r="U1131" s="936"/>
      <c r="V1131" s="936"/>
      <c r="W1131" s="830"/>
      <c r="X1131" s="830"/>
      <c r="Y1131" s="831"/>
      <c r="Z1131" s="830"/>
      <c r="AA1131" s="830"/>
      <c r="AB1131" s="830"/>
      <c r="AC1131" s="830"/>
      <c r="AD1131" s="830"/>
      <c r="AE1131" s="830"/>
      <c r="AF1131" s="830"/>
      <c r="AG1131" s="830"/>
      <c r="AH1131" s="830"/>
      <c r="AI1131" s="830"/>
      <c r="AJ1131" s="830"/>
      <c r="AK1131" s="830"/>
      <c r="AL1131" s="830"/>
      <c r="AM1131" s="830"/>
      <c r="AN1131" s="830"/>
      <c r="AO1131" s="830"/>
      <c r="AP1131" s="830"/>
      <c r="AQ1131" s="830"/>
      <c r="AR1131" s="830"/>
    </row>
    <row r="1132" spans="1:44" customFormat="1" ht="15.75" x14ac:dyDescent="0.25">
      <c r="A1132" s="2509"/>
      <c r="B1132" s="1020"/>
      <c r="C1132" s="1441" t="s">
        <v>152</v>
      </c>
      <c r="D1132" s="1018" t="s">
        <v>153</v>
      </c>
      <c r="E1132" s="1023"/>
      <c r="F1132" s="1023"/>
      <c r="G1132" s="1018"/>
      <c r="H1132" s="1025"/>
      <c r="I1132" s="1025"/>
      <c r="J1132" s="1025"/>
      <c r="K1132" s="1025"/>
      <c r="L1132" s="1025"/>
      <c r="M1132" s="1025"/>
      <c r="N1132" s="1026"/>
      <c r="O1132" s="831"/>
      <c r="P1132" s="1380" t="s">
        <v>710</v>
      </c>
      <c r="Q1132" s="994"/>
      <c r="R1132" s="936"/>
      <c r="S1132" s="936"/>
      <c r="T1132" s="936"/>
      <c r="U1132" s="936"/>
      <c r="V1132" s="936"/>
      <c r="W1132" s="830"/>
      <c r="X1132" s="830"/>
      <c r="Y1132" s="831"/>
      <c r="Z1132" s="830"/>
      <c r="AA1132" s="830"/>
      <c r="AB1132" s="830"/>
      <c r="AC1132" s="830"/>
      <c r="AD1132" s="830"/>
      <c r="AE1132" s="830"/>
      <c r="AF1132" s="830"/>
      <c r="AG1132" s="830"/>
      <c r="AH1132" s="830"/>
      <c r="AI1132" s="830"/>
      <c r="AJ1132" s="830"/>
      <c r="AK1132" s="830"/>
      <c r="AL1132" s="830"/>
      <c r="AM1132" s="830"/>
      <c r="AN1132" s="830"/>
      <c r="AO1132" s="830"/>
      <c r="AP1132" s="830"/>
      <c r="AQ1132" s="830"/>
      <c r="AR1132" s="830"/>
    </row>
    <row r="1133" spans="1:44" customFormat="1" ht="21" x14ac:dyDescent="0.25">
      <c r="A1133" s="2509"/>
      <c r="B1133" s="1218"/>
      <c r="C1133" s="1219"/>
      <c r="D1133" s="1219"/>
      <c r="E1133" s="1219"/>
      <c r="F1133" s="1219"/>
      <c r="G1133" s="1219"/>
      <c r="H1133" s="1219"/>
      <c r="I1133" s="1219"/>
      <c r="J1133" s="1219"/>
      <c r="K1133" s="1219"/>
      <c r="L1133" s="1219"/>
      <c r="M1133" s="1219"/>
      <c r="N1133" s="1220"/>
      <c r="O1133" s="831"/>
      <c r="P1133" s="1380" t="s">
        <v>710</v>
      </c>
      <c r="Q1133" s="994"/>
      <c r="R1133" s="936"/>
      <c r="S1133" s="936"/>
      <c r="T1133" s="936"/>
      <c r="U1133" s="936"/>
      <c r="V1133" s="936"/>
      <c r="W1133" s="830"/>
      <c r="X1133" s="830"/>
      <c r="Y1133" s="831"/>
      <c r="Z1133" s="830"/>
      <c r="AA1133" s="830"/>
      <c r="AB1133" s="830"/>
      <c r="AC1133" s="830"/>
      <c r="AD1133" s="830"/>
      <c r="AE1133" s="830"/>
      <c r="AF1133" s="830"/>
      <c r="AG1133" s="830"/>
      <c r="AH1133" s="830"/>
      <c r="AI1133" s="830"/>
      <c r="AJ1133" s="830"/>
      <c r="AK1133" s="830"/>
      <c r="AL1133" s="830"/>
      <c r="AM1133" s="830"/>
      <c r="AN1133" s="830"/>
      <c r="AO1133" s="830"/>
      <c r="AP1133" s="830"/>
      <c r="AQ1133" s="830"/>
      <c r="AR1133" s="830"/>
    </row>
    <row r="1134" spans="1:44" customFormat="1" ht="15.75" x14ac:dyDescent="0.25">
      <c r="A1134" s="2509"/>
      <c r="B1134" s="1221" t="s">
        <v>172</v>
      </c>
      <c r="C1134" s="1222"/>
      <c r="D1134" s="1028"/>
      <c r="E1134" s="1223" t="str">
        <f>B943</f>
        <v>❿  NOM DE LA RECETTE</v>
      </c>
      <c r="F1134" s="901"/>
      <c r="G1134" s="901"/>
      <c r="H1134" s="901"/>
      <c r="I1134" s="901"/>
      <c r="J1134" s="901"/>
      <c r="K1134" s="901"/>
      <c r="L1134" s="901"/>
      <c r="M1134" s="901"/>
      <c r="N1134" s="1031"/>
      <c r="O1134" s="831"/>
      <c r="P1134" s="1380" t="s">
        <v>710</v>
      </c>
      <c r="Q1134" s="994"/>
      <c r="R1134" s="936"/>
      <c r="S1134" s="936"/>
      <c r="T1134" s="936"/>
      <c r="U1134" s="936"/>
      <c r="V1134" s="936"/>
      <c r="W1134" s="830"/>
      <c r="X1134" s="830"/>
      <c r="Y1134" s="831"/>
      <c r="Z1134" s="830"/>
      <c r="AA1134" s="830"/>
      <c r="AB1134" s="830"/>
      <c r="AC1134" s="830"/>
      <c r="AD1134" s="830"/>
      <c r="AE1134" s="830"/>
      <c r="AF1134" s="830"/>
      <c r="AG1134" s="830"/>
      <c r="AH1134" s="830"/>
      <c r="AI1134" s="830"/>
      <c r="AJ1134" s="830"/>
      <c r="AK1134" s="830"/>
      <c r="AL1134" s="830"/>
      <c r="AM1134" s="830"/>
      <c r="AN1134" s="830"/>
      <c r="AO1134" s="830"/>
      <c r="AP1134" s="830"/>
      <c r="AQ1134" s="830"/>
      <c r="AR1134" s="830"/>
    </row>
    <row r="1135" spans="1:44" customFormat="1" ht="15.75" x14ac:dyDescent="0.25">
      <c r="A1135" s="2509"/>
      <c r="B1135" s="1224"/>
      <c r="C1135" s="1225"/>
      <c r="D1135" s="1033"/>
      <c r="E1135" s="901"/>
      <c r="F1135" s="1034"/>
      <c r="G1135" s="1034"/>
      <c r="H1135" s="1034"/>
      <c r="I1135" s="1034"/>
      <c r="J1135" s="1034"/>
      <c r="K1135" s="1034"/>
      <c r="L1135" s="1034"/>
      <c r="M1135" s="1034"/>
      <c r="N1135" s="1035"/>
      <c r="O1135" s="831"/>
      <c r="P1135" s="1380" t="s">
        <v>710</v>
      </c>
      <c r="Q1135" s="994"/>
      <c r="R1135" s="936"/>
      <c r="S1135" s="936"/>
      <c r="T1135" s="936"/>
      <c r="U1135" s="936"/>
      <c r="V1135" s="936"/>
      <c r="W1135" s="830"/>
      <c r="X1135" s="830"/>
      <c r="Y1135" s="831"/>
      <c r="Z1135" s="830"/>
      <c r="AA1135" s="830"/>
      <c r="AB1135" s="830"/>
      <c r="AC1135" s="830"/>
      <c r="AD1135" s="830"/>
      <c r="AE1135" s="830"/>
      <c r="AF1135" s="830"/>
      <c r="AG1135" s="830"/>
      <c r="AH1135" s="830"/>
      <c r="AI1135" s="830"/>
      <c r="AJ1135" s="830"/>
      <c r="AK1135" s="830"/>
      <c r="AL1135" s="830"/>
      <c r="AM1135" s="830"/>
      <c r="AN1135" s="830"/>
      <c r="AO1135" s="830"/>
      <c r="AP1135" s="830"/>
      <c r="AQ1135" s="830"/>
      <c r="AR1135" s="830"/>
    </row>
    <row r="1136" spans="1:44" customFormat="1" ht="18.75" x14ac:dyDescent="0.25">
      <c r="A1136" s="2509"/>
      <c r="B1136" s="1032">
        <v>1</v>
      </c>
      <c r="C1136" s="1037"/>
      <c r="D1136" s="1037"/>
      <c r="E1136" s="1037"/>
      <c r="F1136" s="1037"/>
      <c r="G1136" s="1037"/>
      <c r="H1136" s="1037"/>
      <c r="I1136" s="1037"/>
      <c r="J1136" s="1037"/>
      <c r="K1136" s="1037"/>
      <c r="L1136" s="1037"/>
      <c r="M1136" s="1037"/>
      <c r="N1136" s="1038"/>
      <c r="O1136" s="994"/>
      <c r="P1136" s="1739" t="s">
        <v>717</v>
      </c>
      <c r="Q1136" s="994"/>
      <c r="R1136" s="936"/>
      <c r="S1136" s="936"/>
      <c r="T1136" s="936"/>
      <c r="U1136" s="936"/>
      <c r="V1136" s="936"/>
      <c r="W1136" s="830"/>
      <c r="X1136" s="830"/>
      <c r="Y1136" s="831"/>
      <c r="Z1136" s="830"/>
      <c r="AA1136" s="830"/>
      <c r="AB1136" s="830"/>
      <c r="AC1136" s="830"/>
      <c r="AD1136" s="830"/>
      <c r="AE1136" s="830"/>
      <c r="AF1136" s="830"/>
      <c r="AG1136" s="830"/>
      <c r="AH1136" s="830"/>
      <c r="AI1136" s="830"/>
      <c r="AJ1136" s="830"/>
      <c r="AK1136" s="830"/>
      <c r="AL1136" s="830"/>
      <c r="AM1136" s="830"/>
      <c r="AN1136" s="830"/>
      <c r="AO1136" s="830"/>
      <c r="AP1136" s="830"/>
      <c r="AQ1136" s="830"/>
      <c r="AR1136" s="830"/>
    </row>
    <row r="1137" spans="1:44" customFormat="1" ht="18.75" x14ac:dyDescent="0.25">
      <c r="A1137" s="2509"/>
      <c r="B1137" s="1032">
        <v>2</v>
      </c>
      <c r="C1137" s="1037"/>
      <c r="D1137" s="1037"/>
      <c r="E1137" s="1037"/>
      <c r="F1137" s="1037"/>
      <c r="G1137" s="1037"/>
      <c r="H1137" s="1037"/>
      <c r="I1137" s="1037"/>
      <c r="J1137" s="1037"/>
      <c r="K1137" s="1037"/>
      <c r="L1137" s="1037"/>
      <c r="M1137" s="1037"/>
      <c r="N1137" s="1038"/>
      <c r="O1137" s="994"/>
      <c r="P1137" s="1739" t="s">
        <v>717</v>
      </c>
      <c r="Q1137" s="994"/>
      <c r="R1137" s="936"/>
      <c r="S1137" s="936"/>
      <c r="T1137" s="936"/>
      <c r="U1137" s="936"/>
      <c r="V1137" s="936"/>
      <c r="W1137" s="830"/>
      <c r="X1137" s="830"/>
      <c r="Y1137" s="831"/>
      <c r="Z1137" s="830"/>
      <c r="AA1137" s="830"/>
      <c r="AB1137" s="830"/>
      <c r="AC1137" s="830"/>
      <c r="AD1137" s="830"/>
      <c r="AE1137" s="830"/>
      <c r="AF1137" s="830"/>
      <c r="AG1137" s="830"/>
      <c r="AH1137" s="830"/>
      <c r="AI1137" s="830"/>
      <c r="AJ1137" s="830"/>
      <c r="AK1137" s="830"/>
      <c r="AL1137" s="830"/>
      <c r="AM1137" s="830"/>
      <c r="AN1137" s="830"/>
      <c r="AO1137" s="830"/>
      <c r="AP1137" s="830"/>
      <c r="AQ1137" s="830"/>
      <c r="AR1137" s="830"/>
    </row>
    <row r="1138" spans="1:44" customFormat="1" ht="18.75" x14ac:dyDescent="0.25">
      <c r="A1138" s="2509"/>
      <c r="B1138" s="1032">
        <v>3</v>
      </c>
      <c r="C1138" s="1037"/>
      <c r="D1138" s="1226"/>
      <c r="E1138" s="1226"/>
      <c r="F1138" s="1226"/>
      <c r="G1138" s="1226"/>
      <c r="H1138" s="1226"/>
      <c r="I1138" s="1226"/>
      <c r="J1138" s="1226"/>
      <c r="K1138" s="1226"/>
      <c r="L1138" s="1226"/>
      <c r="M1138" s="1226"/>
      <c r="N1138" s="1227"/>
      <c r="O1138" s="994"/>
      <c r="P1138" s="1739" t="s">
        <v>717</v>
      </c>
      <c r="Q1138" s="994"/>
      <c r="R1138" s="936"/>
      <c r="S1138" s="936"/>
      <c r="T1138" s="936"/>
      <c r="U1138" s="936"/>
      <c r="V1138" s="936"/>
      <c r="W1138" s="830"/>
      <c r="X1138" s="830"/>
      <c r="Y1138" s="831"/>
      <c r="Z1138" s="830"/>
      <c r="AA1138" s="830"/>
      <c r="AB1138" s="830"/>
      <c r="AC1138" s="830"/>
      <c r="AD1138" s="830"/>
      <c r="AE1138" s="830"/>
      <c r="AF1138" s="830"/>
      <c r="AG1138" s="830"/>
      <c r="AH1138" s="830"/>
      <c r="AI1138" s="830"/>
      <c r="AJ1138" s="830"/>
      <c r="AK1138" s="830"/>
      <c r="AL1138" s="830"/>
      <c r="AM1138" s="830"/>
      <c r="AN1138" s="830"/>
      <c r="AO1138" s="830"/>
      <c r="AP1138" s="830"/>
      <c r="AQ1138" s="830"/>
      <c r="AR1138" s="830"/>
    </row>
    <row r="1139" spans="1:44" customFormat="1" ht="18.75" x14ac:dyDescent="0.25">
      <c r="A1139" s="2509"/>
      <c r="B1139" s="1032">
        <v>4</v>
      </c>
      <c r="C1139" s="1037"/>
      <c r="D1139" s="1226"/>
      <c r="E1139" s="1226"/>
      <c r="F1139" s="1226"/>
      <c r="G1139" s="1226"/>
      <c r="H1139" s="1226"/>
      <c r="I1139" s="1226"/>
      <c r="J1139" s="1226"/>
      <c r="K1139" s="1226"/>
      <c r="L1139" s="1226"/>
      <c r="M1139" s="1226"/>
      <c r="N1139" s="1227"/>
      <c r="O1139" s="994"/>
      <c r="P1139" s="1739" t="s">
        <v>717</v>
      </c>
      <c r="Q1139" s="994"/>
      <c r="R1139" s="936"/>
      <c r="S1139" s="936"/>
      <c r="T1139" s="936"/>
      <c r="U1139" s="936"/>
      <c r="V1139" s="936"/>
      <c r="W1139" s="830"/>
      <c r="X1139" s="830"/>
      <c r="Y1139" s="831"/>
      <c r="Z1139" s="830"/>
      <c r="AA1139" s="830"/>
      <c r="AB1139" s="830"/>
      <c r="AC1139" s="830"/>
      <c r="AD1139" s="830"/>
      <c r="AE1139" s="830"/>
      <c r="AF1139" s="830"/>
      <c r="AG1139" s="830"/>
      <c r="AH1139" s="830"/>
      <c r="AI1139" s="830"/>
      <c r="AJ1139" s="830"/>
      <c r="AK1139" s="830"/>
      <c r="AL1139" s="830"/>
      <c r="AM1139" s="830"/>
      <c r="AN1139" s="830"/>
      <c r="AO1139" s="830"/>
      <c r="AP1139" s="830"/>
      <c r="AQ1139" s="830"/>
      <c r="AR1139" s="830"/>
    </row>
    <row r="1140" spans="1:44" customFormat="1" ht="18.75" x14ac:dyDescent="0.25">
      <c r="A1140" s="2509"/>
      <c r="B1140" s="1032">
        <v>5</v>
      </c>
      <c r="C1140" s="1037"/>
      <c r="D1140" s="1037"/>
      <c r="E1140" s="1037"/>
      <c r="F1140" s="1037"/>
      <c r="G1140" s="1037"/>
      <c r="H1140" s="1037"/>
      <c r="I1140" s="1037"/>
      <c r="J1140" s="1037"/>
      <c r="K1140" s="1037"/>
      <c r="L1140" s="1037"/>
      <c r="M1140" s="1037"/>
      <c r="N1140" s="1038"/>
      <c r="O1140" s="994"/>
      <c r="P1140" s="1739" t="s">
        <v>717</v>
      </c>
      <c r="Q1140" s="994"/>
      <c r="R1140" s="936"/>
      <c r="S1140" s="936"/>
      <c r="T1140" s="936"/>
      <c r="U1140" s="936"/>
      <c r="V1140" s="936"/>
      <c r="W1140" s="830"/>
      <c r="X1140" s="830"/>
      <c r="Y1140" s="831"/>
      <c r="Z1140" s="830"/>
      <c r="AA1140" s="830"/>
      <c r="AB1140" s="830"/>
      <c r="AC1140" s="830"/>
      <c r="AD1140" s="830"/>
      <c r="AE1140" s="830"/>
      <c r="AF1140" s="830"/>
      <c r="AG1140" s="830"/>
      <c r="AH1140" s="830"/>
      <c r="AI1140" s="830"/>
      <c r="AJ1140" s="830"/>
      <c r="AK1140" s="830"/>
      <c r="AL1140" s="830"/>
      <c r="AM1140" s="830"/>
      <c r="AN1140" s="830"/>
      <c r="AO1140" s="830"/>
      <c r="AP1140" s="830"/>
      <c r="AQ1140" s="830"/>
      <c r="AR1140" s="830"/>
    </row>
    <row r="1141" spans="1:44" customFormat="1" ht="18.75" x14ac:dyDescent="0.25">
      <c r="A1141" s="2509"/>
      <c r="B1141" s="1032">
        <v>6</v>
      </c>
      <c r="C1141" s="1037"/>
      <c r="D1141" s="1037"/>
      <c r="E1141" s="1037"/>
      <c r="F1141" s="1037"/>
      <c r="G1141" s="1037"/>
      <c r="H1141" s="1037"/>
      <c r="I1141" s="1037"/>
      <c r="J1141" s="1037"/>
      <c r="K1141" s="1037"/>
      <c r="L1141" s="1037"/>
      <c r="M1141" s="1037"/>
      <c r="N1141" s="1038"/>
      <c r="O1141" s="994"/>
      <c r="P1141" s="1739" t="s">
        <v>717</v>
      </c>
      <c r="Q1141" s="994"/>
      <c r="R1141" s="936"/>
      <c r="S1141" s="936"/>
      <c r="T1141" s="936"/>
      <c r="U1141" s="936"/>
      <c r="V1141" s="936"/>
      <c r="W1141" s="830"/>
      <c r="X1141" s="830"/>
      <c r="Y1141" s="831"/>
      <c r="Z1141" s="830"/>
      <c r="AA1141" s="830"/>
      <c r="AB1141" s="830"/>
      <c r="AC1141" s="830"/>
      <c r="AD1141" s="830"/>
      <c r="AE1141" s="830"/>
      <c r="AF1141" s="830"/>
      <c r="AG1141" s="830"/>
      <c r="AH1141" s="830"/>
      <c r="AI1141" s="830"/>
      <c r="AJ1141" s="830"/>
      <c r="AK1141" s="830"/>
      <c r="AL1141" s="830"/>
      <c r="AM1141" s="830"/>
      <c r="AN1141" s="830"/>
      <c r="AO1141" s="830"/>
      <c r="AP1141" s="830"/>
      <c r="AQ1141" s="830"/>
      <c r="AR1141" s="830"/>
    </row>
    <row r="1142" spans="1:44" customFormat="1" ht="18.75" x14ac:dyDescent="0.25">
      <c r="A1142" s="2509"/>
      <c r="B1142" s="1032">
        <v>7</v>
      </c>
      <c r="C1142" s="1037"/>
      <c r="D1142" s="1037"/>
      <c r="E1142" s="1037"/>
      <c r="F1142" s="1037"/>
      <c r="G1142" s="1037"/>
      <c r="H1142" s="1037"/>
      <c r="I1142" s="1037"/>
      <c r="J1142" s="1037"/>
      <c r="K1142" s="1037"/>
      <c r="L1142" s="1037"/>
      <c r="M1142" s="1037"/>
      <c r="N1142" s="1038"/>
      <c r="O1142" s="994"/>
      <c r="P1142" s="1739" t="s">
        <v>717</v>
      </c>
      <c r="Q1142" s="994"/>
      <c r="R1142" s="936"/>
      <c r="S1142" s="936"/>
      <c r="T1142" s="936"/>
      <c r="U1142" s="936"/>
      <c r="V1142" s="936"/>
      <c r="W1142" s="830"/>
      <c r="X1142" s="830"/>
      <c r="Y1142" s="831"/>
      <c r="Z1142" s="830"/>
      <c r="AA1142" s="830"/>
      <c r="AB1142" s="830"/>
      <c r="AC1142" s="830"/>
      <c r="AD1142" s="830"/>
      <c r="AE1142" s="830"/>
      <c r="AF1142" s="830"/>
      <c r="AG1142" s="830"/>
      <c r="AH1142" s="830"/>
      <c r="AI1142" s="830"/>
      <c r="AJ1142" s="830"/>
      <c r="AK1142" s="830"/>
      <c r="AL1142" s="830"/>
      <c r="AM1142" s="830"/>
      <c r="AN1142" s="830"/>
      <c r="AO1142" s="830"/>
      <c r="AP1142" s="830"/>
      <c r="AQ1142" s="830"/>
      <c r="AR1142" s="830"/>
    </row>
    <row r="1143" spans="1:44" customFormat="1" ht="18.75" x14ac:dyDescent="0.25">
      <c r="A1143" s="2509"/>
      <c r="B1143" s="1032">
        <v>8</v>
      </c>
      <c r="C1143" s="1037"/>
      <c r="D1143" s="1037"/>
      <c r="E1143" s="1037"/>
      <c r="F1143" s="1037"/>
      <c r="G1143" s="1037"/>
      <c r="H1143" s="1037"/>
      <c r="I1143" s="1037"/>
      <c r="J1143" s="1037"/>
      <c r="K1143" s="1037"/>
      <c r="L1143" s="1037"/>
      <c r="M1143" s="1037"/>
      <c r="N1143" s="1038"/>
      <c r="O1143" s="994"/>
      <c r="P1143" s="1739" t="s">
        <v>717</v>
      </c>
      <c r="Q1143" s="994"/>
      <c r="R1143" s="936"/>
      <c r="S1143" s="936"/>
      <c r="T1143" s="936"/>
      <c r="U1143" s="936"/>
      <c r="V1143" s="936"/>
      <c r="W1143" s="830"/>
      <c r="X1143" s="830"/>
      <c r="Y1143" s="831"/>
      <c r="Z1143" s="830"/>
      <c r="AA1143" s="830"/>
      <c r="AB1143" s="830"/>
      <c r="AC1143" s="830"/>
      <c r="AD1143" s="830"/>
      <c r="AE1143" s="830"/>
      <c r="AF1143" s="830"/>
      <c r="AG1143" s="830"/>
      <c r="AH1143" s="830"/>
      <c r="AI1143" s="830"/>
      <c r="AJ1143" s="830"/>
      <c r="AK1143" s="830"/>
      <c r="AL1143" s="830"/>
      <c r="AM1143" s="830"/>
      <c r="AN1143" s="830"/>
      <c r="AO1143" s="830"/>
      <c r="AP1143" s="830"/>
      <c r="AQ1143" s="830"/>
      <c r="AR1143" s="830"/>
    </row>
    <row r="1144" spans="1:44" customFormat="1" ht="18.75" x14ac:dyDescent="0.25">
      <c r="A1144" s="2509"/>
      <c r="B1144" s="1032">
        <v>9</v>
      </c>
      <c r="C1144" s="1037"/>
      <c r="D1144" s="1037"/>
      <c r="E1144" s="1037"/>
      <c r="F1144" s="1037"/>
      <c r="G1144" s="1037"/>
      <c r="H1144" s="1037"/>
      <c r="I1144" s="1037"/>
      <c r="J1144" s="1037"/>
      <c r="K1144" s="1037"/>
      <c r="L1144" s="1037"/>
      <c r="M1144" s="1037"/>
      <c r="N1144" s="1038"/>
      <c r="O1144" s="994"/>
      <c r="P1144" s="1739" t="s">
        <v>717</v>
      </c>
      <c r="Q1144" s="994"/>
      <c r="R1144" s="936"/>
      <c r="S1144" s="936"/>
      <c r="T1144" s="936"/>
      <c r="U1144" s="936"/>
      <c r="V1144" s="936"/>
      <c r="W1144" s="830"/>
      <c r="X1144" s="830"/>
      <c r="Y1144" s="831"/>
      <c r="Z1144" s="830"/>
      <c r="AA1144" s="830"/>
      <c r="AB1144" s="830"/>
      <c r="AC1144" s="830"/>
      <c r="AD1144" s="830"/>
      <c r="AE1144" s="830"/>
      <c r="AF1144" s="830"/>
      <c r="AG1144" s="830"/>
      <c r="AH1144" s="830"/>
      <c r="AI1144" s="830"/>
      <c r="AJ1144" s="830"/>
      <c r="AK1144" s="830"/>
      <c r="AL1144" s="830"/>
      <c r="AM1144" s="830"/>
      <c r="AN1144" s="830"/>
      <c r="AO1144" s="830"/>
      <c r="AP1144" s="830"/>
      <c r="AQ1144" s="830"/>
      <c r="AR1144" s="830"/>
    </row>
    <row r="1145" spans="1:44" customFormat="1" ht="18.75" x14ac:dyDescent="0.25">
      <c r="A1145" s="2509"/>
      <c r="B1145" s="1032">
        <v>10</v>
      </c>
      <c r="C1145" s="1037"/>
      <c r="D1145" s="1037"/>
      <c r="E1145" s="1037"/>
      <c r="F1145" s="1037"/>
      <c r="G1145" s="1037"/>
      <c r="H1145" s="1037"/>
      <c r="I1145" s="1037"/>
      <c r="J1145" s="1037"/>
      <c r="K1145" s="1037"/>
      <c r="L1145" s="1037"/>
      <c r="M1145" s="1037"/>
      <c r="N1145" s="1038"/>
      <c r="O1145" s="994"/>
      <c r="P1145" s="1739" t="s">
        <v>717</v>
      </c>
      <c r="Q1145" s="994"/>
      <c r="R1145" s="936"/>
      <c r="S1145" s="936"/>
      <c r="T1145" s="936"/>
      <c r="U1145" s="936"/>
      <c r="V1145" s="936"/>
      <c r="W1145" s="830"/>
      <c r="X1145" s="830"/>
      <c r="Y1145" s="831"/>
      <c r="Z1145" s="830"/>
      <c r="AA1145" s="830"/>
      <c r="AB1145" s="830"/>
      <c r="AC1145" s="830"/>
      <c r="AD1145" s="830"/>
      <c r="AE1145" s="830"/>
      <c r="AF1145" s="830"/>
      <c r="AG1145" s="830"/>
      <c r="AH1145" s="830"/>
      <c r="AI1145" s="830"/>
      <c r="AJ1145" s="830"/>
      <c r="AK1145" s="830"/>
      <c r="AL1145" s="830"/>
      <c r="AM1145" s="830"/>
      <c r="AN1145" s="830"/>
      <c r="AO1145" s="830"/>
      <c r="AP1145" s="830"/>
      <c r="AQ1145" s="830"/>
      <c r="AR1145" s="830"/>
    </row>
    <row r="1146" spans="1:44" customFormat="1" ht="18.75" x14ac:dyDescent="0.25">
      <c r="A1146" s="2509"/>
      <c r="B1146" s="1032">
        <v>11</v>
      </c>
      <c r="C1146" s="1037"/>
      <c r="D1146" s="1037"/>
      <c r="E1146" s="1037"/>
      <c r="F1146" s="1037"/>
      <c r="G1146" s="1037"/>
      <c r="H1146" s="1037"/>
      <c r="I1146" s="1037"/>
      <c r="J1146" s="1037"/>
      <c r="K1146" s="1037"/>
      <c r="L1146" s="1037"/>
      <c r="M1146" s="1037"/>
      <c r="N1146" s="1038"/>
      <c r="O1146" s="994"/>
      <c r="P1146" s="1739" t="s">
        <v>717</v>
      </c>
      <c r="Q1146" s="994"/>
      <c r="R1146" s="936"/>
      <c r="S1146" s="936"/>
      <c r="T1146" s="936"/>
      <c r="U1146" s="936"/>
      <c r="V1146" s="936"/>
      <c r="W1146" s="830"/>
      <c r="X1146" s="830"/>
      <c r="Y1146" s="831"/>
      <c r="Z1146" s="830"/>
      <c r="AA1146" s="830"/>
      <c r="AB1146" s="830"/>
      <c r="AC1146" s="830"/>
      <c r="AD1146" s="830"/>
      <c r="AE1146" s="830"/>
      <c r="AF1146" s="830"/>
      <c r="AG1146" s="830"/>
      <c r="AH1146" s="830"/>
      <c r="AI1146" s="830"/>
      <c r="AJ1146" s="830"/>
      <c r="AK1146" s="830"/>
      <c r="AL1146" s="830"/>
      <c r="AM1146" s="830"/>
      <c r="AN1146" s="830"/>
      <c r="AO1146" s="830"/>
      <c r="AP1146" s="830"/>
      <c r="AQ1146" s="830"/>
      <c r="AR1146" s="830"/>
    </row>
    <row r="1147" spans="1:44" customFormat="1" ht="18.75" x14ac:dyDescent="0.25">
      <c r="A1147" s="2509"/>
      <c r="B1147" s="1032">
        <v>12</v>
      </c>
      <c r="C1147" s="1037"/>
      <c r="D1147" s="1037"/>
      <c r="E1147" s="1037"/>
      <c r="F1147" s="1037"/>
      <c r="G1147" s="1037"/>
      <c r="H1147" s="1037"/>
      <c r="I1147" s="1037"/>
      <c r="J1147" s="1037"/>
      <c r="K1147" s="1037"/>
      <c r="L1147" s="1037"/>
      <c r="M1147" s="1037"/>
      <c r="N1147" s="1038"/>
      <c r="O1147" s="994"/>
      <c r="P1147" s="1739" t="s">
        <v>717</v>
      </c>
      <c r="Q1147" s="994"/>
      <c r="R1147" s="936"/>
      <c r="S1147" s="936"/>
      <c r="T1147" s="936"/>
      <c r="U1147" s="936"/>
      <c r="V1147" s="936"/>
      <c r="W1147" s="830"/>
      <c r="X1147" s="830"/>
      <c r="Y1147" s="831"/>
      <c r="Z1147" s="830"/>
      <c r="AA1147" s="830"/>
      <c r="AB1147" s="830"/>
      <c r="AC1147" s="830"/>
      <c r="AD1147" s="830"/>
      <c r="AE1147" s="830"/>
      <c r="AF1147" s="830"/>
      <c r="AG1147" s="830"/>
      <c r="AH1147" s="830"/>
      <c r="AI1147" s="830"/>
      <c r="AJ1147" s="830"/>
      <c r="AK1147" s="830"/>
      <c r="AL1147" s="830"/>
      <c r="AM1147" s="830"/>
      <c r="AN1147" s="830"/>
      <c r="AO1147" s="830"/>
      <c r="AP1147" s="830"/>
      <c r="AQ1147" s="830"/>
      <c r="AR1147" s="830"/>
    </row>
    <row r="1148" spans="1:44" customFormat="1" ht="18.75" x14ac:dyDescent="0.25">
      <c r="A1148" s="2509"/>
      <c r="B1148" s="1032">
        <v>13</v>
      </c>
      <c r="C1148" s="1037"/>
      <c r="D1148" s="1037"/>
      <c r="E1148" s="1037"/>
      <c r="F1148" s="1037"/>
      <c r="G1148" s="1037"/>
      <c r="H1148" s="1037"/>
      <c r="I1148" s="1037"/>
      <c r="J1148" s="1037"/>
      <c r="K1148" s="1037"/>
      <c r="L1148" s="1037"/>
      <c r="M1148" s="1037"/>
      <c r="N1148" s="1038"/>
      <c r="O1148" s="994"/>
      <c r="P1148" s="1739" t="s">
        <v>717</v>
      </c>
      <c r="Q1148" s="994"/>
      <c r="R1148" s="936"/>
      <c r="S1148" s="936"/>
      <c r="T1148" s="936"/>
      <c r="U1148" s="936"/>
      <c r="V1148" s="936"/>
      <c r="W1148" s="830"/>
      <c r="X1148" s="830"/>
      <c r="Y1148" s="831"/>
      <c r="Z1148" s="830"/>
      <c r="AA1148" s="830"/>
      <c r="AB1148" s="830"/>
      <c r="AC1148" s="830"/>
      <c r="AD1148" s="830"/>
      <c r="AE1148" s="830"/>
      <c r="AF1148" s="830"/>
      <c r="AG1148" s="830"/>
      <c r="AH1148" s="830"/>
      <c r="AI1148" s="830"/>
      <c r="AJ1148" s="830"/>
      <c r="AK1148" s="830"/>
      <c r="AL1148" s="830"/>
      <c r="AM1148" s="830"/>
      <c r="AN1148" s="830"/>
      <c r="AO1148" s="830"/>
      <c r="AP1148" s="830"/>
      <c r="AQ1148" s="830"/>
      <c r="AR1148" s="830"/>
    </row>
    <row r="1149" spans="1:44" customFormat="1" ht="18.75" x14ac:dyDescent="0.25">
      <c r="A1149" s="2509"/>
      <c r="B1149" s="1032">
        <v>14</v>
      </c>
      <c r="C1149" s="1037"/>
      <c r="D1149" s="1037"/>
      <c r="E1149" s="1037"/>
      <c r="F1149" s="1037"/>
      <c r="G1149" s="1037"/>
      <c r="H1149" s="1037"/>
      <c r="I1149" s="1037"/>
      <c r="J1149" s="1037"/>
      <c r="K1149" s="1037"/>
      <c r="L1149" s="1037"/>
      <c r="M1149" s="1037"/>
      <c r="N1149" s="1038"/>
      <c r="O1149" s="994"/>
      <c r="P1149" s="1739" t="s">
        <v>717</v>
      </c>
      <c r="Q1149" s="994"/>
      <c r="R1149" s="936"/>
      <c r="S1149" s="936"/>
      <c r="T1149" s="936"/>
      <c r="U1149" s="936"/>
      <c r="V1149" s="936"/>
      <c r="W1149" s="830"/>
      <c r="X1149" s="830"/>
      <c r="Y1149" s="831"/>
      <c r="Z1149" s="830"/>
      <c r="AA1149" s="830"/>
      <c r="AB1149" s="830"/>
      <c r="AC1149" s="830"/>
      <c r="AD1149" s="830"/>
      <c r="AE1149" s="830"/>
      <c r="AF1149" s="830"/>
      <c r="AG1149" s="830"/>
      <c r="AH1149" s="830"/>
      <c r="AI1149" s="830"/>
      <c r="AJ1149" s="830"/>
      <c r="AK1149" s="830"/>
      <c r="AL1149" s="830"/>
      <c r="AM1149" s="830"/>
      <c r="AN1149" s="830"/>
      <c r="AO1149" s="830"/>
      <c r="AP1149" s="830"/>
      <c r="AQ1149" s="830"/>
      <c r="AR1149" s="830"/>
    </row>
    <row r="1150" spans="1:44" customFormat="1" ht="18.75" x14ac:dyDescent="0.25">
      <c r="A1150" s="2509"/>
      <c r="B1150" s="1032">
        <v>15</v>
      </c>
      <c r="C1150" s="1037"/>
      <c r="D1150" s="1037"/>
      <c r="E1150" s="1037"/>
      <c r="F1150" s="1037"/>
      <c r="G1150" s="1037"/>
      <c r="H1150" s="1037"/>
      <c r="I1150" s="1037"/>
      <c r="J1150" s="1037"/>
      <c r="K1150" s="1037"/>
      <c r="L1150" s="1037"/>
      <c r="M1150" s="1037"/>
      <c r="N1150" s="1038"/>
      <c r="O1150" s="994"/>
      <c r="P1150" s="1739" t="s">
        <v>717</v>
      </c>
      <c r="Q1150" s="994"/>
      <c r="R1150" s="936"/>
      <c r="S1150" s="936"/>
      <c r="T1150" s="936"/>
      <c r="U1150" s="936"/>
      <c r="V1150" s="936"/>
      <c r="W1150" s="830"/>
      <c r="X1150" s="830"/>
      <c r="Y1150" s="831"/>
      <c r="Z1150" s="830"/>
      <c r="AA1150" s="830"/>
      <c r="AB1150" s="830"/>
      <c r="AC1150" s="830"/>
      <c r="AD1150" s="830"/>
      <c r="AE1150" s="830"/>
      <c r="AF1150" s="830"/>
      <c r="AG1150" s="830"/>
      <c r="AH1150" s="830"/>
      <c r="AI1150" s="830"/>
      <c r="AJ1150" s="830"/>
      <c r="AK1150" s="830"/>
      <c r="AL1150" s="830"/>
      <c r="AM1150" s="830"/>
      <c r="AN1150" s="830"/>
      <c r="AO1150" s="830"/>
      <c r="AP1150" s="830"/>
      <c r="AQ1150" s="830"/>
      <c r="AR1150" s="830"/>
    </row>
    <row r="1151" spans="1:44" customFormat="1" ht="18.75" x14ac:dyDescent="0.25">
      <c r="A1151" s="2509"/>
      <c r="B1151" s="1032">
        <v>16</v>
      </c>
      <c r="C1151" s="1037"/>
      <c r="D1151" s="1037"/>
      <c r="E1151" s="1037"/>
      <c r="F1151" s="1037"/>
      <c r="G1151" s="1037"/>
      <c r="H1151" s="1037"/>
      <c r="I1151" s="1037"/>
      <c r="J1151" s="1037"/>
      <c r="K1151" s="1037"/>
      <c r="L1151" s="1037"/>
      <c r="M1151" s="1037"/>
      <c r="N1151" s="1038"/>
      <c r="O1151" s="994"/>
      <c r="P1151" s="1739" t="s">
        <v>717</v>
      </c>
      <c r="Q1151" s="994"/>
      <c r="R1151" s="936"/>
      <c r="S1151" s="936"/>
      <c r="T1151" s="936"/>
      <c r="U1151" s="936"/>
      <c r="V1151" s="936"/>
      <c r="W1151" s="830"/>
      <c r="X1151" s="830"/>
      <c r="Y1151" s="831"/>
      <c r="Z1151" s="830"/>
      <c r="AA1151" s="830"/>
      <c r="AB1151" s="830"/>
      <c r="AC1151" s="830"/>
      <c r="AD1151" s="830"/>
      <c r="AE1151" s="830"/>
      <c r="AF1151" s="830"/>
      <c r="AG1151" s="830"/>
      <c r="AH1151" s="830"/>
      <c r="AI1151" s="830"/>
      <c r="AJ1151" s="830"/>
      <c r="AK1151" s="830"/>
      <c r="AL1151" s="830"/>
      <c r="AM1151" s="830"/>
      <c r="AN1151" s="830"/>
      <c r="AO1151" s="830"/>
      <c r="AP1151" s="830"/>
      <c r="AQ1151" s="830"/>
      <c r="AR1151" s="830"/>
    </row>
    <row r="1152" spans="1:44" customFormat="1" ht="18.75" x14ac:dyDescent="0.25">
      <c r="A1152" s="2509"/>
      <c r="B1152" s="1032">
        <v>17</v>
      </c>
      <c r="C1152" s="1037"/>
      <c r="D1152" s="1037"/>
      <c r="E1152" s="1037"/>
      <c r="F1152" s="1037"/>
      <c r="G1152" s="1037"/>
      <c r="H1152" s="1037"/>
      <c r="I1152" s="1037"/>
      <c r="J1152" s="1037"/>
      <c r="K1152" s="1037"/>
      <c r="L1152" s="1037"/>
      <c r="M1152" s="1037"/>
      <c r="N1152" s="1038"/>
      <c r="O1152" s="994"/>
      <c r="P1152" s="1739" t="s">
        <v>717</v>
      </c>
      <c r="Q1152" s="994"/>
      <c r="R1152" s="936"/>
      <c r="S1152" s="936"/>
      <c r="T1152" s="936"/>
      <c r="U1152" s="936"/>
      <c r="V1152" s="936"/>
      <c r="W1152" s="830"/>
      <c r="X1152" s="830"/>
      <c r="Y1152" s="831"/>
      <c r="Z1152" s="830"/>
      <c r="AA1152" s="830"/>
      <c r="AB1152" s="830"/>
      <c r="AC1152" s="830"/>
      <c r="AD1152" s="830"/>
      <c r="AE1152" s="830"/>
      <c r="AF1152" s="830"/>
      <c r="AG1152" s="830"/>
      <c r="AH1152" s="830"/>
      <c r="AI1152" s="830"/>
      <c r="AJ1152" s="830"/>
      <c r="AK1152" s="830"/>
      <c r="AL1152" s="830"/>
      <c r="AM1152" s="830"/>
      <c r="AN1152" s="830"/>
      <c r="AO1152" s="830"/>
      <c r="AP1152" s="830"/>
      <c r="AQ1152" s="830"/>
      <c r="AR1152" s="830"/>
    </row>
    <row r="1153" spans="1:44" customFormat="1" ht="18.75" x14ac:dyDescent="0.25">
      <c r="A1153" s="2509"/>
      <c r="B1153" s="1032">
        <v>18</v>
      </c>
      <c r="C1153" s="1037"/>
      <c r="D1153" s="1037"/>
      <c r="E1153" s="1037"/>
      <c r="F1153" s="1037"/>
      <c r="G1153" s="1037"/>
      <c r="H1153" s="1037"/>
      <c r="I1153" s="1037"/>
      <c r="J1153" s="1037"/>
      <c r="K1153" s="1037"/>
      <c r="L1153" s="1037"/>
      <c r="M1153" s="1037"/>
      <c r="N1153" s="1038"/>
      <c r="O1153" s="994"/>
      <c r="P1153" s="1739" t="s">
        <v>717</v>
      </c>
      <c r="Q1153" s="994"/>
      <c r="R1153" s="936"/>
      <c r="S1153" s="936"/>
      <c r="T1153" s="936"/>
      <c r="U1153" s="936"/>
      <c r="V1153" s="936"/>
      <c r="W1153" s="830"/>
      <c r="X1153" s="830"/>
      <c r="Y1153" s="831"/>
      <c r="Z1153" s="830"/>
      <c r="AA1153" s="830"/>
      <c r="AB1153" s="830"/>
      <c r="AC1153" s="830"/>
      <c r="AD1153" s="830"/>
      <c r="AE1153" s="830"/>
      <c r="AF1153" s="830"/>
      <c r="AG1153" s="830"/>
      <c r="AH1153" s="830"/>
      <c r="AI1153" s="830"/>
      <c r="AJ1153" s="830"/>
      <c r="AK1153" s="830"/>
      <c r="AL1153" s="830"/>
      <c r="AM1153" s="830"/>
      <c r="AN1153" s="830"/>
      <c r="AO1153" s="830"/>
      <c r="AP1153" s="830"/>
      <c r="AQ1153" s="830"/>
      <c r="AR1153" s="830"/>
    </row>
    <row r="1154" spans="1:44" customFormat="1" ht="18.75" x14ac:dyDescent="0.25">
      <c r="A1154" s="2509"/>
      <c r="B1154" s="1032">
        <v>19</v>
      </c>
      <c r="C1154" s="1037"/>
      <c r="D1154" s="1037"/>
      <c r="E1154" s="1037"/>
      <c r="F1154" s="1037"/>
      <c r="G1154" s="1037"/>
      <c r="H1154" s="1037"/>
      <c r="I1154" s="1037"/>
      <c r="J1154" s="1037"/>
      <c r="K1154" s="1037"/>
      <c r="L1154" s="1037"/>
      <c r="M1154" s="1037"/>
      <c r="N1154" s="1038"/>
      <c r="O1154" s="994"/>
      <c r="P1154" s="1739" t="s">
        <v>717</v>
      </c>
      <c r="Q1154" s="994"/>
      <c r="R1154" s="936"/>
      <c r="S1154" s="936"/>
      <c r="T1154" s="936"/>
      <c r="U1154" s="936"/>
      <c r="V1154" s="936"/>
      <c r="W1154" s="830"/>
      <c r="X1154" s="830"/>
      <c r="Y1154" s="831"/>
      <c r="Z1154" s="830"/>
      <c r="AA1154" s="830"/>
      <c r="AB1154" s="830"/>
      <c r="AC1154" s="830"/>
      <c r="AD1154" s="830"/>
      <c r="AE1154" s="830"/>
      <c r="AF1154" s="830"/>
      <c r="AG1154" s="830"/>
      <c r="AH1154" s="830"/>
      <c r="AI1154" s="830"/>
      <c r="AJ1154" s="830"/>
      <c r="AK1154" s="830"/>
      <c r="AL1154" s="830"/>
      <c r="AM1154" s="830"/>
      <c r="AN1154" s="830"/>
      <c r="AO1154" s="830"/>
      <c r="AP1154" s="830"/>
      <c r="AQ1154" s="830"/>
      <c r="AR1154" s="830"/>
    </row>
    <row r="1155" spans="1:44" customFormat="1" ht="18.75" x14ac:dyDescent="0.25">
      <c r="A1155" s="2509"/>
      <c r="B1155" s="1032">
        <v>20</v>
      </c>
      <c r="C1155" s="1037"/>
      <c r="D1155" s="1037"/>
      <c r="E1155" s="1037"/>
      <c r="F1155" s="1037"/>
      <c r="G1155" s="1037"/>
      <c r="H1155" s="1037"/>
      <c r="I1155" s="1037"/>
      <c r="J1155" s="1037"/>
      <c r="K1155" s="1037"/>
      <c r="L1155" s="1037"/>
      <c r="M1155" s="1037"/>
      <c r="N1155" s="1038"/>
      <c r="O1155" s="994"/>
      <c r="P1155" s="1739" t="s">
        <v>717</v>
      </c>
      <c r="Q1155" s="994"/>
      <c r="R1155" s="936"/>
      <c r="S1155" s="936"/>
      <c r="T1155" s="936"/>
      <c r="U1155" s="936"/>
      <c r="V1155" s="936"/>
      <c r="W1155" s="830"/>
      <c r="X1155" s="830"/>
      <c r="Y1155" s="831"/>
      <c r="Z1155" s="830"/>
      <c r="AA1155" s="830"/>
      <c r="AB1155" s="830"/>
      <c r="AC1155" s="830"/>
      <c r="AD1155" s="830"/>
      <c r="AE1155" s="830"/>
      <c r="AF1155" s="830"/>
      <c r="AG1155" s="830"/>
      <c r="AH1155" s="830"/>
      <c r="AI1155" s="830"/>
      <c r="AJ1155" s="830"/>
      <c r="AK1155" s="830"/>
      <c r="AL1155" s="830"/>
      <c r="AM1155" s="830"/>
      <c r="AN1155" s="830"/>
      <c r="AO1155" s="830"/>
      <c r="AP1155" s="830"/>
      <c r="AQ1155" s="830"/>
      <c r="AR1155" s="830"/>
    </row>
    <row r="1156" spans="1:44" customFormat="1" ht="18.75" x14ac:dyDescent="0.25">
      <c r="A1156" s="2509"/>
      <c r="B1156" s="1032">
        <v>21</v>
      </c>
      <c r="C1156" s="1037"/>
      <c r="D1156" s="1037"/>
      <c r="E1156" s="1037"/>
      <c r="F1156" s="1037"/>
      <c r="G1156" s="1037"/>
      <c r="H1156" s="1037"/>
      <c r="I1156" s="1037"/>
      <c r="J1156" s="1037"/>
      <c r="K1156" s="1037"/>
      <c r="L1156" s="1037"/>
      <c r="M1156" s="1037"/>
      <c r="N1156" s="1038"/>
      <c r="O1156" s="994"/>
      <c r="P1156" s="1739" t="s">
        <v>717</v>
      </c>
      <c r="Q1156" s="994"/>
      <c r="R1156" s="936"/>
      <c r="S1156" s="936"/>
      <c r="T1156" s="936"/>
      <c r="U1156" s="936"/>
      <c r="V1156" s="936"/>
      <c r="W1156" s="830"/>
      <c r="X1156" s="830"/>
      <c r="Y1156" s="831"/>
      <c r="Z1156" s="830"/>
      <c r="AA1156" s="830"/>
      <c r="AB1156" s="830"/>
      <c r="AC1156" s="830"/>
      <c r="AD1156" s="830"/>
      <c r="AE1156" s="830"/>
      <c r="AF1156" s="830"/>
      <c r="AG1156" s="830"/>
      <c r="AH1156" s="830"/>
      <c r="AI1156" s="830"/>
      <c r="AJ1156" s="830"/>
      <c r="AK1156" s="830"/>
      <c r="AL1156" s="830"/>
      <c r="AM1156" s="830"/>
      <c r="AN1156" s="830"/>
      <c r="AO1156" s="830"/>
      <c r="AP1156" s="830"/>
      <c r="AQ1156" s="830"/>
      <c r="AR1156" s="830"/>
    </row>
    <row r="1157" spans="1:44" customFormat="1" ht="18.75" x14ac:dyDescent="0.25">
      <c r="A1157" s="2509"/>
      <c r="B1157" s="1032">
        <v>22</v>
      </c>
      <c r="C1157" s="1037"/>
      <c r="D1157" s="1037"/>
      <c r="E1157" s="1037"/>
      <c r="F1157" s="1037"/>
      <c r="G1157" s="1037"/>
      <c r="H1157" s="1037"/>
      <c r="I1157" s="1037"/>
      <c r="J1157" s="1037"/>
      <c r="K1157" s="1037"/>
      <c r="L1157" s="1037"/>
      <c r="M1157" s="1037"/>
      <c r="N1157" s="1038"/>
      <c r="O1157" s="994"/>
      <c r="P1157" s="1739" t="s">
        <v>717</v>
      </c>
      <c r="Q1157" s="994"/>
      <c r="R1157" s="936"/>
      <c r="S1157" s="936"/>
      <c r="T1157" s="936"/>
      <c r="U1157" s="936"/>
      <c r="V1157" s="936"/>
      <c r="W1157" s="830"/>
      <c r="X1157" s="830"/>
      <c r="Y1157" s="831"/>
      <c r="Z1157" s="830"/>
      <c r="AA1157" s="830"/>
      <c r="AB1157" s="830"/>
      <c r="AC1157" s="830"/>
      <c r="AD1157" s="830"/>
      <c r="AE1157" s="830"/>
      <c r="AF1157" s="830"/>
      <c r="AG1157" s="830"/>
      <c r="AH1157" s="830"/>
      <c r="AI1157" s="830"/>
      <c r="AJ1157" s="830"/>
      <c r="AK1157" s="830"/>
      <c r="AL1157" s="830"/>
      <c r="AM1157" s="830"/>
      <c r="AN1157" s="830"/>
      <c r="AO1157" s="830"/>
      <c r="AP1157" s="830"/>
      <c r="AQ1157" s="830"/>
      <c r="AR1157" s="830"/>
    </row>
    <row r="1158" spans="1:44" customFormat="1" ht="18.75" x14ac:dyDescent="0.25">
      <c r="A1158" s="2509"/>
      <c r="B1158" s="1032">
        <v>23</v>
      </c>
      <c r="C1158" s="1037"/>
      <c r="D1158" s="1037"/>
      <c r="E1158" s="1037"/>
      <c r="F1158" s="1037"/>
      <c r="G1158" s="1037"/>
      <c r="H1158" s="1037"/>
      <c r="I1158" s="1037"/>
      <c r="J1158" s="1037"/>
      <c r="K1158" s="1037"/>
      <c r="L1158" s="1037"/>
      <c r="M1158" s="1037"/>
      <c r="N1158" s="1038"/>
      <c r="O1158" s="994"/>
      <c r="P1158" s="1739" t="s">
        <v>717</v>
      </c>
      <c r="Q1158" s="994"/>
      <c r="R1158" s="936"/>
      <c r="S1158" s="936"/>
      <c r="T1158" s="936"/>
      <c r="U1158" s="936"/>
      <c r="V1158" s="936"/>
      <c r="W1158" s="830"/>
      <c r="X1158" s="830"/>
      <c r="Y1158" s="831"/>
      <c r="Z1158" s="830"/>
      <c r="AA1158" s="830"/>
      <c r="AB1158" s="830"/>
      <c r="AC1158" s="830"/>
      <c r="AD1158" s="830"/>
      <c r="AE1158" s="830"/>
      <c r="AF1158" s="830"/>
      <c r="AG1158" s="830"/>
      <c r="AH1158" s="830"/>
      <c r="AI1158" s="830"/>
      <c r="AJ1158" s="830"/>
      <c r="AK1158" s="830"/>
      <c r="AL1158" s="830"/>
      <c r="AM1158" s="830"/>
      <c r="AN1158" s="830"/>
      <c r="AO1158" s="830"/>
      <c r="AP1158" s="830"/>
      <c r="AQ1158" s="830"/>
      <c r="AR1158" s="830"/>
    </row>
    <row r="1159" spans="1:44" customFormat="1" ht="18.75" x14ac:dyDescent="0.25">
      <c r="A1159" s="2509"/>
      <c r="B1159" s="1032">
        <v>24</v>
      </c>
      <c r="C1159" s="1037"/>
      <c r="D1159" s="1037"/>
      <c r="E1159" s="1037"/>
      <c r="F1159" s="1037"/>
      <c r="G1159" s="1037"/>
      <c r="H1159" s="1037"/>
      <c r="I1159" s="1037"/>
      <c r="J1159" s="1037"/>
      <c r="K1159" s="1037"/>
      <c r="L1159" s="1037"/>
      <c r="M1159" s="1037"/>
      <c r="N1159" s="1038"/>
      <c r="O1159" s="994"/>
      <c r="P1159" s="1739" t="s">
        <v>717</v>
      </c>
      <c r="Q1159" s="994"/>
      <c r="R1159" s="936"/>
      <c r="S1159" s="936"/>
      <c r="T1159" s="936"/>
      <c r="U1159" s="936"/>
      <c r="V1159" s="936"/>
      <c r="W1159" s="830"/>
      <c r="X1159" s="830"/>
      <c r="Y1159" s="831"/>
      <c r="Z1159" s="830"/>
      <c r="AA1159" s="830"/>
      <c r="AB1159" s="830"/>
      <c r="AC1159" s="830"/>
      <c r="AD1159" s="830"/>
      <c r="AE1159" s="830"/>
      <c r="AF1159" s="830"/>
      <c r="AG1159" s="830"/>
      <c r="AH1159" s="830"/>
      <c r="AI1159" s="830"/>
      <c r="AJ1159" s="830"/>
      <c r="AK1159" s="830"/>
      <c r="AL1159" s="830"/>
      <c r="AM1159" s="830"/>
      <c r="AN1159" s="830"/>
      <c r="AO1159" s="830"/>
      <c r="AP1159" s="830"/>
      <c r="AQ1159" s="830"/>
      <c r="AR1159" s="830"/>
    </row>
    <row r="1160" spans="1:44" customFormat="1" ht="18.75" x14ac:dyDescent="0.25">
      <c r="A1160" s="2509"/>
      <c r="B1160" s="1032">
        <v>25</v>
      </c>
      <c r="C1160" s="1037"/>
      <c r="D1160" s="1037"/>
      <c r="E1160" s="1037"/>
      <c r="F1160" s="1037"/>
      <c r="G1160" s="1037"/>
      <c r="H1160" s="1037"/>
      <c r="I1160" s="1037"/>
      <c r="J1160" s="1037"/>
      <c r="K1160" s="1037"/>
      <c r="L1160" s="1037"/>
      <c r="M1160" s="1037"/>
      <c r="N1160" s="1038"/>
      <c r="O1160" s="994"/>
      <c r="P1160" s="1739" t="s">
        <v>717</v>
      </c>
      <c r="Q1160" s="994"/>
      <c r="R1160" s="936"/>
      <c r="S1160" s="936"/>
      <c r="T1160" s="936"/>
      <c r="U1160" s="936"/>
      <c r="V1160" s="936"/>
      <c r="W1160" s="830"/>
      <c r="X1160" s="830"/>
      <c r="Y1160" s="831"/>
      <c r="Z1160" s="830"/>
      <c r="AA1160" s="830"/>
      <c r="AB1160" s="830"/>
      <c r="AC1160" s="830"/>
      <c r="AD1160" s="830"/>
      <c r="AE1160" s="830"/>
      <c r="AF1160" s="830"/>
      <c r="AG1160" s="830"/>
      <c r="AH1160" s="830"/>
      <c r="AI1160" s="830"/>
      <c r="AJ1160" s="830"/>
      <c r="AK1160" s="830"/>
      <c r="AL1160" s="830"/>
      <c r="AM1160" s="830"/>
      <c r="AN1160" s="830"/>
      <c r="AO1160" s="830"/>
      <c r="AP1160" s="830"/>
      <c r="AQ1160" s="830"/>
      <c r="AR1160" s="830"/>
    </row>
    <row r="1161" spans="1:44" customFormat="1" ht="18.75" x14ac:dyDescent="0.25">
      <c r="A1161" s="2509"/>
      <c r="B1161" s="1032">
        <v>26</v>
      </c>
      <c r="C1161" s="1037"/>
      <c r="D1161" s="1037"/>
      <c r="E1161" s="1037"/>
      <c r="F1161" s="1037"/>
      <c r="G1161" s="1037"/>
      <c r="H1161" s="1037"/>
      <c r="I1161" s="1037"/>
      <c r="J1161" s="1037"/>
      <c r="K1161" s="1037"/>
      <c r="L1161" s="1037"/>
      <c r="M1161" s="1037"/>
      <c r="N1161" s="1038"/>
      <c r="O1161" s="994"/>
      <c r="P1161" s="1739" t="s">
        <v>717</v>
      </c>
      <c r="Q1161" s="994"/>
      <c r="R1161" s="936"/>
      <c r="S1161" s="936"/>
      <c r="T1161" s="936"/>
      <c r="U1161" s="936"/>
      <c r="V1161" s="936"/>
      <c r="W1161" s="830"/>
      <c r="X1161" s="830"/>
      <c r="Y1161" s="831"/>
      <c r="Z1161" s="830"/>
      <c r="AA1161" s="830"/>
      <c r="AB1161" s="830"/>
      <c r="AC1161" s="830"/>
      <c r="AD1161" s="830"/>
      <c r="AE1161" s="830"/>
      <c r="AF1161" s="830"/>
      <c r="AG1161" s="830"/>
      <c r="AH1161" s="830"/>
      <c r="AI1161" s="830"/>
      <c r="AJ1161" s="830"/>
      <c r="AK1161" s="830"/>
      <c r="AL1161" s="830"/>
      <c r="AM1161" s="830"/>
      <c r="AN1161" s="830"/>
      <c r="AO1161" s="830"/>
      <c r="AP1161" s="830"/>
      <c r="AQ1161" s="830"/>
      <c r="AR1161" s="830"/>
    </row>
    <row r="1162" spans="1:44" customFormat="1" ht="18.75" x14ac:dyDescent="0.25">
      <c r="A1162" s="2509"/>
      <c r="B1162" s="1032">
        <v>27</v>
      </c>
      <c r="C1162" s="1037"/>
      <c r="D1162" s="1037"/>
      <c r="E1162" s="1037"/>
      <c r="F1162" s="1037"/>
      <c r="G1162" s="1037"/>
      <c r="H1162" s="1037"/>
      <c r="I1162" s="1037"/>
      <c r="J1162" s="1037"/>
      <c r="K1162" s="1037"/>
      <c r="L1162" s="1037"/>
      <c r="M1162" s="1037"/>
      <c r="N1162" s="1038"/>
      <c r="O1162" s="994"/>
      <c r="P1162" s="1739" t="s">
        <v>717</v>
      </c>
      <c r="Q1162" s="994"/>
      <c r="R1162" s="936"/>
      <c r="S1162" s="936"/>
      <c r="T1162" s="936"/>
      <c r="U1162" s="936"/>
      <c r="V1162" s="936"/>
      <c r="W1162" s="830"/>
      <c r="X1162" s="830"/>
      <c r="Y1162" s="831"/>
      <c r="Z1162" s="830"/>
      <c r="AA1162" s="830"/>
      <c r="AB1162" s="830"/>
      <c r="AC1162" s="830"/>
      <c r="AD1162" s="830"/>
      <c r="AE1162" s="830"/>
      <c r="AF1162" s="830"/>
      <c r="AG1162" s="830"/>
      <c r="AH1162" s="830"/>
      <c r="AI1162" s="830"/>
      <c r="AJ1162" s="830"/>
      <c r="AK1162" s="830"/>
      <c r="AL1162" s="830"/>
      <c r="AM1162" s="830"/>
      <c r="AN1162" s="830"/>
      <c r="AO1162" s="830"/>
      <c r="AP1162" s="830"/>
      <c r="AQ1162" s="830"/>
      <c r="AR1162" s="830"/>
    </row>
    <row r="1163" spans="1:44" customFormat="1" ht="18.75" x14ac:dyDescent="0.25">
      <c r="A1163" s="2509"/>
      <c r="B1163" s="1032">
        <v>28</v>
      </c>
      <c r="C1163" s="1037"/>
      <c r="D1163" s="1037"/>
      <c r="E1163" s="1037"/>
      <c r="F1163" s="1037"/>
      <c r="G1163" s="1037"/>
      <c r="H1163" s="1037"/>
      <c r="I1163" s="1037"/>
      <c r="J1163" s="1037"/>
      <c r="K1163" s="1037"/>
      <c r="L1163" s="1037"/>
      <c r="M1163" s="1037"/>
      <c r="N1163" s="1038"/>
      <c r="O1163" s="994"/>
      <c r="P1163" s="1739" t="s">
        <v>717</v>
      </c>
      <c r="Q1163" s="994"/>
      <c r="R1163" s="936"/>
      <c r="S1163" s="936"/>
      <c r="T1163" s="936"/>
      <c r="U1163" s="936"/>
      <c r="V1163" s="936"/>
      <c r="W1163" s="830"/>
      <c r="X1163" s="830"/>
      <c r="Y1163" s="831"/>
      <c r="Z1163" s="830"/>
      <c r="AA1163" s="830"/>
      <c r="AB1163" s="830"/>
      <c r="AC1163" s="830"/>
      <c r="AD1163" s="830"/>
      <c r="AE1163" s="830"/>
      <c r="AF1163" s="830"/>
      <c r="AG1163" s="830"/>
      <c r="AH1163" s="830"/>
      <c r="AI1163" s="830"/>
      <c r="AJ1163" s="830"/>
      <c r="AK1163" s="830"/>
      <c r="AL1163" s="830"/>
      <c r="AM1163" s="830"/>
      <c r="AN1163" s="830"/>
      <c r="AO1163" s="830"/>
      <c r="AP1163" s="830"/>
      <c r="AQ1163" s="830"/>
      <c r="AR1163" s="830"/>
    </row>
    <row r="1164" spans="1:44" customFormat="1" ht="18.75" x14ac:dyDescent="0.25">
      <c r="A1164" s="2509"/>
      <c r="B1164" s="1032">
        <v>29</v>
      </c>
      <c r="C1164" s="1037"/>
      <c r="D1164" s="1037"/>
      <c r="E1164" s="1037"/>
      <c r="F1164" s="1037"/>
      <c r="G1164" s="1037"/>
      <c r="H1164" s="1037"/>
      <c r="I1164" s="1037"/>
      <c r="J1164" s="1037"/>
      <c r="K1164" s="1037"/>
      <c r="L1164" s="1037"/>
      <c r="M1164" s="1037"/>
      <c r="N1164" s="1038"/>
      <c r="O1164" s="831"/>
      <c r="P1164" s="1380" t="s">
        <v>710</v>
      </c>
      <c r="Q1164" s="994"/>
      <c r="R1164" s="936"/>
      <c r="S1164" s="936"/>
      <c r="T1164" s="936"/>
      <c r="U1164" s="936"/>
      <c r="V1164" s="936"/>
      <c r="W1164" s="830"/>
      <c r="X1164" s="830"/>
      <c r="Y1164" s="831"/>
      <c r="Z1164" s="830"/>
      <c r="AA1164" s="830"/>
      <c r="AB1164" s="830"/>
      <c r="AC1164" s="830"/>
      <c r="AD1164" s="830"/>
      <c r="AE1164" s="830"/>
      <c r="AF1164" s="830"/>
      <c r="AG1164" s="830"/>
      <c r="AH1164" s="830"/>
      <c r="AI1164" s="830"/>
      <c r="AJ1164" s="830"/>
      <c r="AK1164" s="830"/>
      <c r="AL1164" s="830"/>
      <c r="AM1164" s="830"/>
      <c r="AN1164" s="830"/>
      <c r="AO1164" s="830"/>
      <c r="AP1164" s="830"/>
      <c r="AQ1164" s="830"/>
      <c r="AR1164" s="830"/>
    </row>
    <row r="1165" spans="1:44" customFormat="1" ht="18.75" x14ac:dyDescent="0.25">
      <c r="A1165" s="2509"/>
      <c r="B1165" s="1032">
        <v>30</v>
      </c>
      <c r="C1165" s="1037"/>
      <c r="D1165" s="1037"/>
      <c r="E1165" s="1037"/>
      <c r="F1165" s="1037"/>
      <c r="G1165" s="1037"/>
      <c r="H1165" s="1037"/>
      <c r="I1165" s="1037"/>
      <c r="J1165" s="1037"/>
      <c r="K1165" s="1037"/>
      <c r="L1165" s="1037"/>
      <c r="M1165" s="1037"/>
      <c r="N1165" s="1038"/>
      <c r="O1165" s="831"/>
      <c r="P1165" s="1380" t="s">
        <v>710</v>
      </c>
      <c r="Q1165" s="994"/>
      <c r="R1165" s="936"/>
      <c r="S1165" s="936"/>
      <c r="T1165" s="936"/>
      <c r="U1165" s="936"/>
      <c r="V1165" s="936"/>
      <c r="W1165" s="830"/>
      <c r="X1165" s="830"/>
      <c r="Y1165" s="831"/>
      <c r="Z1165" s="830"/>
      <c r="AA1165" s="830"/>
      <c r="AB1165" s="830"/>
      <c r="AC1165" s="830"/>
      <c r="AD1165" s="830"/>
      <c r="AE1165" s="830"/>
      <c r="AF1165" s="830"/>
      <c r="AG1165" s="830"/>
      <c r="AH1165" s="830"/>
      <c r="AI1165" s="830"/>
      <c r="AJ1165" s="830"/>
      <c r="AK1165" s="830"/>
      <c r="AL1165" s="830"/>
      <c r="AM1165" s="830"/>
      <c r="AN1165" s="830"/>
      <c r="AO1165" s="830"/>
      <c r="AP1165" s="830"/>
      <c r="AQ1165" s="830"/>
      <c r="AR1165" s="830"/>
    </row>
    <row r="1166" spans="1:44" customFormat="1" ht="19.5" thickBot="1" x14ac:dyDescent="0.3">
      <c r="A1166" s="2509"/>
      <c r="B1166" s="1032"/>
      <c r="C1166" s="1037"/>
      <c r="D1166" s="1037"/>
      <c r="E1166" s="1037"/>
      <c r="F1166" s="1037"/>
      <c r="G1166" s="1037"/>
      <c r="H1166" s="1037"/>
      <c r="I1166" s="1037"/>
      <c r="J1166" s="1037"/>
      <c r="K1166" s="1037"/>
      <c r="L1166" s="1037"/>
      <c r="M1166" s="1037"/>
      <c r="N1166" s="1038"/>
      <c r="O1166" s="831"/>
      <c r="P1166" s="1380" t="s">
        <v>710</v>
      </c>
      <c r="Q1166" s="994"/>
      <c r="R1166" s="936"/>
      <c r="S1166" s="936"/>
      <c r="T1166" s="936"/>
      <c r="U1166" s="936"/>
      <c r="V1166" s="936"/>
      <c r="W1166" s="830"/>
      <c r="X1166" s="830"/>
      <c r="Y1166" s="831"/>
      <c r="Z1166" s="830"/>
      <c r="AA1166" s="830"/>
      <c r="AB1166" s="830"/>
      <c r="AC1166" s="830"/>
      <c r="AD1166" s="830"/>
      <c r="AE1166" s="830"/>
      <c r="AF1166" s="830"/>
      <c r="AG1166" s="830"/>
      <c r="AH1166" s="830"/>
      <c r="AI1166" s="830"/>
      <c r="AJ1166" s="830"/>
      <c r="AK1166" s="830"/>
      <c r="AL1166" s="830"/>
      <c r="AM1166" s="830"/>
      <c r="AN1166" s="830"/>
      <c r="AO1166" s="830"/>
      <c r="AP1166" s="830"/>
      <c r="AQ1166" s="830"/>
      <c r="AR1166" s="830"/>
    </row>
    <row r="1167" spans="1:44" customFormat="1" ht="15.75" x14ac:dyDescent="0.25">
      <c r="A1167" s="2509"/>
      <c r="B1167" s="2297" t="str">
        <f>F964</f>
        <v>Préparation 5</v>
      </c>
      <c r="C1167" s="2298"/>
      <c r="D1167" s="2298"/>
      <c r="E1167" s="2298"/>
      <c r="F1167" s="2298"/>
      <c r="G1167" s="2298"/>
      <c r="H1167" s="2298"/>
      <c r="I1167" s="2298"/>
      <c r="J1167" s="2298"/>
      <c r="K1167" s="2298"/>
      <c r="L1167" s="2298"/>
      <c r="M1167" s="2298"/>
      <c r="N1167" s="2299"/>
      <c r="O1167" s="831"/>
      <c r="P1167" s="1380" t="s">
        <v>710</v>
      </c>
      <c r="Q1167" s="994"/>
      <c r="R1167" s="936"/>
      <c r="S1167" s="936"/>
      <c r="T1167" s="936"/>
      <c r="U1167" s="936"/>
      <c r="V1167" s="936"/>
      <c r="W1167" s="830"/>
      <c r="X1167" s="830"/>
      <c r="Y1167" s="831"/>
      <c r="Z1167" s="830"/>
      <c r="AA1167" s="830"/>
      <c r="AB1167" s="830"/>
      <c r="AC1167" s="830"/>
      <c r="AD1167" s="830"/>
      <c r="AE1167" s="830"/>
      <c r="AF1167" s="830"/>
      <c r="AG1167" s="830"/>
      <c r="AH1167" s="830"/>
      <c r="AI1167" s="830"/>
      <c r="AJ1167" s="830"/>
      <c r="AK1167" s="830"/>
      <c r="AL1167" s="830"/>
      <c r="AM1167" s="830"/>
      <c r="AN1167" s="830"/>
      <c r="AO1167" s="830"/>
      <c r="AP1167" s="830"/>
      <c r="AQ1167" s="830"/>
      <c r="AR1167" s="830"/>
    </row>
    <row r="1168" spans="1:44" customFormat="1" ht="15.75" x14ac:dyDescent="0.25">
      <c r="A1168" s="2509"/>
      <c r="B1168" s="2300"/>
      <c r="C1168" s="2301"/>
      <c r="D1168" s="2301"/>
      <c r="E1168" s="2301"/>
      <c r="F1168" s="2301"/>
      <c r="G1168" s="2301"/>
      <c r="H1168" s="2301"/>
      <c r="I1168" s="2301"/>
      <c r="J1168" s="2301"/>
      <c r="K1168" s="2301"/>
      <c r="L1168" s="2301"/>
      <c r="M1168" s="2301"/>
      <c r="N1168" s="2302"/>
      <c r="O1168" s="831"/>
      <c r="P1168" s="1380" t="s">
        <v>710</v>
      </c>
      <c r="Q1168" s="994"/>
      <c r="R1168" s="936"/>
      <c r="S1168" s="936"/>
      <c r="T1168" s="936"/>
      <c r="U1168" s="936"/>
      <c r="V1168" s="936"/>
      <c r="W1168" s="830"/>
      <c r="X1168" s="830"/>
      <c r="Y1168" s="831"/>
      <c r="Z1168" s="830"/>
      <c r="AA1168" s="830"/>
      <c r="AB1168" s="830"/>
      <c r="AC1168" s="830"/>
      <c r="AD1168" s="830"/>
      <c r="AE1168" s="830"/>
      <c r="AF1168" s="830"/>
      <c r="AG1168" s="830"/>
      <c r="AH1168" s="830"/>
      <c r="AI1168" s="830"/>
      <c r="AJ1168" s="830"/>
      <c r="AK1168" s="830"/>
      <c r="AL1168" s="830"/>
      <c r="AM1168" s="830"/>
      <c r="AN1168" s="830"/>
      <c r="AO1168" s="830"/>
      <c r="AP1168" s="830"/>
      <c r="AQ1168" s="830"/>
      <c r="AR1168" s="830"/>
    </row>
    <row r="1169" spans="1:44" customFormat="1" ht="18.75" x14ac:dyDescent="0.25">
      <c r="A1169" s="2509"/>
      <c r="B1169" s="1211"/>
      <c r="C1169" s="1164" t="s">
        <v>829</v>
      </c>
      <c r="D1169" s="1165"/>
      <c r="E1169" s="1165"/>
      <c r="F1169" s="1165"/>
      <c r="H1169" s="2303" t="s">
        <v>102</v>
      </c>
      <c r="I1169" s="2303"/>
      <c r="J1169" s="2303"/>
      <c r="K1169" s="2303"/>
      <c r="L1169" s="2303"/>
      <c r="M1169" s="2303"/>
      <c r="N1169" s="2304"/>
      <c r="O1169" s="831"/>
      <c r="P1169" s="1380" t="s">
        <v>710</v>
      </c>
      <c r="Q1169" s="994"/>
      <c r="R1169" s="936"/>
      <c r="S1169" s="936"/>
      <c r="T1169" s="936"/>
      <c r="U1169" s="936"/>
      <c r="V1169" s="936"/>
      <c r="W1169" s="830"/>
      <c r="X1169" s="830"/>
      <c r="Y1169" s="831"/>
      <c r="Z1169" s="830"/>
      <c r="AA1169" s="830"/>
      <c r="AB1169" s="830"/>
      <c r="AC1169" s="830"/>
      <c r="AD1169" s="830"/>
      <c r="AE1169" s="830"/>
      <c r="AF1169" s="830"/>
      <c r="AG1169" s="830"/>
      <c r="AH1169" s="830"/>
      <c r="AI1169" s="830"/>
      <c r="AJ1169" s="830"/>
      <c r="AK1169" s="830"/>
      <c r="AL1169" s="830"/>
      <c r="AM1169" s="830"/>
      <c r="AN1169" s="830"/>
      <c r="AO1169" s="830"/>
      <c r="AP1169" s="830"/>
      <c r="AQ1169" s="830"/>
      <c r="AR1169" s="830"/>
    </row>
    <row r="1170" spans="1:44" customFormat="1" ht="15.75" customHeight="1" x14ac:dyDescent="0.25">
      <c r="A1170" s="2509"/>
      <c r="B1170" s="1212"/>
      <c r="C1170" s="1021" t="str">
        <f>SUBSTITUTE(ADDRESS(1,COLUMN(),4),"1","")</f>
        <v>C</v>
      </c>
      <c r="D1170" s="1105" t="s">
        <v>830</v>
      </c>
      <c r="E1170" s="1213"/>
      <c r="F1170" s="1213"/>
      <c r="G1170" s="1165"/>
      <c r="H1170" s="2303"/>
      <c r="I1170" s="2303"/>
      <c r="J1170" s="2303"/>
      <c r="K1170" s="2303"/>
      <c r="L1170" s="2303"/>
      <c r="M1170" s="2303"/>
      <c r="N1170" s="2304"/>
      <c r="O1170" s="831"/>
      <c r="P1170" s="1380" t="s">
        <v>710</v>
      </c>
      <c r="Q1170" s="994"/>
      <c r="R1170" s="936"/>
      <c r="S1170" s="936"/>
      <c r="T1170" s="936"/>
      <c r="U1170" s="936"/>
      <c r="V1170" s="936"/>
      <c r="W1170" s="830"/>
      <c r="X1170" s="830"/>
      <c r="Y1170" s="831"/>
      <c r="Z1170" s="830"/>
      <c r="AA1170" s="830"/>
      <c r="AB1170" s="830"/>
      <c r="AC1170" s="830"/>
      <c r="AD1170" s="830"/>
      <c r="AE1170" s="830"/>
      <c r="AF1170" s="830"/>
      <c r="AG1170" s="830"/>
      <c r="AH1170" s="830"/>
      <c r="AI1170" s="830"/>
      <c r="AJ1170" s="830"/>
      <c r="AK1170" s="830"/>
      <c r="AL1170" s="830"/>
      <c r="AM1170" s="830"/>
      <c r="AN1170" s="830"/>
      <c r="AO1170" s="830"/>
      <c r="AP1170" s="830"/>
      <c r="AQ1170" s="830"/>
      <c r="AR1170" s="830"/>
    </row>
    <row r="1171" spans="1:44" customFormat="1" ht="15.75" x14ac:dyDescent="0.25">
      <c r="A1171" s="2509"/>
      <c r="B1171" s="1020"/>
      <c r="C1171" s="1441" t="s">
        <v>152</v>
      </c>
      <c r="D1171" s="1018" t="s">
        <v>153</v>
      </c>
      <c r="E1171" s="1023"/>
      <c r="F1171" s="1023"/>
      <c r="G1171" s="1018"/>
      <c r="H1171" s="1025"/>
      <c r="I1171" s="1025"/>
      <c r="J1171" s="1025"/>
      <c r="K1171" s="1025"/>
      <c r="L1171" s="1025"/>
      <c r="M1171" s="1025"/>
      <c r="N1171" s="1026"/>
      <c r="O1171" s="831"/>
      <c r="P1171" s="1380" t="s">
        <v>710</v>
      </c>
      <c r="Q1171" s="994"/>
      <c r="R1171" s="936"/>
      <c r="S1171" s="936"/>
      <c r="T1171" s="936"/>
      <c r="U1171" s="936"/>
      <c r="V1171" s="936"/>
      <c r="W1171" s="830"/>
      <c r="X1171" s="830"/>
      <c r="Y1171" s="831"/>
      <c r="Z1171" s="830"/>
      <c r="AA1171" s="830"/>
      <c r="AB1171" s="830"/>
      <c r="AC1171" s="830"/>
      <c r="AD1171" s="830"/>
      <c r="AE1171" s="830"/>
      <c r="AF1171" s="830"/>
      <c r="AG1171" s="830"/>
      <c r="AH1171" s="830"/>
      <c r="AI1171" s="830"/>
      <c r="AJ1171" s="830"/>
      <c r="AK1171" s="830"/>
      <c r="AL1171" s="830"/>
      <c r="AM1171" s="830"/>
      <c r="AN1171" s="830"/>
      <c r="AO1171" s="830"/>
      <c r="AP1171" s="830"/>
      <c r="AQ1171" s="830"/>
      <c r="AR1171" s="830"/>
    </row>
    <row r="1172" spans="1:44" customFormat="1" ht="21" x14ac:dyDescent="0.25">
      <c r="A1172" s="2509"/>
      <c r="B1172" s="1218"/>
      <c r="C1172" s="1219"/>
      <c r="D1172" s="1219"/>
      <c r="E1172" s="1219"/>
      <c r="F1172" s="1219"/>
      <c r="G1172" s="1219"/>
      <c r="H1172" s="1219"/>
      <c r="I1172" s="1219"/>
      <c r="J1172" s="1219"/>
      <c r="K1172" s="1219"/>
      <c r="L1172" s="1219"/>
      <c r="M1172" s="1219"/>
      <c r="N1172" s="1220"/>
      <c r="O1172" s="831"/>
      <c r="P1172" s="1380" t="s">
        <v>710</v>
      </c>
      <c r="Q1172" s="994"/>
      <c r="R1172" s="936"/>
      <c r="S1172" s="936"/>
      <c r="T1172" s="936"/>
      <c r="U1172" s="936"/>
      <c r="V1172" s="936"/>
      <c r="W1172" s="830"/>
      <c r="X1172" s="830"/>
      <c r="Y1172" s="831"/>
      <c r="Z1172" s="830"/>
      <c r="AA1172" s="830"/>
      <c r="AB1172" s="830"/>
      <c r="AC1172" s="830"/>
      <c r="AD1172" s="830"/>
      <c r="AE1172" s="830"/>
      <c r="AF1172" s="830"/>
      <c r="AG1172" s="830"/>
      <c r="AH1172" s="830"/>
      <c r="AI1172" s="830"/>
      <c r="AJ1172" s="830"/>
      <c r="AK1172" s="830"/>
      <c r="AL1172" s="830"/>
      <c r="AM1172" s="830"/>
      <c r="AN1172" s="830"/>
      <c r="AO1172" s="830"/>
      <c r="AP1172" s="830"/>
      <c r="AQ1172" s="830"/>
      <c r="AR1172" s="830"/>
    </row>
    <row r="1173" spans="1:44" customFormat="1" ht="15.75" x14ac:dyDescent="0.25">
      <c r="A1173" s="2509"/>
      <c r="B1173" s="1221" t="s">
        <v>172</v>
      </c>
      <c r="C1173" s="1222"/>
      <c r="D1173" s="1028"/>
      <c r="E1173" s="1223" t="str">
        <f>B943</f>
        <v>❿  NOM DE LA RECETTE</v>
      </c>
      <c r="F1173" s="901"/>
      <c r="G1173" s="901"/>
      <c r="H1173" s="901"/>
      <c r="I1173" s="901"/>
      <c r="J1173" s="901"/>
      <c r="K1173" s="901"/>
      <c r="L1173" s="901"/>
      <c r="M1173" s="901"/>
      <c r="N1173" s="1031"/>
      <c r="O1173" s="831"/>
      <c r="P1173" s="1380" t="s">
        <v>710</v>
      </c>
      <c r="Q1173" s="994"/>
      <c r="R1173" s="936"/>
      <c r="S1173" s="936"/>
      <c r="T1173" s="936"/>
      <c r="U1173" s="936"/>
      <c r="V1173" s="936"/>
      <c r="W1173" s="830"/>
      <c r="X1173" s="830"/>
      <c r="Y1173" s="831"/>
      <c r="Z1173" s="830"/>
      <c r="AA1173" s="830"/>
      <c r="AB1173" s="830"/>
      <c r="AC1173" s="830"/>
      <c r="AD1173" s="830"/>
      <c r="AE1173" s="830"/>
      <c r="AF1173" s="830"/>
      <c r="AG1173" s="830"/>
      <c r="AH1173" s="830"/>
      <c r="AI1173" s="830"/>
      <c r="AJ1173" s="830"/>
      <c r="AK1173" s="830"/>
      <c r="AL1173" s="830"/>
      <c r="AM1173" s="830"/>
      <c r="AN1173" s="830"/>
      <c r="AO1173" s="830"/>
      <c r="AP1173" s="830"/>
      <c r="AQ1173" s="830"/>
      <c r="AR1173" s="830"/>
    </row>
    <row r="1174" spans="1:44" customFormat="1" ht="15.75" x14ac:dyDescent="0.25">
      <c r="A1174" s="2509"/>
      <c r="B1174" s="1224"/>
      <c r="C1174" s="1225"/>
      <c r="D1174" s="1033"/>
      <c r="E1174" s="901"/>
      <c r="F1174" s="1034"/>
      <c r="G1174" s="1034"/>
      <c r="H1174" s="1034"/>
      <c r="I1174" s="1034"/>
      <c r="J1174" s="1034"/>
      <c r="K1174" s="1034"/>
      <c r="L1174" s="1034"/>
      <c r="M1174" s="1034"/>
      <c r="N1174" s="1035"/>
      <c r="O1174" s="831"/>
      <c r="P1174" s="1380" t="s">
        <v>710</v>
      </c>
      <c r="Q1174" s="994"/>
      <c r="R1174" s="936"/>
      <c r="S1174" s="936"/>
      <c r="T1174" s="936"/>
      <c r="U1174" s="936"/>
      <c r="V1174" s="936"/>
      <c r="W1174" s="830"/>
      <c r="X1174" s="830"/>
      <c r="Y1174" s="831"/>
      <c r="Z1174" s="830"/>
      <c r="AA1174" s="830"/>
      <c r="AB1174" s="830"/>
      <c r="AC1174" s="830"/>
      <c r="AD1174" s="830"/>
      <c r="AE1174" s="830"/>
      <c r="AF1174" s="830"/>
      <c r="AG1174" s="830"/>
      <c r="AH1174" s="830"/>
      <c r="AI1174" s="830"/>
      <c r="AJ1174" s="830"/>
      <c r="AK1174" s="830"/>
      <c r="AL1174" s="830"/>
      <c r="AM1174" s="830"/>
      <c r="AN1174" s="830"/>
      <c r="AO1174" s="830"/>
      <c r="AP1174" s="830"/>
      <c r="AQ1174" s="830"/>
      <c r="AR1174" s="830"/>
    </row>
    <row r="1175" spans="1:44" customFormat="1" ht="18.75" x14ac:dyDescent="0.25">
      <c r="A1175" s="2509"/>
      <c r="B1175" s="1032">
        <v>1</v>
      </c>
      <c r="C1175" s="1037"/>
      <c r="D1175" s="1037"/>
      <c r="E1175" s="1037"/>
      <c r="F1175" s="1037"/>
      <c r="G1175" s="1037"/>
      <c r="H1175" s="1037"/>
      <c r="I1175" s="1037"/>
      <c r="J1175" s="1037"/>
      <c r="K1175" s="1037"/>
      <c r="L1175" s="1037"/>
      <c r="M1175" s="1037"/>
      <c r="N1175" s="1038"/>
      <c r="O1175" s="831"/>
      <c r="P1175" s="1380" t="s">
        <v>710</v>
      </c>
      <c r="Q1175" s="994"/>
      <c r="R1175" s="936"/>
      <c r="S1175" s="936"/>
      <c r="T1175" s="936"/>
      <c r="U1175" s="936"/>
      <c r="V1175" s="936"/>
      <c r="W1175" s="830"/>
      <c r="X1175" s="830"/>
      <c r="Y1175" s="831"/>
      <c r="Z1175" s="830"/>
      <c r="AA1175" s="830"/>
      <c r="AB1175" s="830"/>
      <c r="AC1175" s="830"/>
      <c r="AD1175" s="830"/>
      <c r="AE1175" s="830"/>
      <c r="AF1175" s="830"/>
      <c r="AG1175" s="830"/>
      <c r="AH1175" s="830"/>
      <c r="AI1175" s="830"/>
      <c r="AJ1175" s="830"/>
      <c r="AK1175" s="830"/>
      <c r="AL1175" s="830"/>
      <c r="AM1175" s="830"/>
      <c r="AN1175" s="830"/>
      <c r="AO1175" s="830"/>
      <c r="AP1175" s="830"/>
      <c r="AQ1175" s="830"/>
      <c r="AR1175" s="830"/>
    </row>
    <row r="1176" spans="1:44" customFormat="1" ht="18.75" x14ac:dyDescent="0.25">
      <c r="A1176" s="2509"/>
      <c r="B1176" s="1032">
        <v>2</v>
      </c>
      <c r="C1176" s="1037"/>
      <c r="D1176" s="1037"/>
      <c r="E1176" s="1037"/>
      <c r="F1176" s="1037"/>
      <c r="G1176" s="1037"/>
      <c r="H1176" s="1037"/>
      <c r="I1176" s="1037"/>
      <c r="J1176" s="1037"/>
      <c r="K1176" s="1037"/>
      <c r="L1176" s="1037"/>
      <c r="M1176" s="1037"/>
      <c r="N1176" s="1038"/>
      <c r="O1176" s="994"/>
      <c r="P1176" s="1739" t="s">
        <v>717</v>
      </c>
      <c r="Q1176" s="994"/>
      <c r="R1176" s="936"/>
      <c r="S1176" s="936"/>
      <c r="T1176" s="936"/>
      <c r="U1176" s="936"/>
      <c r="V1176" s="936"/>
      <c r="W1176" s="830"/>
      <c r="X1176" s="830"/>
      <c r="Y1176" s="831"/>
      <c r="Z1176" s="830"/>
      <c r="AA1176" s="830"/>
      <c r="AB1176" s="830"/>
      <c r="AC1176" s="830"/>
      <c r="AD1176" s="830"/>
      <c r="AE1176" s="830"/>
      <c r="AF1176" s="830"/>
      <c r="AG1176" s="830"/>
      <c r="AH1176" s="830"/>
      <c r="AI1176" s="830"/>
      <c r="AJ1176" s="830"/>
      <c r="AK1176" s="830"/>
      <c r="AL1176" s="830"/>
      <c r="AM1176" s="830"/>
      <c r="AN1176" s="830"/>
      <c r="AO1176" s="830"/>
      <c r="AP1176" s="830"/>
      <c r="AQ1176" s="830"/>
      <c r="AR1176" s="830"/>
    </row>
    <row r="1177" spans="1:44" customFormat="1" ht="18.75" x14ac:dyDescent="0.25">
      <c r="A1177" s="2509"/>
      <c r="B1177" s="1032">
        <v>3</v>
      </c>
      <c r="C1177" s="1037"/>
      <c r="D1177" s="1226"/>
      <c r="E1177" s="1226"/>
      <c r="F1177" s="1226"/>
      <c r="G1177" s="1226"/>
      <c r="H1177" s="1226"/>
      <c r="I1177" s="1226"/>
      <c r="J1177" s="1226"/>
      <c r="K1177" s="1226"/>
      <c r="L1177" s="1226"/>
      <c r="M1177" s="1226"/>
      <c r="N1177" s="1227"/>
      <c r="O1177" s="994"/>
      <c r="P1177" s="1739" t="s">
        <v>717</v>
      </c>
      <c r="Q1177" s="994"/>
      <c r="R1177" s="936"/>
      <c r="S1177" s="936"/>
      <c r="T1177" s="936"/>
      <c r="U1177" s="936"/>
      <c r="V1177" s="936"/>
      <c r="W1177" s="830"/>
      <c r="X1177" s="830"/>
      <c r="Y1177" s="831"/>
      <c r="Z1177" s="830"/>
      <c r="AA1177" s="830"/>
      <c r="AB1177" s="830"/>
      <c r="AC1177" s="830"/>
      <c r="AD1177" s="830"/>
      <c r="AE1177" s="830"/>
      <c r="AF1177" s="830"/>
      <c r="AG1177" s="830"/>
      <c r="AH1177" s="830"/>
      <c r="AI1177" s="830"/>
      <c r="AJ1177" s="830"/>
      <c r="AK1177" s="830"/>
      <c r="AL1177" s="830"/>
      <c r="AM1177" s="830"/>
      <c r="AN1177" s="830"/>
      <c r="AO1177" s="830"/>
      <c r="AP1177" s="830"/>
      <c r="AQ1177" s="830"/>
      <c r="AR1177" s="830"/>
    </row>
    <row r="1178" spans="1:44" customFormat="1" ht="18.75" x14ac:dyDescent="0.25">
      <c r="A1178" s="2509"/>
      <c r="B1178" s="1032">
        <v>4</v>
      </c>
      <c r="C1178" s="1037"/>
      <c r="D1178" s="1226"/>
      <c r="E1178" s="1226"/>
      <c r="F1178" s="1226"/>
      <c r="G1178" s="1226"/>
      <c r="H1178" s="1226"/>
      <c r="I1178" s="1226"/>
      <c r="J1178" s="1226"/>
      <c r="K1178" s="1226"/>
      <c r="L1178" s="1226"/>
      <c r="M1178" s="1226"/>
      <c r="N1178" s="1227"/>
      <c r="O1178" s="994"/>
      <c r="P1178" s="1739" t="s">
        <v>717</v>
      </c>
      <c r="Q1178" s="994"/>
      <c r="R1178" s="936"/>
      <c r="S1178" s="936"/>
      <c r="T1178" s="936"/>
      <c r="U1178" s="936"/>
      <c r="V1178" s="936"/>
      <c r="W1178" s="830"/>
      <c r="X1178" s="830"/>
      <c r="Y1178" s="831"/>
      <c r="Z1178" s="830"/>
      <c r="AA1178" s="830"/>
      <c r="AB1178" s="830"/>
      <c r="AC1178" s="830"/>
      <c r="AD1178" s="830"/>
      <c r="AE1178" s="830"/>
      <c r="AF1178" s="830"/>
      <c r="AG1178" s="830"/>
      <c r="AH1178" s="830"/>
      <c r="AI1178" s="830"/>
      <c r="AJ1178" s="830"/>
      <c r="AK1178" s="830"/>
      <c r="AL1178" s="830"/>
      <c r="AM1178" s="830"/>
      <c r="AN1178" s="830"/>
      <c r="AO1178" s="830"/>
      <c r="AP1178" s="830"/>
      <c r="AQ1178" s="830"/>
      <c r="AR1178" s="830"/>
    </row>
    <row r="1179" spans="1:44" customFormat="1" ht="18.75" x14ac:dyDescent="0.25">
      <c r="A1179" s="2509"/>
      <c r="B1179" s="1032">
        <v>5</v>
      </c>
      <c r="C1179" s="1037"/>
      <c r="D1179" s="1037"/>
      <c r="E1179" s="1037"/>
      <c r="F1179" s="1037"/>
      <c r="G1179" s="1037"/>
      <c r="H1179" s="1037"/>
      <c r="I1179" s="1037"/>
      <c r="J1179" s="1037"/>
      <c r="K1179" s="1037"/>
      <c r="L1179" s="1037"/>
      <c r="M1179" s="1037"/>
      <c r="N1179" s="1038"/>
      <c r="O1179" s="994"/>
      <c r="P1179" s="1739" t="s">
        <v>717</v>
      </c>
      <c r="Q1179" s="994"/>
      <c r="R1179" s="936"/>
      <c r="S1179" s="936"/>
      <c r="T1179" s="936"/>
      <c r="U1179" s="936"/>
      <c r="V1179" s="936"/>
      <c r="W1179" s="830"/>
      <c r="X1179" s="830"/>
      <c r="Y1179" s="831"/>
      <c r="Z1179" s="830"/>
      <c r="AA1179" s="830"/>
      <c r="AB1179" s="830"/>
      <c r="AC1179" s="830"/>
      <c r="AD1179" s="830"/>
      <c r="AE1179" s="830"/>
      <c r="AF1179" s="830"/>
      <c r="AG1179" s="830"/>
      <c r="AH1179" s="830"/>
      <c r="AI1179" s="830"/>
      <c r="AJ1179" s="830"/>
      <c r="AK1179" s="830"/>
      <c r="AL1179" s="830"/>
      <c r="AM1179" s="830"/>
      <c r="AN1179" s="830"/>
      <c r="AO1179" s="830"/>
      <c r="AP1179" s="830"/>
      <c r="AQ1179" s="830"/>
      <c r="AR1179" s="830"/>
    </row>
    <row r="1180" spans="1:44" customFormat="1" ht="18.75" x14ac:dyDescent="0.25">
      <c r="A1180" s="2509"/>
      <c r="B1180" s="1032">
        <v>6</v>
      </c>
      <c r="C1180" s="1037"/>
      <c r="D1180" s="1037"/>
      <c r="E1180" s="1037"/>
      <c r="F1180" s="1037"/>
      <c r="G1180" s="1037"/>
      <c r="H1180" s="1037"/>
      <c r="I1180" s="1037"/>
      <c r="J1180" s="1037"/>
      <c r="K1180" s="1037"/>
      <c r="L1180" s="1037"/>
      <c r="M1180" s="1037"/>
      <c r="N1180" s="1038"/>
      <c r="O1180" s="994"/>
      <c r="P1180" s="1739" t="s">
        <v>717</v>
      </c>
      <c r="Q1180" s="994"/>
      <c r="R1180" s="936"/>
      <c r="S1180" s="936"/>
      <c r="T1180" s="936"/>
      <c r="U1180" s="936"/>
      <c r="V1180" s="936"/>
      <c r="W1180" s="830"/>
      <c r="X1180" s="830"/>
      <c r="Y1180" s="831"/>
      <c r="Z1180" s="830"/>
      <c r="AA1180" s="830"/>
      <c r="AB1180" s="830"/>
      <c r="AC1180" s="830"/>
      <c r="AD1180" s="830"/>
      <c r="AE1180" s="830"/>
      <c r="AF1180" s="830"/>
      <c r="AG1180" s="830"/>
      <c r="AH1180" s="830"/>
      <c r="AI1180" s="830"/>
      <c r="AJ1180" s="830"/>
      <c r="AK1180" s="830"/>
      <c r="AL1180" s="830"/>
      <c r="AM1180" s="830"/>
      <c r="AN1180" s="830"/>
      <c r="AO1180" s="830"/>
      <c r="AP1180" s="830"/>
      <c r="AQ1180" s="830"/>
      <c r="AR1180" s="830"/>
    </row>
    <row r="1181" spans="1:44" customFormat="1" ht="18.75" x14ac:dyDescent="0.25">
      <c r="A1181" s="2509"/>
      <c r="B1181" s="1032">
        <v>7</v>
      </c>
      <c r="C1181" s="1037"/>
      <c r="D1181" s="1037"/>
      <c r="E1181" s="1037"/>
      <c r="F1181" s="1037"/>
      <c r="G1181" s="1037"/>
      <c r="H1181" s="1037"/>
      <c r="I1181" s="1037"/>
      <c r="J1181" s="1037"/>
      <c r="K1181" s="1037"/>
      <c r="L1181" s="1037"/>
      <c r="M1181" s="1037"/>
      <c r="N1181" s="1038"/>
      <c r="O1181" s="994"/>
      <c r="P1181" s="1739" t="s">
        <v>717</v>
      </c>
      <c r="Q1181" s="994"/>
      <c r="R1181" s="936"/>
      <c r="S1181" s="936"/>
      <c r="T1181" s="936"/>
      <c r="U1181" s="936"/>
      <c r="V1181" s="936"/>
      <c r="W1181" s="830"/>
      <c r="X1181" s="830"/>
      <c r="Y1181" s="831"/>
      <c r="Z1181" s="830"/>
      <c r="AA1181" s="830"/>
      <c r="AB1181" s="830"/>
      <c r="AC1181" s="830"/>
      <c r="AD1181" s="830"/>
      <c r="AE1181" s="830"/>
      <c r="AF1181" s="830"/>
      <c r="AG1181" s="830"/>
      <c r="AH1181" s="830"/>
      <c r="AI1181" s="830"/>
      <c r="AJ1181" s="830"/>
      <c r="AK1181" s="830"/>
      <c r="AL1181" s="830"/>
      <c r="AM1181" s="830"/>
      <c r="AN1181" s="830"/>
      <c r="AO1181" s="830"/>
      <c r="AP1181" s="830"/>
      <c r="AQ1181" s="830"/>
      <c r="AR1181" s="830"/>
    </row>
    <row r="1182" spans="1:44" customFormat="1" ht="18.75" x14ac:dyDescent="0.25">
      <c r="A1182" s="2509"/>
      <c r="B1182" s="1032">
        <v>8</v>
      </c>
      <c r="C1182" s="1037"/>
      <c r="D1182" s="1037"/>
      <c r="E1182" s="1037"/>
      <c r="F1182" s="1037"/>
      <c r="G1182" s="1037"/>
      <c r="H1182" s="1037"/>
      <c r="I1182" s="1037"/>
      <c r="J1182" s="1037"/>
      <c r="K1182" s="1037"/>
      <c r="L1182" s="1037"/>
      <c r="M1182" s="1037"/>
      <c r="N1182" s="1038"/>
      <c r="O1182" s="994"/>
      <c r="P1182" s="1739" t="s">
        <v>717</v>
      </c>
      <c r="Q1182" s="994"/>
      <c r="R1182" s="936"/>
      <c r="S1182" s="936"/>
      <c r="T1182" s="936"/>
      <c r="U1182" s="936"/>
      <c r="V1182" s="936"/>
      <c r="W1182" s="830"/>
      <c r="X1182" s="830"/>
      <c r="Y1182" s="831"/>
      <c r="Z1182" s="830"/>
      <c r="AA1182" s="830"/>
      <c r="AB1182" s="830"/>
      <c r="AC1182" s="830"/>
      <c r="AD1182" s="830"/>
      <c r="AE1182" s="830"/>
      <c r="AF1182" s="830"/>
      <c r="AG1182" s="830"/>
      <c r="AH1182" s="830"/>
      <c r="AI1182" s="830"/>
      <c r="AJ1182" s="830"/>
      <c r="AK1182" s="830"/>
      <c r="AL1182" s="830"/>
      <c r="AM1182" s="830"/>
      <c r="AN1182" s="830"/>
      <c r="AO1182" s="830"/>
      <c r="AP1182" s="830"/>
      <c r="AQ1182" s="830"/>
      <c r="AR1182" s="830"/>
    </row>
    <row r="1183" spans="1:44" customFormat="1" ht="18.75" x14ac:dyDescent="0.25">
      <c r="A1183" s="2509"/>
      <c r="B1183" s="1032">
        <v>9</v>
      </c>
      <c r="C1183" s="1037"/>
      <c r="D1183" s="1037"/>
      <c r="E1183" s="1037"/>
      <c r="F1183" s="1037"/>
      <c r="G1183" s="1037"/>
      <c r="H1183" s="1037"/>
      <c r="I1183" s="1037"/>
      <c r="J1183" s="1037"/>
      <c r="K1183" s="1037"/>
      <c r="L1183" s="1037"/>
      <c r="M1183" s="1037"/>
      <c r="N1183" s="1038"/>
      <c r="O1183" s="994"/>
      <c r="P1183" s="1739" t="s">
        <v>717</v>
      </c>
      <c r="Q1183" s="994"/>
      <c r="R1183" s="936"/>
      <c r="S1183" s="936"/>
      <c r="T1183" s="936"/>
      <c r="U1183" s="936"/>
      <c r="V1183" s="936"/>
      <c r="W1183" s="830"/>
      <c r="X1183" s="830"/>
      <c r="Y1183" s="831"/>
      <c r="Z1183" s="830"/>
      <c r="AA1183" s="830"/>
      <c r="AB1183" s="830"/>
      <c r="AC1183" s="830"/>
      <c r="AD1183" s="830"/>
      <c r="AE1183" s="830"/>
      <c r="AF1183" s="830"/>
      <c r="AG1183" s="830"/>
      <c r="AH1183" s="830"/>
      <c r="AI1183" s="830"/>
      <c r="AJ1183" s="830"/>
      <c r="AK1183" s="830"/>
      <c r="AL1183" s="830"/>
      <c r="AM1183" s="830"/>
      <c r="AN1183" s="830"/>
      <c r="AO1183" s="830"/>
      <c r="AP1183" s="830"/>
      <c r="AQ1183" s="830"/>
      <c r="AR1183" s="830"/>
    </row>
    <row r="1184" spans="1:44" customFormat="1" ht="18.75" x14ac:dyDescent="0.25">
      <c r="A1184" s="2509"/>
      <c r="B1184" s="1032">
        <v>10</v>
      </c>
      <c r="C1184" s="1037"/>
      <c r="D1184" s="1037"/>
      <c r="E1184" s="1037"/>
      <c r="F1184" s="1037"/>
      <c r="G1184" s="1037"/>
      <c r="H1184" s="1037"/>
      <c r="I1184" s="1037"/>
      <c r="J1184" s="1037"/>
      <c r="K1184" s="1037"/>
      <c r="L1184" s="1037"/>
      <c r="M1184" s="1037"/>
      <c r="N1184" s="1038"/>
      <c r="O1184" s="994"/>
      <c r="P1184" s="1739" t="s">
        <v>717</v>
      </c>
      <c r="Q1184" s="994"/>
      <c r="R1184" s="936"/>
      <c r="S1184" s="936"/>
      <c r="T1184" s="936"/>
      <c r="U1184" s="936"/>
      <c r="V1184" s="936"/>
      <c r="W1184" s="830"/>
      <c r="X1184" s="830"/>
      <c r="Y1184" s="831"/>
      <c r="Z1184" s="830"/>
      <c r="AA1184" s="830"/>
      <c r="AB1184" s="830"/>
      <c r="AC1184" s="830"/>
      <c r="AD1184" s="830"/>
      <c r="AE1184" s="830"/>
      <c r="AF1184" s="830"/>
      <c r="AG1184" s="830"/>
      <c r="AH1184" s="830"/>
      <c r="AI1184" s="830"/>
      <c r="AJ1184" s="830"/>
      <c r="AK1184" s="830"/>
      <c r="AL1184" s="830"/>
      <c r="AM1184" s="830"/>
      <c r="AN1184" s="830"/>
      <c r="AO1184" s="830"/>
      <c r="AP1184" s="830"/>
      <c r="AQ1184" s="830"/>
      <c r="AR1184" s="830"/>
    </row>
    <row r="1185" spans="1:44" customFormat="1" ht="18.75" x14ac:dyDescent="0.25">
      <c r="A1185" s="2509"/>
      <c r="B1185" s="1032">
        <v>11</v>
      </c>
      <c r="C1185" s="1037"/>
      <c r="D1185" s="1037"/>
      <c r="E1185" s="1037"/>
      <c r="F1185" s="1037"/>
      <c r="G1185" s="1037"/>
      <c r="H1185" s="1037"/>
      <c r="I1185" s="1037"/>
      <c r="J1185" s="1037"/>
      <c r="K1185" s="1037"/>
      <c r="L1185" s="1037"/>
      <c r="M1185" s="1037"/>
      <c r="N1185" s="1038"/>
      <c r="O1185" s="994"/>
      <c r="P1185" s="1739" t="s">
        <v>717</v>
      </c>
      <c r="Q1185" s="994"/>
      <c r="R1185" s="936"/>
      <c r="S1185" s="936"/>
      <c r="T1185" s="936"/>
      <c r="U1185" s="936"/>
      <c r="V1185" s="936"/>
      <c r="W1185" s="830"/>
      <c r="X1185" s="830"/>
      <c r="Y1185" s="831"/>
      <c r="Z1185" s="830"/>
      <c r="AA1185" s="830"/>
      <c r="AB1185" s="830"/>
      <c r="AC1185" s="830"/>
      <c r="AD1185" s="830"/>
      <c r="AE1185" s="830"/>
      <c r="AF1185" s="830"/>
      <c r="AG1185" s="830"/>
      <c r="AH1185" s="830"/>
      <c r="AI1185" s="830"/>
      <c r="AJ1185" s="830"/>
      <c r="AK1185" s="830"/>
      <c r="AL1185" s="830"/>
      <c r="AM1185" s="830"/>
      <c r="AN1185" s="830"/>
      <c r="AO1185" s="830"/>
      <c r="AP1185" s="830"/>
      <c r="AQ1185" s="830"/>
      <c r="AR1185" s="830"/>
    </row>
    <row r="1186" spans="1:44" customFormat="1" ht="18.75" x14ac:dyDescent="0.25">
      <c r="A1186" s="2509"/>
      <c r="B1186" s="1032">
        <v>12</v>
      </c>
      <c r="C1186" s="1037"/>
      <c r="D1186" s="1037"/>
      <c r="E1186" s="1037"/>
      <c r="F1186" s="1037"/>
      <c r="G1186" s="1037"/>
      <c r="H1186" s="1037"/>
      <c r="I1186" s="1037"/>
      <c r="J1186" s="1037"/>
      <c r="K1186" s="1037"/>
      <c r="L1186" s="1037"/>
      <c r="M1186" s="1037"/>
      <c r="N1186" s="1038"/>
      <c r="O1186" s="994"/>
      <c r="P1186" s="1739" t="s">
        <v>717</v>
      </c>
      <c r="Q1186" s="994"/>
      <c r="R1186" s="936"/>
      <c r="S1186" s="936"/>
      <c r="T1186" s="936"/>
      <c r="U1186" s="936"/>
      <c r="V1186" s="936"/>
      <c r="W1186" s="830"/>
      <c r="X1186" s="830"/>
      <c r="Y1186" s="831"/>
      <c r="Z1186" s="830"/>
      <c r="AA1186" s="830"/>
      <c r="AB1186" s="830"/>
      <c r="AC1186" s="830"/>
      <c r="AD1186" s="830"/>
      <c r="AE1186" s="830"/>
      <c r="AF1186" s="830"/>
      <c r="AG1186" s="830"/>
      <c r="AH1186" s="830"/>
      <c r="AI1186" s="830"/>
      <c r="AJ1186" s="830"/>
      <c r="AK1186" s="830"/>
      <c r="AL1186" s="830"/>
      <c r="AM1186" s="830"/>
      <c r="AN1186" s="830"/>
      <c r="AO1186" s="830"/>
      <c r="AP1186" s="830"/>
      <c r="AQ1186" s="830"/>
      <c r="AR1186" s="830"/>
    </row>
    <row r="1187" spans="1:44" customFormat="1" ht="18.75" x14ac:dyDescent="0.25">
      <c r="A1187" s="2509"/>
      <c r="B1187" s="1032">
        <v>13</v>
      </c>
      <c r="C1187" s="1037"/>
      <c r="D1187" s="1037"/>
      <c r="E1187" s="1037"/>
      <c r="F1187" s="1037"/>
      <c r="G1187" s="1037"/>
      <c r="H1187" s="1037"/>
      <c r="I1187" s="1037"/>
      <c r="J1187" s="1037"/>
      <c r="K1187" s="1037"/>
      <c r="L1187" s="1037"/>
      <c r="M1187" s="1037"/>
      <c r="N1187" s="1038"/>
      <c r="O1187" s="994"/>
      <c r="P1187" s="1739" t="s">
        <v>717</v>
      </c>
      <c r="Q1187" s="994"/>
      <c r="R1187" s="936"/>
      <c r="S1187" s="936"/>
      <c r="T1187" s="936"/>
      <c r="U1187" s="936"/>
      <c r="V1187" s="936"/>
      <c r="W1187" s="830"/>
      <c r="X1187" s="830"/>
      <c r="Y1187" s="831"/>
      <c r="Z1187" s="830"/>
      <c r="AA1187" s="830"/>
      <c r="AB1187" s="830"/>
      <c r="AC1187" s="830"/>
      <c r="AD1187" s="830"/>
      <c r="AE1187" s="830"/>
      <c r="AF1187" s="830"/>
      <c r="AG1187" s="830"/>
      <c r="AH1187" s="830"/>
      <c r="AI1187" s="830"/>
      <c r="AJ1187" s="830"/>
      <c r="AK1187" s="830"/>
      <c r="AL1187" s="830"/>
      <c r="AM1187" s="830"/>
      <c r="AN1187" s="830"/>
      <c r="AO1187" s="830"/>
      <c r="AP1187" s="830"/>
      <c r="AQ1187" s="830"/>
      <c r="AR1187" s="830"/>
    </row>
    <row r="1188" spans="1:44" customFormat="1" ht="18.75" x14ac:dyDescent="0.25">
      <c r="A1188" s="2509"/>
      <c r="B1188" s="1032">
        <v>14</v>
      </c>
      <c r="C1188" s="1037"/>
      <c r="D1188" s="1037"/>
      <c r="E1188" s="1037"/>
      <c r="F1188" s="1037"/>
      <c r="G1188" s="1037"/>
      <c r="H1188" s="1037"/>
      <c r="I1188" s="1037"/>
      <c r="J1188" s="1037"/>
      <c r="K1188" s="1037"/>
      <c r="L1188" s="1037"/>
      <c r="M1188" s="1037"/>
      <c r="N1188" s="1038"/>
      <c r="O1188" s="994"/>
      <c r="P1188" s="1739" t="s">
        <v>717</v>
      </c>
      <c r="Q1188" s="994"/>
      <c r="R1188" s="936"/>
      <c r="S1188" s="936"/>
      <c r="T1188" s="936"/>
      <c r="U1188" s="936"/>
      <c r="V1188" s="936"/>
      <c r="W1188" s="830"/>
      <c r="X1188" s="830"/>
      <c r="Y1188" s="831"/>
      <c r="Z1188" s="830"/>
      <c r="AA1188" s="830"/>
      <c r="AB1188" s="830"/>
      <c r="AC1188" s="830"/>
      <c r="AD1188" s="830"/>
      <c r="AE1188" s="830"/>
      <c r="AF1188" s="830"/>
      <c r="AG1188" s="830"/>
      <c r="AH1188" s="830"/>
      <c r="AI1188" s="830"/>
      <c r="AJ1188" s="830"/>
      <c r="AK1188" s="830"/>
      <c r="AL1188" s="830"/>
      <c r="AM1188" s="830"/>
      <c r="AN1188" s="830"/>
      <c r="AO1188" s="830"/>
      <c r="AP1188" s="830"/>
      <c r="AQ1188" s="830"/>
      <c r="AR1188" s="830"/>
    </row>
    <row r="1189" spans="1:44" customFormat="1" ht="18.75" x14ac:dyDescent="0.25">
      <c r="A1189" s="2509"/>
      <c r="B1189" s="1032">
        <v>15</v>
      </c>
      <c r="C1189" s="1037"/>
      <c r="D1189" s="1037"/>
      <c r="E1189" s="1037"/>
      <c r="F1189" s="1037"/>
      <c r="G1189" s="1037"/>
      <c r="H1189" s="1037"/>
      <c r="I1189" s="1037"/>
      <c r="J1189" s="1037"/>
      <c r="K1189" s="1037"/>
      <c r="L1189" s="1037"/>
      <c r="M1189" s="1037"/>
      <c r="N1189" s="1038"/>
      <c r="O1189" s="994"/>
      <c r="P1189" s="1739" t="s">
        <v>717</v>
      </c>
      <c r="Q1189" s="994"/>
      <c r="R1189" s="936"/>
      <c r="S1189" s="936"/>
      <c r="T1189" s="936"/>
      <c r="U1189" s="936"/>
      <c r="V1189" s="936"/>
      <c r="W1189" s="830"/>
      <c r="X1189" s="830"/>
      <c r="Y1189" s="831"/>
      <c r="Z1189" s="830"/>
      <c r="AA1189" s="830"/>
      <c r="AB1189" s="830"/>
      <c r="AC1189" s="830"/>
      <c r="AD1189" s="830"/>
      <c r="AE1189" s="830"/>
      <c r="AF1189" s="830"/>
      <c r="AG1189" s="830"/>
      <c r="AH1189" s="830"/>
      <c r="AI1189" s="830"/>
      <c r="AJ1189" s="830"/>
      <c r="AK1189" s="830"/>
      <c r="AL1189" s="830"/>
      <c r="AM1189" s="830"/>
      <c r="AN1189" s="830"/>
      <c r="AO1189" s="830"/>
      <c r="AP1189" s="830"/>
      <c r="AQ1189" s="830"/>
      <c r="AR1189" s="830"/>
    </row>
    <row r="1190" spans="1:44" customFormat="1" ht="18.75" x14ac:dyDescent="0.25">
      <c r="A1190" s="2509"/>
      <c r="B1190" s="1032">
        <v>16</v>
      </c>
      <c r="C1190" s="1037"/>
      <c r="D1190" s="1037"/>
      <c r="E1190" s="1037"/>
      <c r="F1190" s="1037"/>
      <c r="G1190" s="1037"/>
      <c r="H1190" s="1037"/>
      <c r="I1190" s="1037"/>
      <c r="J1190" s="1037"/>
      <c r="K1190" s="1037"/>
      <c r="L1190" s="1037"/>
      <c r="M1190" s="1037"/>
      <c r="N1190" s="1038"/>
      <c r="O1190" s="994"/>
      <c r="P1190" s="1739" t="s">
        <v>717</v>
      </c>
      <c r="Q1190" s="994"/>
      <c r="R1190" s="936"/>
      <c r="S1190" s="936"/>
      <c r="T1190" s="936"/>
      <c r="U1190" s="936"/>
      <c r="V1190" s="936"/>
      <c r="W1190" s="830"/>
      <c r="X1190" s="830"/>
      <c r="Y1190" s="831"/>
      <c r="Z1190" s="830"/>
      <c r="AA1190" s="830"/>
      <c r="AB1190" s="830"/>
      <c r="AC1190" s="830"/>
      <c r="AD1190" s="830"/>
      <c r="AE1190" s="830"/>
      <c r="AF1190" s="830"/>
      <c r="AG1190" s="830"/>
      <c r="AH1190" s="830"/>
      <c r="AI1190" s="830"/>
      <c r="AJ1190" s="830"/>
      <c r="AK1190" s="830"/>
      <c r="AL1190" s="830"/>
      <c r="AM1190" s="830"/>
      <c r="AN1190" s="830"/>
      <c r="AO1190" s="830"/>
      <c r="AP1190" s="830"/>
      <c r="AQ1190" s="830"/>
      <c r="AR1190" s="830"/>
    </row>
    <row r="1191" spans="1:44" customFormat="1" ht="18.75" x14ac:dyDescent="0.25">
      <c r="A1191" s="2509"/>
      <c r="B1191" s="1032">
        <v>17</v>
      </c>
      <c r="C1191" s="1037"/>
      <c r="D1191" s="1037"/>
      <c r="E1191" s="1037"/>
      <c r="F1191" s="1037"/>
      <c r="G1191" s="1037"/>
      <c r="H1191" s="1037"/>
      <c r="I1191" s="1037"/>
      <c r="J1191" s="1037"/>
      <c r="K1191" s="1037"/>
      <c r="L1191" s="1037"/>
      <c r="M1191" s="1037"/>
      <c r="N1191" s="1038"/>
      <c r="O1191" s="994"/>
      <c r="P1191" s="1739" t="s">
        <v>717</v>
      </c>
      <c r="Q1191" s="994"/>
      <c r="R1191" s="936"/>
      <c r="S1191" s="936"/>
      <c r="T1191" s="936"/>
      <c r="U1191" s="936"/>
      <c r="V1191" s="936"/>
      <c r="W1191" s="830"/>
      <c r="X1191" s="830"/>
      <c r="Y1191" s="831"/>
      <c r="Z1191" s="830"/>
      <c r="AA1191" s="830"/>
      <c r="AB1191" s="830"/>
      <c r="AC1191" s="830"/>
      <c r="AD1191" s="830"/>
      <c r="AE1191" s="830"/>
      <c r="AF1191" s="830"/>
      <c r="AG1191" s="830"/>
      <c r="AH1191" s="830"/>
      <c r="AI1191" s="830"/>
      <c r="AJ1191" s="830"/>
      <c r="AK1191" s="830"/>
      <c r="AL1191" s="830"/>
      <c r="AM1191" s="830"/>
      <c r="AN1191" s="830"/>
      <c r="AO1191" s="830"/>
      <c r="AP1191" s="830"/>
      <c r="AQ1191" s="830"/>
      <c r="AR1191" s="830"/>
    </row>
    <row r="1192" spans="1:44" customFormat="1" ht="18.75" x14ac:dyDescent="0.25">
      <c r="A1192" s="2509"/>
      <c r="B1192" s="1032">
        <v>18</v>
      </c>
      <c r="C1192" s="1037"/>
      <c r="D1192" s="1037"/>
      <c r="E1192" s="1037"/>
      <c r="F1192" s="1037"/>
      <c r="G1192" s="1037"/>
      <c r="H1192" s="1037"/>
      <c r="I1192" s="1037"/>
      <c r="J1192" s="1037"/>
      <c r="K1192" s="1037"/>
      <c r="L1192" s="1037"/>
      <c r="M1192" s="1037"/>
      <c r="N1192" s="1038"/>
      <c r="O1192" s="994"/>
      <c r="P1192" s="1739" t="s">
        <v>717</v>
      </c>
      <c r="Q1192" s="994"/>
      <c r="R1192" s="936"/>
      <c r="S1192" s="936"/>
      <c r="T1192" s="936"/>
      <c r="U1192" s="936"/>
      <c r="V1192" s="936"/>
      <c r="W1192" s="830"/>
      <c r="X1192" s="830"/>
      <c r="Y1192" s="831"/>
      <c r="Z1192" s="830"/>
      <c r="AA1192" s="830"/>
      <c r="AB1192" s="830"/>
      <c r="AC1192" s="830"/>
      <c r="AD1192" s="830"/>
      <c r="AE1192" s="830"/>
      <c r="AF1192" s="830"/>
      <c r="AG1192" s="830"/>
      <c r="AH1192" s="830"/>
      <c r="AI1192" s="830"/>
      <c r="AJ1192" s="830"/>
      <c r="AK1192" s="830"/>
      <c r="AL1192" s="830"/>
      <c r="AM1192" s="830"/>
      <c r="AN1192" s="830"/>
      <c r="AO1192" s="830"/>
      <c r="AP1192" s="830"/>
      <c r="AQ1192" s="830"/>
      <c r="AR1192" s="830"/>
    </row>
    <row r="1193" spans="1:44" customFormat="1" ht="18.75" x14ac:dyDescent="0.25">
      <c r="A1193" s="2509"/>
      <c r="B1193" s="1032">
        <v>19</v>
      </c>
      <c r="C1193" s="1037"/>
      <c r="D1193" s="1037"/>
      <c r="E1193" s="1037"/>
      <c r="F1193" s="1037"/>
      <c r="G1193" s="1037"/>
      <c r="H1193" s="1037"/>
      <c r="I1193" s="1037"/>
      <c r="J1193" s="1037"/>
      <c r="K1193" s="1037"/>
      <c r="L1193" s="1037"/>
      <c r="M1193" s="1037"/>
      <c r="N1193" s="1038"/>
      <c r="O1193" s="994"/>
      <c r="P1193" s="1739" t="s">
        <v>717</v>
      </c>
      <c r="Q1193" s="994"/>
      <c r="R1193" s="936"/>
      <c r="S1193" s="936"/>
      <c r="T1193" s="936"/>
      <c r="U1193" s="936"/>
      <c r="V1193" s="936"/>
      <c r="W1193" s="830"/>
      <c r="X1193" s="830"/>
      <c r="Y1193" s="831"/>
      <c r="Z1193" s="830"/>
      <c r="AA1193" s="830"/>
      <c r="AB1193" s="830"/>
      <c r="AC1193" s="830"/>
      <c r="AD1193" s="830"/>
      <c r="AE1193" s="830"/>
      <c r="AF1193" s="830"/>
      <c r="AG1193" s="830"/>
      <c r="AH1193" s="830"/>
      <c r="AI1193" s="830"/>
      <c r="AJ1193" s="830"/>
      <c r="AK1193" s="830"/>
      <c r="AL1193" s="830"/>
      <c r="AM1193" s="830"/>
      <c r="AN1193" s="830"/>
      <c r="AO1193" s="830"/>
      <c r="AP1193" s="830"/>
      <c r="AQ1193" s="830"/>
      <c r="AR1193" s="830"/>
    </row>
    <row r="1194" spans="1:44" customFormat="1" ht="18.75" x14ac:dyDescent="0.25">
      <c r="A1194" s="2509"/>
      <c r="B1194" s="1032">
        <v>20</v>
      </c>
      <c r="C1194" s="1037"/>
      <c r="D1194" s="1037"/>
      <c r="E1194" s="1037"/>
      <c r="F1194" s="1037"/>
      <c r="G1194" s="1037"/>
      <c r="H1194" s="1037"/>
      <c r="I1194" s="1037"/>
      <c r="J1194" s="1037"/>
      <c r="K1194" s="1037"/>
      <c r="L1194" s="1037"/>
      <c r="M1194" s="1037"/>
      <c r="N1194" s="1038"/>
      <c r="O1194" s="994"/>
      <c r="P1194" s="1739" t="s">
        <v>717</v>
      </c>
      <c r="Q1194" s="994"/>
      <c r="R1194" s="936"/>
      <c r="S1194" s="936"/>
      <c r="T1194" s="936"/>
      <c r="U1194" s="936"/>
      <c r="V1194" s="936"/>
      <c r="W1194" s="830"/>
      <c r="X1194" s="830"/>
      <c r="Y1194" s="831"/>
      <c r="Z1194" s="830"/>
      <c r="AA1194" s="830"/>
      <c r="AB1194" s="830"/>
      <c r="AC1194" s="830"/>
      <c r="AD1194" s="830"/>
      <c r="AE1194" s="830"/>
      <c r="AF1194" s="830"/>
      <c r="AG1194" s="830"/>
      <c r="AH1194" s="830"/>
      <c r="AI1194" s="830"/>
      <c r="AJ1194" s="830"/>
      <c r="AK1194" s="830"/>
      <c r="AL1194" s="830"/>
      <c r="AM1194" s="830"/>
      <c r="AN1194" s="830"/>
      <c r="AO1194" s="830"/>
      <c r="AP1194" s="830"/>
      <c r="AQ1194" s="830"/>
      <c r="AR1194" s="830"/>
    </row>
    <row r="1195" spans="1:44" customFormat="1" ht="18.75" x14ac:dyDescent="0.25">
      <c r="A1195" s="2509"/>
      <c r="B1195" s="1032">
        <v>21</v>
      </c>
      <c r="C1195" s="1037"/>
      <c r="D1195" s="1037"/>
      <c r="E1195" s="1037"/>
      <c r="F1195" s="1037"/>
      <c r="G1195" s="1037"/>
      <c r="H1195" s="1037"/>
      <c r="I1195" s="1037"/>
      <c r="J1195" s="1037"/>
      <c r="K1195" s="1037"/>
      <c r="L1195" s="1037"/>
      <c r="M1195" s="1037"/>
      <c r="N1195" s="1038"/>
      <c r="O1195" s="994"/>
      <c r="P1195" s="1739" t="s">
        <v>717</v>
      </c>
      <c r="Q1195" s="994"/>
      <c r="R1195" s="936"/>
      <c r="S1195" s="936"/>
      <c r="T1195" s="936"/>
      <c r="U1195" s="936"/>
      <c r="V1195" s="936"/>
      <c r="W1195" s="830"/>
      <c r="X1195" s="830"/>
      <c r="Y1195" s="831"/>
      <c r="Z1195" s="830"/>
      <c r="AA1195" s="830"/>
      <c r="AB1195" s="830"/>
      <c r="AC1195" s="830"/>
      <c r="AD1195" s="830"/>
      <c r="AE1195" s="830"/>
      <c r="AF1195" s="830"/>
      <c r="AG1195" s="830"/>
      <c r="AH1195" s="830"/>
      <c r="AI1195" s="830"/>
      <c r="AJ1195" s="830"/>
      <c r="AK1195" s="830"/>
      <c r="AL1195" s="830"/>
      <c r="AM1195" s="830"/>
      <c r="AN1195" s="830"/>
      <c r="AO1195" s="830"/>
      <c r="AP1195" s="830"/>
      <c r="AQ1195" s="830"/>
      <c r="AR1195" s="830"/>
    </row>
    <row r="1196" spans="1:44" customFormat="1" ht="18.75" x14ac:dyDescent="0.25">
      <c r="A1196" s="2509"/>
      <c r="B1196" s="1032">
        <v>22</v>
      </c>
      <c r="C1196" s="1037"/>
      <c r="D1196" s="1037"/>
      <c r="E1196" s="1037"/>
      <c r="F1196" s="1037"/>
      <c r="G1196" s="1037"/>
      <c r="H1196" s="1037"/>
      <c r="I1196" s="1037"/>
      <c r="J1196" s="1037"/>
      <c r="K1196" s="1037"/>
      <c r="L1196" s="1037"/>
      <c r="M1196" s="1037"/>
      <c r="N1196" s="1038"/>
      <c r="O1196" s="994"/>
      <c r="P1196" s="1739" t="s">
        <v>717</v>
      </c>
      <c r="Q1196" s="994"/>
      <c r="R1196" s="936"/>
      <c r="S1196" s="936"/>
      <c r="T1196" s="936"/>
      <c r="U1196" s="936"/>
      <c r="V1196" s="936"/>
      <c r="W1196" s="830"/>
      <c r="X1196" s="830"/>
      <c r="Y1196" s="831"/>
      <c r="Z1196" s="830"/>
      <c r="AA1196" s="830"/>
      <c r="AB1196" s="830"/>
      <c r="AC1196" s="830"/>
      <c r="AD1196" s="830"/>
      <c r="AE1196" s="830"/>
      <c r="AF1196" s="830"/>
      <c r="AG1196" s="830"/>
      <c r="AH1196" s="830"/>
      <c r="AI1196" s="830"/>
      <c r="AJ1196" s="830"/>
      <c r="AK1196" s="830"/>
      <c r="AL1196" s="830"/>
      <c r="AM1196" s="830"/>
      <c r="AN1196" s="830"/>
      <c r="AO1196" s="830"/>
      <c r="AP1196" s="830"/>
      <c r="AQ1196" s="830"/>
      <c r="AR1196" s="830"/>
    </row>
    <row r="1197" spans="1:44" customFormat="1" ht="18.75" x14ac:dyDescent="0.25">
      <c r="A1197" s="2509"/>
      <c r="B1197" s="1032">
        <v>23</v>
      </c>
      <c r="C1197" s="1037"/>
      <c r="D1197" s="1037"/>
      <c r="E1197" s="1037"/>
      <c r="F1197" s="1037"/>
      <c r="G1197" s="1037"/>
      <c r="H1197" s="1037"/>
      <c r="I1197" s="1037"/>
      <c r="J1197" s="1037"/>
      <c r="K1197" s="1037"/>
      <c r="L1197" s="1037"/>
      <c r="M1197" s="1037"/>
      <c r="N1197" s="1038"/>
      <c r="O1197" s="994"/>
      <c r="P1197" s="1739" t="s">
        <v>717</v>
      </c>
      <c r="Q1197" s="994"/>
      <c r="R1197" s="936"/>
      <c r="S1197" s="936"/>
      <c r="T1197" s="936"/>
      <c r="U1197" s="936"/>
      <c r="V1197" s="936"/>
      <c r="W1197" s="830"/>
      <c r="X1197" s="830"/>
      <c r="Y1197" s="831"/>
      <c r="Z1197" s="830"/>
      <c r="AA1197" s="830"/>
      <c r="AB1197" s="830"/>
      <c r="AC1197" s="830"/>
      <c r="AD1197" s="830"/>
      <c r="AE1197" s="830"/>
      <c r="AF1197" s="830"/>
      <c r="AG1197" s="830"/>
      <c r="AH1197" s="830"/>
      <c r="AI1197" s="830"/>
      <c r="AJ1197" s="830"/>
      <c r="AK1197" s="830"/>
      <c r="AL1197" s="830"/>
      <c r="AM1197" s="830"/>
      <c r="AN1197" s="830"/>
      <c r="AO1197" s="830"/>
      <c r="AP1197" s="830"/>
      <c r="AQ1197" s="830"/>
      <c r="AR1197" s="830"/>
    </row>
    <row r="1198" spans="1:44" customFormat="1" ht="18.75" x14ac:dyDescent="0.25">
      <c r="A1198" s="2509"/>
      <c r="B1198" s="1032">
        <v>24</v>
      </c>
      <c r="C1198" s="1037"/>
      <c r="D1198" s="1037"/>
      <c r="E1198" s="1037"/>
      <c r="F1198" s="1037"/>
      <c r="G1198" s="1037"/>
      <c r="H1198" s="1037"/>
      <c r="I1198" s="1037"/>
      <c r="J1198" s="1037"/>
      <c r="K1198" s="1037"/>
      <c r="L1198" s="1037"/>
      <c r="M1198" s="1037"/>
      <c r="N1198" s="1038"/>
      <c r="O1198" s="994"/>
      <c r="P1198" s="1739" t="s">
        <v>717</v>
      </c>
      <c r="Q1198" s="994"/>
      <c r="R1198" s="936"/>
      <c r="S1198" s="936"/>
      <c r="T1198" s="936"/>
      <c r="U1198" s="936"/>
      <c r="V1198" s="936"/>
      <c r="W1198" s="830"/>
      <c r="X1198" s="830"/>
      <c r="Y1198" s="831"/>
      <c r="Z1198" s="830"/>
      <c r="AA1198" s="830"/>
      <c r="AB1198" s="830"/>
      <c r="AC1198" s="830"/>
      <c r="AD1198" s="830"/>
      <c r="AE1198" s="830"/>
      <c r="AF1198" s="830"/>
      <c r="AG1198" s="830"/>
      <c r="AH1198" s="830"/>
      <c r="AI1198" s="830"/>
      <c r="AJ1198" s="830"/>
      <c r="AK1198" s="830"/>
      <c r="AL1198" s="830"/>
      <c r="AM1198" s="830"/>
      <c r="AN1198" s="830"/>
      <c r="AO1198" s="830"/>
      <c r="AP1198" s="830"/>
      <c r="AQ1198" s="830"/>
      <c r="AR1198" s="830"/>
    </row>
    <row r="1199" spans="1:44" customFormat="1" ht="18.75" x14ac:dyDescent="0.25">
      <c r="A1199" s="2509"/>
      <c r="B1199" s="1032">
        <v>25</v>
      </c>
      <c r="C1199" s="1037"/>
      <c r="D1199" s="1037"/>
      <c r="E1199" s="1037"/>
      <c r="F1199" s="1037"/>
      <c r="G1199" s="1037"/>
      <c r="H1199" s="1037"/>
      <c r="I1199" s="1037"/>
      <c r="J1199" s="1037"/>
      <c r="K1199" s="1037"/>
      <c r="L1199" s="1037"/>
      <c r="M1199" s="1037"/>
      <c r="N1199" s="1038"/>
      <c r="O1199" s="994"/>
      <c r="P1199" s="1739" t="s">
        <v>717</v>
      </c>
      <c r="Q1199" s="994"/>
      <c r="R1199" s="936"/>
      <c r="S1199" s="936"/>
      <c r="T1199" s="936"/>
      <c r="U1199" s="936"/>
      <c r="V1199" s="936"/>
      <c r="W1199" s="830"/>
      <c r="X1199" s="830"/>
      <c r="Y1199" s="831"/>
      <c r="Z1199" s="830"/>
      <c r="AA1199" s="830"/>
      <c r="AB1199" s="830"/>
      <c r="AC1199" s="830"/>
      <c r="AD1199" s="830"/>
      <c r="AE1199" s="830"/>
      <c r="AF1199" s="830"/>
      <c r="AG1199" s="830"/>
      <c r="AH1199" s="830"/>
      <c r="AI1199" s="830"/>
      <c r="AJ1199" s="830"/>
      <c r="AK1199" s="830"/>
      <c r="AL1199" s="830"/>
      <c r="AM1199" s="830"/>
      <c r="AN1199" s="830"/>
      <c r="AO1199" s="830"/>
      <c r="AP1199" s="830"/>
      <c r="AQ1199" s="830"/>
      <c r="AR1199" s="830"/>
    </row>
    <row r="1200" spans="1:44" customFormat="1" ht="18.75" x14ac:dyDescent="0.25">
      <c r="A1200" s="2509"/>
      <c r="B1200" s="1032">
        <v>26</v>
      </c>
      <c r="C1200" s="1037"/>
      <c r="D1200" s="1037"/>
      <c r="E1200" s="1037"/>
      <c r="F1200" s="1037"/>
      <c r="G1200" s="1037"/>
      <c r="H1200" s="1037"/>
      <c r="I1200" s="1037"/>
      <c r="J1200" s="1037"/>
      <c r="K1200" s="1037"/>
      <c r="L1200" s="1037"/>
      <c r="M1200" s="1037"/>
      <c r="N1200" s="1038"/>
      <c r="O1200" s="994"/>
      <c r="P1200" s="1739" t="s">
        <v>717</v>
      </c>
      <c r="Q1200" s="994"/>
      <c r="R1200" s="936"/>
      <c r="S1200" s="936"/>
      <c r="T1200" s="936"/>
      <c r="U1200" s="936"/>
      <c r="V1200" s="936"/>
      <c r="W1200" s="830"/>
      <c r="X1200" s="830"/>
      <c r="Y1200" s="831"/>
      <c r="Z1200" s="830"/>
      <c r="AA1200" s="830"/>
      <c r="AB1200" s="830"/>
      <c r="AC1200" s="830"/>
      <c r="AD1200" s="830"/>
      <c r="AE1200" s="830"/>
      <c r="AF1200" s="830"/>
      <c r="AG1200" s="830"/>
      <c r="AH1200" s="830"/>
      <c r="AI1200" s="830"/>
      <c r="AJ1200" s="830"/>
      <c r="AK1200" s="830"/>
      <c r="AL1200" s="830"/>
      <c r="AM1200" s="830"/>
      <c r="AN1200" s="830"/>
      <c r="AO1200" s="830"/>
      <c r="AP1200" s="830"/>
      <c r="AQ1200" s="830"/>
      <c r="AR1200" s="830"/>
    </row>
    <row r="1201" spans="1:44" customFormat="1" ht="18.75" x14ac:dyDescent="0.25">
      <c r="A1201" s="2509"/>
      <c r="B1201" s="1032">
        <v>27</v>
      </c>
      <c r="C1201" s="1037"/>
      <c r="D1201" s="1037"/>
      <c r="E1201" s="1037"/>
      <c r="F1201" s="1037"/>
      <c r="G1201" s="1037"/>
      <c r="H1201" s="1037"/>
      <c r="I1201" s="1037"/>
      <c r="J1201" s="1037"/>
      <c r="K1201" s="1037"/>
      <c r="L1201" s="1037"/>
      <c r="M1201" s="1037"/>
      <c r="N1201" s="1038"/>
      <c r="O1201" s="994"/>
      <c r="P1201" s="1739" t="s">
        <v>717</v>
      </c>
      <c r="Q1201" s="994"/>
      <c r="R1201" s="936"/>
      <c r="S1201" s="936"/>
      <c r="T1201" s="936"/>
      <c r="U1201" s="936"/>
      <c r="V1201" s="936"/>
      <c r="W1201" s="830"/>
      <c r="X1201" s="830"/>
      <c r="Y1201" s="831"/>
      <c r="Z1201" s="830"/>
      <c r="AA1201" s="830"/>
      <c r="AB1201" s="830"/>
      <c r="AC1201" s="830"/>
      <c r="AD1201" s="830"/>
      <c r="AE1201" s="830"/>
      <c r="AF1201" s="830"/>
      <c r="AG1201" s="830"/>
      <c r="AH1201" s="830"/>
      <c r="AI1201" s="830"/>
      <c r="AJ1201" s="830"/>
      <c r="AK1201" s="830"/>
      <c r="AL1201" s="830"/>
      <c r="AM1201" s="830"/>
      <c r="AN1201" s="830"/>
      <c r="AO1201" s="830"/>
      <c r="AP1201" s="830"/>
      <c r="AQ1201" s="830"/>
      <c r="AR1201" s="830"/>
    </row>
    <row r="1202" spans="1:44" customFormat="1" ht="18.75" x14ac:dyDescent="0.25">
      <c r="A1202" s="2509"/>
      <c r="B1202" s="1032">
        <v>28</v>
      </c>
      <c r="C1202" s="1037"/>
      <c r="D1202" s="1037"/>
      <c r="E1202" s="1037"/>
      <c r="F1202" s="1037"/>
      <c r="G1202" s="1037"/>
      <c r="H1202" s="1037"/>
      <c r="I1202" s="1037"/>
      <c r="J1202" s="1037"/>
      <c r="K1202" s="1037"/>
      <c r="L1202" s="1037"/>
      <c r="M1202" s="1037"/>
      <c r="N1202" s="1038"/>
      <c r="O1202" s="994"/>
      <c r="P1202" s="1739" t="s">
        <v>717</v>
      </c>
      <c r="Q1202" s="994"/>
      <c r="R1202" s="936"/>
      <c r="S1202" s="936"/>
      <c r="T1202" s="936"/>
      <c r="U1202" s="936"/>
      <c r="V1202" s="936"/>
      <c r="W1202" s="830"/>
      <c r="X1202" s="830"/>
      <c r="Y1202" s="831"/>
      <c r="Z1202" s="830"/>
      <c r="AA1202" s="830"/>
      <c r="AB1202" s="830"/>
      <c r="AC1202" s="830"/>
      <c r="AD1202" s="830"/>
      <c r="AE1202" s="830"/>
      <c r="AF1202" s="830"/>
      <c r="AG1202" s="830"/>
      <c r="AH1202" s="830"/>
      <c r="AI1202" s="830"/>
      <c r="AJ1202" s="830"/>
      <c r="AK1202" s="830"/>
      <c r="AL1202" s="830"/>
      <c r="AM1202" s="830"/>
      <c r="AN1202" s="830"/>
      <c r="AO1202" s="830"/>
      <c r="AP1202" s="830"/>
      <c r="AQ1202" s="830"/>
      <c r="AR1202" s="830"/>
    </row>
    <row r="1203" spans="1:44" customFormat="1" ht="18.75" x14ac:dyDescent="0.25">
      <c r="A1203" s="2509"/>
      <c r="B1203" s="1032">
        <v>29</v>
      </c>
      <c r="C1203" s="1037"/>
      <c r="D1203" s="1037"/>
      <c r="E1203" s="1037"/>
      <c r="F1203" s="1037"/>
      <c r="G1203" s="1037"/>
      <c r="H1203" s="1037"/>
      <c r="I1203" s="1037"/>
      <c r="J1203" s="1037"/>
      <c r="K1203" s="1037"/>
      <c r="L1203" s="1037"/>
      <c r="M1203" s="1037"/>
      <c r="N1203" s="1038"/>
      <c r="O1203" s="994"/>
      <c r="P1203" s="1739" t="s">
        <v>717</v>
      </c>
      <c r="Q1203" s="994"/>
      <c r="R1203" s="936"/>
      <c r="S1203" s="936"/>
      <c r="T1203" s="936"/>
      <c r="U1203" s="936"/>
      <c r="V1203" s="936"/>
      <c r="W1203" s="830"/>
      <c r="X1203" s="830"/>
      <c r="Y1203" s="831"/>
      <c r="Z1203" s="830"/>
      <c r="AA1203" s="830"/>
      <c r="AB1203" s="830"/>
      <c r="AC1203" s="830"/>
      <c r="AD1203" s="830"/>
      <c r="AE1203" s="830"/>
      <c r="AF1203" s="830"/>
      <c r="AG1203" s="830"/>
      <c r="AH1203" s="830"/>
      <c r="AI1203" s="830"/>
      <c r="AJ1203" s="830"/>
      <c r="AK1203" s="830"/>
      <c r="AL1203" s="830"/>
      <c r="AM1203" s="830"/>
      <c r="AN1203" s="830"/>
      <c r="AO1203" s="830"/>
      <c r="AP1203" s="830"/>
      <c r="AQ1203" s="830"/>
      <c r="AR1203" s="830"/>
    </row>
    <row r="1204" spans="1:44" customFormat="1" ht="18.75" x14ac:dyDescent="0.25">
      <c r="A1204" s="2509"/>
      <c r="B1204" s="1032">
        <v>30</v>
      </c>
      <c r="C1204" s="1037"/>
      <c r="D1204" s="1037"/>
      <c r="E1204" s="1037"/>
      <c r="F1204" s="1037"/>
      <c r="G1204" s="1037"/>
      <c r="H1204" s="1037"/>
      <c r="I1204" s="1037"/>
      <c r="J1204" s="1037"/>
      <c r="K1204" s="1037"/>
      <c r="L1204" s="1037"/>
      <c r="M1204" s="1037"/>
      <c r="N1204" s="1038"/>
      <c r="O1204" s="831"/>
      <c r="P1204" s="1380" t="s">
        <v>710</v>
      </c>
      <c r="Q1204" s="994"/>
      <c r="R1204" s="936"/>
      <c r="S1204" s="936"/>
      <c r="T1204" s="936"/>
      <c r="U1204" s="936"/>
      <c r="V1204" s="936"/>
      <c r="W1204" s="830"/>
      <c r="X1204" s="830"/>
      <c r="Y1204" s="831"/>
      <c r="Z1204" s="830"/>
      <c r="AA1204" s="830"/>
      <c r="AB1204" s="830"/>
      <c r="AC1204" s="830"/>
      <c r="AD1204" s="830"/>
      <c r="AE1204" s="830"/>
      <c r="AF1204" s="830"/>
      <c r="AG1204" s="830"/>
      <c r="AH1204" s="830"/>
      <c r="AI1204" s="830"/>
      <c r="AJ1204" s="830"/>
      <c r="AK1204" s="830"/>
      <c r="AL1204" s="830"/>
      <c r="AM1204" s="830"/>
      <c r="AN1204" s="830"/>
      <c r="AO1204" s="830"/>
      <c r="AP1204" s="830"/>
      <c r="AQ1204" s="830"/>
      <c r="AR1204" s="830"/>
    </row>
    <row r="1205" spans="1:44" customFormat="1" ht="18.75" x14ac:dyDescent="0.25">
      <c r="A1205" s="2509"/>
      <c r="B1205" s="1032"/>
      <c r="C1205" s="1037"/>
      <c r="D1205" s="1037"/>
      <c r="E1205" s="1037"/>
      <c r="F1205" s="1037"/>
      <c r="G1205" s="1037"/>
      <c r="H1205" s="1037"/>
      <c r="I1205" s="1037"/>
      <c r="J1205" s="1037"/>
      <c r="K1205" s="1037"/>
      <c r="L1205" s="1037"/>
      <c r="M1205" s="1037"/>
      <c r="N1205" s="1038"/>
      <c r="O1205" s="831"/>
      <c r="P1205" s="1380" t="s">
        <v>710</v>
      </c>
      <c r="Q1205" s="994"/>
      <c r="R1205" s="936"/>
      <c r="S1205" s="936"/>
      <c r="T1205" s="936"/>
      <c r="U1205" s="936"/>
      <c r="V1205" s="936"/>
      <c r="W1205" s="830"/>
      <c r="X1205" s="830"/>
      <c r="Y1205" s="831"/>
      <c r="Z1205" s="830"/>
      <c r="AA1205" s="830"/>
      <c r="AB1205" s="830"/>
      <c r="AC1205" s="830"/>
      <c r="AD1205" s="830"/>
      <c r="AE1205" s="830"/>
      <c r="AF1205" s="830"/>
      <c r="AG1205" s="830"/>
      <c r="AH1205" s="830"/>
      <c r="AI1205" s="830"/>
      <c r="AJ1205" s="830"/>
      <c r="AK1205" s="830"/>
      <c r="AL1205" s="830"/>
      <c r="AM1205" s="830"/>
      <c r="AN1205" s="830"/>
      <c r="AO1205" s="830"/>
      <c r="AP1205" s="830"/>
      <c r="AQ1205" s="830"/>
      <c r="AR1205" s="830"/>
    </row>
    <row r="1206" spans="1:44" customFormat="1" ht="15.75" x14ac:dyDescent="0.25">
      <c r="A1206" s="2509"/>
      <c r="B1206" s="2362"/>
      <c r="C1206" s="2363"/>
      <c r="D1206" s="2363"/>
      <c r="E1206" s="2363"/>
      <c r="F1206" s="2363"/>
      <c r="G1206" s="2363"/>
      <c r="H1206" s="2363"/>
      <c r="I1206" s="2363"/>
      <c r="J1206" s="2363"/>
      <c r="K1206" s="2363"/>
      <c r="L1206" s="2363"/>
      <c r="M1206" s="2363"/>
      <c r="N1206" s="2364"/>
      <c r="O1206" s="831"/>
      <c r="P1206" s="1380" t="s">
        <v>710</v>
      </c>
      <c r="Q1206" s="994"/>
      <c r="R1206" s="936"/>
      <c r="S1206" s="936"/>
      <c r="T1206" s="936"/>
      <c r="U1206" s="936"/>
      <c r="V1206" s="936"/>
      <c r="W1206" s="830"/>
      <c r="X1206" s="830"/>
      <c r="Y1206" s="831"/>
      <c r="Z1206" s="830"/>
      <c r="AA1206" s="830"/>
      <c r="AB1206" s="830"/>
      <c r="AC1206" s="830"/>
      <c r="AD1206" s="830"/>
      <c r="AE1206" s="830"/>
      <c r="AF1206" s="830"/>
      <c r="AG1206" s="830"/>
      <c r="AH1206" s="830"/>
      <c r="AI1206" s="830"/>
      <c r="AJ1206" s="830"/>
      <c r="AK1206" s="830"/>
      <c r="AL1206" s="830"/>
      <c r="AM1206" s="830"/>
      <c r="AN1206" s="830"/>
      <c r="AO1206" s="830"/>
      <c r="AP1206" s="830"/>
      <c r="AQ1206" s="830"/>
      <c r="AR1206" s="830"/>
    </row>
    <row r="1207" spans="1:44" customFormat="1" ht="18.75" x14ac:dyDescent="0.25">
      <c r="A1207" s="2509"/>
      <c r="B1207" s="1196" t="s">
        <v>183</v>
      </c>
      <c r="C1207" s="898" t="s">
        <v>127</v>
      </c>
      <c r="D1207" s="2446"/>
      <c r="E1207" s="2446"/>
      <c r="F1207" s="2446"/>
      <c r="G1207" s="2446"/>
      <c r="H1207" s="2446"/>
      <c r="I1207" s="2446"/>
      <c r="J1207" s="2446"/>
      <c r="K1207" s="2446"/>
      <c r="L1207" s="2446"/>
      <c r="M1207" s="2446"/>
      <c r="N1207" s="2517"/>
      <c r="O1207" s="831"/>
      <c r="P1207" s="1380" t="s">
        <v>710</v>
      </c>
      <c r="Q1207" s="994"/>
      <c r="R1207" s="936"/>
      <c r="S1207" s="936"/>
      <c r="T1207" s="936"/>
      <c r="U1207" s="936"/>
      <c r="V1207" s="936"/>
      <c r="W1207" s="830"/>
      <c r="X1207" s="830"/>
      <c r="Y1207" s="831"/>
      <c r="Z1207" s="830"/>
      <c r="AA1207" s="830"/>
      <c r="AB1207" s="830"/>
      <c r="AC1207" s="830"/>
      <c r="AD1207" s="830"/>
      <c r="AE1207" s="830"/>
      <c r="AF1207" s="830"/>
      <c r="AG1207" s="830"/>
      <c r="AH1207" s="830"/>
      <c r="AI1207" s="830"/>
      <c r="AJ1207" s="830"/>
      <c r="AK1207" s="830"/>
      <c r="AL1207" s="830"/>
      <c r="AM1207" s="830"/>
      <c r="AN1207" s="830"/>
      <c r="AO1207" s="830"/>
      <c r="AP1207" s="830"/>
      <c r="AQ1207" s="830"/>
      <c r="AR1207" s="830"/>
    </row>
    <row r="1208" spans="1:44" customFormat="1" ht="15.75" x14ac:dyDescent="0.25">
      <c r="A1208" s="2509"/>
      <c r="B1208" s="1197"/>
      <c r="C1208" s="1198"/>
      <c r="D1208" s="1198"/>
      <c r="E1208" s="1198"/>
      <c r="F1208" s="1198"/>
      <c r="G1208" s="1198"/>
      <c r="H1208" s="1198"/>
      <c r="I1208" s="1198"/>
      <c r="J1208" s="1198"/>
      <c r="K1208" s="1198"/>
      <c r="L1208" s="1198"/>
      <c r="M1208" s="1198"/>
      <c r="N1208" s="1199"/>
      <c r="O1208" s="831"/>
      <c r="P1208" s="1380" t="s">
        <v>710</v>
      </c>
      <c r="Q1208" s="994"/>
      <c r="R1208" s="936"/>
      <c r="S1208" s="936"/>
      <c r="T1208" s="936"/>
      <c r="U1208" s="936"/>
      <c r="V1208" s="936"/>
      <c r="W1208" s="830"/>
      <c r="X1208" s="830"/>
      <c r="Y1208" s="831"/>
      <c r="Z1208" s="830"/>
      <c r="AA1208" s="830"/>
      <c r="AB1208" s="830"/>
      <c r="AC1208" s="830"/>
      <c r="AD1208" s="830"/>
      <c r="AE1208" s="830"/>
      <c r="AF1208" s="830"/>
      <c r="AG1208" s="830"/>
      <c r="AH1208" s="830"/>
      <c r="AI1208" s="830"/>
      <c r="AJ1208" s="830"/>
      <c r="AK1208" s="830"/>
      <c r="AL1208" s="830"/>
      <c r="AM1208" s="830"/>
      <c r="AN1208" s="830"/>
      <c r="AO1208" s="830"/>
      <c r="AP1208" s="830"/>
      <c r="AQ1208" s="830"/>
      <c r="AR1208" s="830"/>
    </row>
    <row r="1209" spans="1:44" customFormat="1" ht="21" customHeight="1" x14ac:dyDescent="0.25">
      <c r="A1209" s="2509"/>
      <c r="B1209" s="1200" t="s">
        <v>108</v>
      </c>
      <c r="C1209" s="2293" t="str">
        <f ca="1">CELL("nomfichier")</f>
        <v>C:\Users\Joël Leboucher\Desktop\UPRT a faire\EN CHANTIER\fait\PORTION\[ff-14.B-restauration-10.postits-portions.xlsx]Nota</v>
      </c>
      <c r="D1209" s="2293"/>
      <c r="E1209" s="2293"/>
      <c r="F1209" s="2293"/>
      <c r="G1209" s="2293"/>
      <c r="H1209" s="2293"/>
      <c r="I1209" s="2293"/>
      <c r="J1209" s="2293"/>
      <c r="K1209" s="2293"/>
      <c r="L1209" s="2293"/>
      <c r="M1209" s="2293"/>
      <c r="N1209" s="2294"/>
      <c r="O1209" s="1598"/>
      <c r="P1209" s="2361" t="s">
        <v>852</v>
      </c>
      <c r="Q1209" s="2361"/>
      <c r="R1209" s="1598"/>
      <c r="S1209" s="1598"/>
      <c r="T1209" s="1598"/>
      <c r="U1209" s="936"/>
      <c r="V1209" s="936"/>
      <c r="W1209" s="830"/>
      <c r="X1209" s="830"/>
      <c r="Y1209" s="831"/>
      <c r="Z1209" s="830"/>
      <c r="AA1209" s="830"/>
      <c r="AB1209" s="830"/>
      <c r="AC1209" s="830"/>
      <c r="AD1209" s="830"/>
      <c r="AE1209" s="830"/>
      <c r="AF1209" s="830"/>
      <c r="AG1209" s="830"/>
      <c r="AH1209" s="830"/>
      <c r="AI1209" s="830"/>
      <c r="AJ1209" s="830"/>
      <c r="AK1209" s="830"/>
      <c r="AL1209" s="830"/>
      <c r="AM1209" s="830"/>
      <c r="AN1209" s="830"/>
      <c r="AO1209" s="830"/>
      <c r="AP1209" s="830"/>
      <c r="AQ1209" s="830"/>
      <c r="AR1209" s="830"/>
    </row>
    <row r="1210" spans="1:44" customFormat="1" ht="23.25" customHeight="1" x14ac:dyDescent="0.25">
      <c r="A1210" s="2509"/>
      <c r="B1210" s="1201" t="s">
        <v>110</v>
      </c>
      <c r="C1210" s="2295" t="s">
        <v>371</v>
      </c>
      <c r="D1210" s="2295"/>
      <c r="E1210" s="2295"/>
      <c r="F1210" s="2295"/>
      <c r="G1210" s="2295"/>
      <c r="H1210" s="2295"/>
      <c r="I1210" s="2295"/>
      <c r="J1210" s="2295"/>
      <c r="K1210" s="2295"/>
      <c r="L1210" s="2295"/>
      <c r="M1210" s="2295"/>
      <c r="N1210" s="2296"/>
      <c r="O1210" s="1598"/>
      <c r="P1210" s="2361"/>
      <c r="Q1210" s="2361"/>
      <c r="R1210" s="1598"/>
      <c r="S1210" s="1598"/>
      <c r="T1210" s="1598"/>
      <c r="U1210" s="936"/>
      <c r="V1210" s="936"/>
      <c r="W1210" s="830"/>
      <c r="X1210" s="830"/>
      <c r="Y1210" s="831"/>
      <c r="Z1210" s="830"/>
      <c r="AA1210" s="830"/>
      <c r="AB1210" s="830"/>
      <c r="AC1210" s="830"/>
      <c r="AD1210" s="830"/>
      <c r="AE1210" s="830"/>
      <c r="AF1210" s="830"/>
      <c r="AG1210" s="830"/>
      <c r="AH1210" s="830"/>
      <c r="AI1210" s="830"/>
      <c r="AJ1210" s="830"/>
      <c r="AK1210" s="830"/>
      <c r="AL1210" s="830"/>
      <c r="AM1210" s="830"/>
      <c r="AN1210" s="830"/>
      <c r="AO1210" s="830"/>
      <c r="AP1210" s="830"/>
      <c r="AQ1210" s="830"/>
      <c r="AR1210" s="830"/>
    </row>
    <row r="1211" spans="1:44" customFormat="1" ht="24" customHeight="1" thickBot="1" x14ac:dyDescent="0.3">
      <c r="A1211" s="2509"/>
      <c r="B1211" s="2366" t="s">
        <v>715</v>
      </c>
      <c r="C1211" s="2367"/>
      <c r="D1211" s="2367"/>
      <c r="E1211" s="2367"/>
      <c r="F1211" s="2367"/>
      <c r="G1211" s="2367"/>
      <c r="H1211" s="2367"/>
      <c r="I1211" s="2367"/>
      <c r="J1211" s="2367"/>
      <c r="K1211" s="2367"/>
      <c r="L1211" s="2367"/>
      <c r="M1211" s="2367"/>
      <c r="N1211" s="2368"/>
      <c r="O1211" s="1598"/>
      <c r="P1211" s="2361"/>
      <c r="Q1211" s="2361"/>
      <c r="R1211" s="1598"/>
      <c r="S1211" s="1598"/>
      <c r="T1211" s="1598"/>
      <c r="U1211" s="936"/>
      <c r="V1211" s="936"/>
      <c r="W1211" s="830"/>
      <c r="X1211" s="830"/>
      <c r="Y1211" s="831"/>
      <c r="Z1211" s="830"/>
      <c r="AA1211" s="830"/>
      <c r="AB1211" s="830"/>
      <c r="AC1211" s="830"/>
      <c r="AD1211" s="830"/>
      <c r="AE1211" s="830"/>
      <c r="AF1211" s="830"/>
      <c r="AG1211" s="830"/>
      <c r="AH1211" s="830"/>
      <c r="AI1211" s="830"/>
      <c r="AJ1211" s="830"/>
      <c r="AK1211" s="830"/>
      <c r="AL1211" s="830"/>
      <c r="AM1211" s="830"/>
      <c r="AN1211" s="830"/>
      <c r="AO1211" s="830"/>
      <c r="AP1211" s="830"/>
      <c r="AQ1211" s="830"/>
      <c r="AR1211" s="830"/>
    </row>
    <row r="1212" spans="1:44" x14ac:dyDescent="0.25">
      <c r="A1212" s="1672">
        <f t="shared" ref="A1212:N1212" ca="1" si="40">CELL("largeur",A1212)</f>
        <v>3</v>
      </c>
      <c r="B1212" s="1672">
        <f t="shared" ca="1" si="40"/>
        <v>11</v>
      </c>
      <c r="C1212" s="1672">
        <f t="shared" ca="1" si="40"/>
        <v>11</v>
      </c>
      <c r="D1212" s="1672">
        <f t="shared" ca="1" si="40"/>
        <v>11</v>
      </c>
      <c r="E1212" s="1672">
        <f t="shared" ca="1" si="40"/>
        <v>11</v>
      </c>
      <c r="F1212" s="1672">
        <f t="shared" ca="1" si="40"/>
        <v>11</v>
      </c>
      <c r="G1212" s="1672">
        <f t="shared" ca="1" si="40"/>
        <v>11</v>
      </c>
      <c r="H1212" s="1672">
        <f t="shared" ca="1" si="40"/>
        <v>11</v>
      </c>
      <c r="I1212" s="1672">
        <f t="shared" ca="1" si="40"/>
        <v>11</v>
      </c>
      <c r="J1212" s="1672">
        <f t="shared" ca="1" si="40"/>
        <v>11</v>
      </c>
      <c r="K1212" s="1672">
        <f t="shared" ca="1" si="40"/>
        <v>11</v>
      </c>
      <c r="L1212" s="1672">
        <f t="shared" ca="1" si="40"/>
        <v>11</v>
      </c>
      <c r="M1212" s="1672">
        <f t="shared" ca="1" si="40"/>
        <v>11</v>
      </c>
      <c r="N1212" s="1672">
        <f t="shared" ca="1" si="40"/>
        <v>11</v>
      </c>
      <c r="O1212" s="1598"/>
      <c r="P1212" s="1598"/>
      <c r="Q1212" s="1598"/>
      <c r="R1212" s="1598"/>
      <c r="S1212" s="1598"/>
      <c r="T1212" s="1598"/>
      <c r="U1212" s="936"/>
      <c r="V1212" s="936"/>
      <c r="Y1212" s="831"/>
    </row>
    <row r="1213" spans="1:44" x14ac:dyDescent="0.25">
      <c r="O1213" s="1598"/>
      <c r="P1213" s="1598"/>
      <c r="Q1213" s="1598"/>
      <c r="R1213" s="1598"/>
      <c r="S1213" s="1598"/>
      <c r="T1213" s="1598"/>
      <c r="U1213" s="936"/>
      <c r="V1213" s="936"/>
      <c r="Y1213" s="831"/>
    </row>
    <row r="1214" spans="1:44" ht="15.75" thickBot="1" x14ac:dyDescent="0.3">
      <c r="B1214" s="827" t="str">
        <f>ADDRESS(ROW(),COLUMN(),4)</f>
        <v>B1214</v>
      </c>
      <c r="C1214" s="833" t="s">
        <v>95</v>
      </c>
      <c r="D1214" s="833"/>
      <c r="E1214" s="936"/>
      <c r="F1214" s="936"/>
      <c r="G1214" s="936"/>
      <c r="H1214" s="936"/>
      <c r="I1214" s="936"/>
      <c r="J1214" s="936"/>
      <c r="K1214" s="936"/>
      <c r="L1214" s="936"/>
      <c r="M1214" s="936"/>
      <c r="N1214" s="936"/>
      <c r="O1214" s="1598"/>
      <c r="P1214" s="1598"/>
      <c r="Q1214" s="1598"/>
      <c r="R1214" s="1598"/>
      <c r="S1214" s="1598"/>
      <c r="T1214" s="1598"/>
      <c r="U1214" s="936"/>
      <c r="V1214" s="936"/>
      <c r="Y1214" s="831"/>
    </row>
    <row r="1215" spans="1:44" ht="26.25" x14ac:dyDescent="0.25">
      <c r="B1215" s="1717"/>
      <c r="C1215" s="1718"/>
      <c r="D1215" s="1718"/>
      <c r="E1215" s="1718"/>
      <c r="F1215" s="1718"/>
      <c r="G1215" s="1718"/>
      <c r="H1215" s="1718"/>
      <c r="I1215" s="1718"/>
      <c r="J1215" s="1718"/>
      <c r="K1215" s="1718"/>
      <c r="L1215" s="1718"/>
      <c r="M1215" s="1718"/>
      <c r="N1215" s="1719"/>
      <c r="O1215" s="1598"/>
      <c r="P1215" s="1598"/>
      <c r="Q1215" s="1598"/>
      <c r="R1215" s="1598"/>
      <c r="S1215" s="1598"/>
      <c r="T1215" s="1598"/>
      <c r="U1215" s="936"/>
      <c r="V1215" s="936"/>
      <c r="Y1215" s="831"/>
    </row>
    <row r="1216" spans="1:44" ht="26.25" x14ac:dyDescent="0.25">
      <c r="B1216" s="2261" t="s">
        <v>814</v>
      </c>
      <c r="C1216" s="2262"/>
      <c r="D1216" s="2262"/>
      <c r="E1216" s="2262"/>
      <c r="F1216" s="2262"/>
      <c r="G1216" s="2262"/>
      <c r="H1216" s="2262"/>
      <c r="I1216" s="2262"/>
      <c r="J1216" s="2262"/>
      <c r="K1216" s="2262"/>
      <c r="L1216" s="2262"/>
      <c r="M1216" s="2262"/>
      <c r="N1216" s="1740">
        <f>N943</f>
        <v>21</v>
      </c>
      <c r="O1216" s="1598"/>
      <c r="P1216" s="1598"/>
      <c r="Q1216" s="1598"/>
      <c r="R1216" s="1598"/>
      <c r="S1216" s="1598"/>
      <c r="T1216" s="1598"/>
      <c r="U1216" s="936"/>
      <c r="V1216" s="936"/>
      <c r="Y1216" s="831"/>
    </row>
    <row r="1217" spans="2:25" ht="26.25" x14ac:dyDescent="0.25">
      <c r="B1217" s="1627" t="str">
        <f>ADDRESS(ROW(),COLUMN(),4)</f>
        <v>B1217</v>
      </c>
      <c r="C1217" s="1628" t="s">
        <v>816</v>
      </c>
      <c r="D1217" s="1628"/>
      <c r="E1217" s="1629"/>
      <c r="F1217" s="1629"/>
      <c r="G1217" s="1629"/>
      <c r="H1217" s="1629"/>
      <c r="I1217" s="1629"/>
      <c r="J1217" s="1629"/>
      <c r="K1217" s="1629"/>
      <c r="L1217" s="1629"/>
      <c r="M1217" s="1629"/>
      <c r="N1217" s="1720"/>
      <c r="O1217" s="1598"/>
      <c r="P1217" s="1598"/>
      <c r="Q1217" s="1598"/>
      <c r="R1217" s="1598"/>
      <c r="S1217" s="1598"/>
      <c r="T1217" s="1598"/>
      <c r="U1217" s="936"/>
      <c r="V1217" s="936"/>
      <c r="Y1217" s="831"/>
    </row>
    <row r="1218" spans="2:25" x14ac:dyDescent="0.25">
      <c r="B1218" s="48"/>
      <c r="C1218" s="45"/>
      <c r="D1218" s="45"/>
      <c r="E1218" s="45"/>
      <c r="F1218" s="45"/>
      <c r="G1218" s="45"/>
      <c r="H1218" s="45"/>
      <c r="I1218" s="45"/>
      <c r="J1218" s="45"/>
      <c r="K1218" s="45"/>
      <c r="L1218" s="45"/>
      <c r="M1218" s="45"/>
      <c r="N1218" s="59"/>
      <c r="O1218" s="1598"/>
      <c r="P1218" s="1598"/>
      <c r="Q1218" s="1598"/>
      <c r="R1218" s="1598"/>
      <c r="S1218" s="1598"/>
      <c r="T1218" s="1598"/>
      <c r="U1218" s="936"/>
      <c r="V1218" s="936"/>
      <c r="Y1218" s="831"/>
    </row>
    <row r="1219" spans="2:25" ht="18.75" x14ac:dyDescent="0.25">
      <c r="B1219" s="1663" t="s">
        <v>36</v>
      </c>
      <c r="C1219" s="1630" t="str">
        <f>ADDRESS(ROW(G968),COLUMN(G968),4)</f>
        <v>G968</v>
      </c>
      <c r="D1219" s="1630"/>
      <c r="E1219" s="1631" t="s">
        <v>270</v>
      </c>
      <c r="F1219" s="45"/>
      <c r="G1219" s="45"/>
      <c r="H1219" s="45"/>
      <c r="I1219" s="45"/>
      <c r="J1219" s="45"/>
      <c r="K1219" s="45"/>
      <c r="L1219" s="45"/>
      <c r="M1219" s="45"/>
      <c r="N1219" s="59"/>
      <c r="O1219" s="1598"/>
      <c r="P1219" s="1598"/>
      <c r="Q1219" s="1598"/>
      <c r="R1219" s="1598"/>
      <c r="S1219" s="1598"/>
      <c r="T1219" s="1598"/>
      <c r="U1219" s="936"/>
      <c r="V1219" s="936"/>
      <c r="Y1219" s="831"/>
    </row>
    <row r="1220" spans="2:25" ht="18.75" x14ac:dyDescent="0.25">
      <c r="B1220" s="2392" t="s">
        <v>39</v>
      </c>
      <c r="C1220" s="1632" t="str">
        <f>ADDRESS(ROW(B964),COLUMN(B964),4)</f>
        <v>B964</v>
      </c>
      <c r="D1220" s="1632"/>
      <c r="E1220" s="2393" t="s">
        <v>815</v>
      </c>
      <c r="F1220" s="2393"/>
      <c r="G1220" s="2393"/>
      <c r="H1220" s="2393"/>
      <c r="I1220" s="45"/>
      <c r="J1220" s="45"/>
      <c r="K1220" s="45"/>
      <c r="L1220" s="45"/>
      <c r="M1220" s="45"/>
      <c r="N1220" s="59"/>
      <c r="O1220" s="1598"/>
      <c r="P1220" s="1598"/>
      <c r="Q1220" s="1598"/>
      <c r="R1220" s="1598"/>
      <c r="S1220" s="1598"/>
      <c r="T1220" s="1598"/>
      <c r="U1220" s="936"/>
      <c r="V1220" s="936"/>
      <c r="Y1220" s="831"/>
    </row>
    <row r="1221" spans="2:25" ht="18.75" x14ac:dyDescent="0.25">
      <c r="B1221" s="2392"/>
      <c r="C1221" s="1632" t="str">
        <f>ADDRESS(ROW(C964),COLUMN(C964),4)</f>
        <v>C964</v>
      </c>
      <c r="D1221" s="1632"/>
      <c r="E1221" s="2393"/>
      <c r="F1221" s="2393"/>
      <c r="G1221" s="2393"/>
      <c r="H1221" s="2393"/>
      <c r="I1221" s="45"/>
      <c r="J1221" s="45"/>
      <c r="K1221" s="45"/>
      <c r="L1221" s="45"/>
      <c r="M1221" s="45"/>
      <c r="N1221" s="59"/>
      <c r="O1221" s="1598"/>
      <c r="P1221" s="1598"/>
      <c r="Q1221" s="1598"/>
      <c r="R1221" s="1598"/>
      <c r="S1221" s="1598"/>
      <c r="T1221" s="1598"/>
      <c r="U1221" s="936"/>
      <c r="V1221" s="936"/>
      <c r="Y1221" s="831"/>
    </row>
    <row r="1222" spans="2:25" ht="18.75" x14ac:dyDescent="0.25">
      <c r="B1222" s="2392"/>
      <c r="C1222" s="1632" t="str">
        <f>ADDRESS(ROW(D964),COLUMN(D964),4)</f>
        <v>D964</v>
      </c>
      <c r="D1222" s="1632"/>
      <c r="E1222" s="2393"/>
      <c r="F1222" s="2393"/>
      <c r="G1222" s="2393"/>
      <c r="H1222" s="2393"/>
      <c r="I1222" s="45"/>
      <c r="J1222" s="45"/>
      <c r="K1222" s="45"/>
      <c r="L1222" s="45"/>
      <c r="M1222" s="45"/>
      <c r="N1222" s="59"/>
      <c r="O1222" s="1598"/>
      <c r="P1222" s="1598"/>
      <c r="Q1222" s="1598"/>
      <c r="R1222" s="1598"/>
      <c r="S1222" s="1598"/>
      <c r="T1222" s="1598"/>
      <c r="U1222" s="936"/>
      <c r="V1222" s="936"/>
      <c r="Y1222" s="831"/>
    </row>
    <row r="1223" spans="2:25" ht="18.75" x14ac:dyDescent="0.25">
      <c r="B1223" s="2392"/>
      <c r="C1223" s="1632" t="str">
        <f>ADDRESS(ROW(E964),COLUMN(E964),4)</f>
        <v>E964</v>
      </c>
      <c r="D1223" s="1632"/>
      <c r="E1223" s="2393"/>
      <c r="F1223" s="2393"/>
      <c r="G1223" s="2393"/>
      <c r="H1223" s="2393"/>
      <c r="I1223" s="45"/>
      <c r="J1223" s="45"/>
      <c r="K1223" s="45"/>
      <c r="L1223" s="45"/>
      <c r="M1223" s="45"/>
      <c r="N1223" s="59"/>
      <c r="O1223" s="1598"/>
      <c r="P1223" s="1598"/>
      <c r="Q1223" s="1598"/>
      <c r="R1223" s="1598"/>
      <c r="S1223" s="1598"/>
      <c r="T1223" s="1598"/>
      <c r="U1223" s="936"/>
      <c r="V1223" s="936"/>
      <c r="Y1223" s="831"/>
    </row>
    <row r="1224" spans="2:25" ht="18.75" x14ac:dyDescent="0.25">
      <c r="B1224" s="2392"/>
      <c r="C1224" s="1632" t="str">
        <f>ADDRESS(ROW(F964),COLUMN(F964),4)</f>
        <v>F964</v>
      </c>
      <c r="D1224" s="1632"/>
      <c r="E1224" s="2393"/>
      <c r="F1224" s="2393"/>
      <c r="G1224" s="2393"/>
      <c r="H1224" s="2393"/>
      <c r="I1224" s="45"/>
      <c r="J1224" s="45"/>
      <c r="K1224" s="45"/>
      <c r="L1224" s="45"/>
      <c r="M1224" s="45"/>
      <c r="N1224" s="59"/>
      <c r="O1224" s="1598"/>
      <c r="P1224" s="1598"/>
      <c r="Q1224" s="1598"/>
      <c r="R1224" s="1598"/>
      <c r="S1224" s="1598"/>
      <c r="T1224" s="1598"/>
      <c r="U1224" s="936"/>
      <c r="V1224" s="936"/>
      <c r="Y1224" s="831"/>
    </row>
    <row r="1225" spans="2:25" ht="15.75" x14ac:dyDescent="0.25">
      <c r="B1225" s="1664"/>
      <c r="C1225" s="45"/>
      <c r="D1225" s="45"/>
      <c r="E1225" s="45"/>
      <c r="F1225" s="45"/>
      <c r="G1225" s="45"/>
      <c r="H1225" s="45"/>
      <c r="I1225" s="45"/>
      <c r="J1225" s="45"/>
      <c r="K1225" s="45"/>
      <c r="L1225" s="45"/>
      <c r="M1225" s="45"/>
      <c r="N1225" s="59"/>
      <c r="O1225" s="1598"/>
      <c r="P1225" s="1598"/>
      <c r="Q1225" s="1598"/>
      <c r="R1225" s="1598"/>
      <c r="S1225" s="1598"/>
      <c r="T1225" s="1598"/>
      <c r="U1225" s="936"/>
      <c r="V1225" s="936"/>
      <c r="Y1225" s="831"/>
    </row>
    <row r="1226" spans="2:25" ht="18.75" x14ac:dyDescent="0.3">
      <c r="B1226" s="1665" t="s">
        <v>818</v>
      </c>
      <c r="C1226" s="1633" t="str">
        <f>ADDRESS(ROW(M953),COLUMN(M953),4)</f>
        <v>M953</v>
      </c>
      <c r="D1226" s="1633"/>
      <c r="E1226" s="1645" t="s">
        <v>817</v>
      </c>
      <c r="F1226" s="45"/>
      <c r="G1226" s="45"/>
      <c r="H1226" s="45"/>
      <c r="I1226" s="45"/>
      <c r="J1226" s="45"/>
      <c r="K1226" s="45"/>
      <c r="L1226" s="45"/>
      <c r="M1226" s="45"/>
      <c r="N1226" s="59"/>
      <c r="O1226" s="1598"/>
      <c r="P1226" s="1598"/>
      <c r="Q1226" s="1598"/>
      <c r="R1226" s="1598"/>
      <c r="S1226" s="1598"/>
      <c r="T1226" s="1598"/>
      <c r="U1226" s="936"/>
      <c r="V1226" s="936"/>
      <c r="Y1226" s="831"/>
    </row>
    <row r="1227" spans="2:25" ht="15.75" x14ac:dyDescent="0.25">
      <c r="B1227" s="1664"/>
      <c r="C1227" s="45"/>
      <c r="D1227" s="45"/>
      <c r="E1227" s="1601" t="s">
        <v>736</v>
      </c>
      <c r="F1227" s="45"/>
      <c r="G1227" s="45"/>
      <c r="H1227" s="45"/>
      <c r="I1227"/>
      <c r="J1227" s="45"/>
      <c r="K1227" s="45"/>
      <c r="L1227" s="45"/>
      <c r="M1227" s="45"/>
      <c r="N1227" s="59"/>
      <c r="O1227" s="1598"/>
      <c r="P1227" s="1598"/>
      <c r="Q1227" s="1598"/>
      <c r="R1227" s="1598"/>
      <c r="S1227" s="1598"/>
      <c r="T1227" s="1598"/>
      <c r="U1227" s="936"/>
      <c r="V1227" s="936"/>
      <c r="Y1227" s="831"/>
    </row>
    <row r="1228" spans="2:25" ht="18.75" x14ac:dyDescent="0.3">
      <c r="B1228" s="1666" t="s">
        <v>416</v>
      </c>
      <c r="C1228" s="1634" t="str">
        <f>ADDRESS(ROW(M957),COLUMN(M957),4)</f>
        <v>M957</v>
      </c>
      <c r="D1228" s="1634"/>
      <c r="E1228" s="1646" t="s">
        <v>45</v>
      </c>
      <c r="F1228" s="45"/>
      <c r="G1228" s="45"/>
      <c r="H1228" s="45"/>
      <c r="I1228" s="45"/>
      <c r="J1228" s="45"/>
      <c r="K1228" s="45"/>
      <c r="L1228" s="45"/>
      <c r="M1228" s="45"/>
      <c r="N1228" s="59"/>
      <c r="O1228" s="1598"/>
      <c r="P1228" s="1598"/>
      <c r="Q1228" s="1598"/>
      <c r="R1228" s="1598"/>
      <c r="S1228" s="1598"/>
      <c r="T1228" s="1598"/>
      <c r="U1228" s="936"/>
      <c r="V1228" s="936"/>
      <c r="Y1228" s="831"/>
    </row>
    <row r="1229" spans="2:25" ht="15.75" x14ac:dyDescent="0.25">
      <c r="B1229" s="1664"/>
      <c r="C1229" s="45"/>
      <c r="D1229" s="45"/>
      <c r="E1229" s="45"/>
      <c r="F1229" s="45"/>
      <c r="G1229" s="45"/>
      <c r="H1229" s="45"/>
      <c r="I1229" s="45"/>
      <c r="J1229" s="45"/>
      <c r="K1229" s="45"/>
      <c r="L1229" s="45"/>
      <c r="M1229" s="45"/>
      <c r="N1229" s="59"/>
      <c r="O1229" s="1598"/>
      <c r="P1229" s="1598"/>
      <c r="Q1229" s="1598"/>
      <c r="R1229" s="1598"/>
      <c r="S1229" s="1598"/>
      <c r="T1229" s="1598"/>
      <c r="U1229" s="936"/>
      <c r="V1229" s="936"/>
      <c r="Y1229" s="831"/>
    </row>
    <row r="1230" spans="2:25" ht="18.75" x14ac:dyDescent="0.25">
      <c r="B1230" s="1667" t="s">
        <v>417</v>
      </c>
      <c r="C1230" s="1647" t="str">
        <f>ADDRESS(ROW(E954),COLUMN(E954),4)</f>
        <v>E954</v>
      </c>
      <c r="D1230" s="1647"/>
      <c r="E1230" s="1649" t="s">
        <v>821</v>
      </c>
      <c r="F1230" s="45"/>
      <c r="G1230" s="45"/>
      <c r="H1230" s="45"/>
      <c r="I1230" s="45"/>
      <c r="J1230" s="45"/>
      <c r="K1230" s="45"/>
      <c r="L1230" s="45"/>
      <c r="M1230" s="45"/>
      <c r="N1230" s="59"/>
      <c r="O1230" s="1598"/>
      <c r="P1230" s="1598"/>
      <c r="Q1230" s="1598"/>
      <c r="R1230" s="1598"/>
      <c r="S1230" s="1598"/>
      <c r="T1230" s="1598"/>
      <c r="U1230" s="936"/>
      <c r="V1230" s="936"/>
      <c r="Y1230" s="831"/>
    </row>
    <row r="1231" spans="2:25" ht="21" x14ac:dyDescent="0.25">
      <c r="B1231" s="1664"/>
      <c r="C1231" s="45"/>
      <c r="D1231" s="45"/>
      <c r="E1231" s="45"/>
      <c r="F1231" s="45"/>
      <c r="G1231" s="45"/>
      <c r="H1231" s="45"/>
      <c r="I1231" s="45"/>
      <c r="J1231" s="45"/>
      <c r="K1231" s="45"/>
      <c r="L1231" s="45"/>
      <c r="M1231" s="45"/>
      <c r="N1231" s="1635"/>
      <c r="O1231" s="1598"/>
      <c r="P1231" s="1598"/>
      <c r="Q1231" s="1598"/>
      <c r="R1231" s="1598"/>
      <c r="S1231" s="1598"/>
      <c r="T1231" s="1598"/>
      <c r="U1231" s="936"/>
      <c r="V1231" s="936"/>
      <c r="Y1231" s="831"/>
    </row>
    <row r="1232" spans="2:25" ht="21" x14ac:dyDescent="0.25">
      <c r="B1232" s="1668" t="s">
        <v>24</v>
      </c>
      <c r="C1232" s="1648" t="str">
        <f>ADDRESS(ROW(F954),COLUMN(F954),4)</f>
        <v>F954</v>
      </c>
      <c r="D1232" s="1648"/>
      <c r="E1232" s="1618" t="s">
        <v>822</v>
      </c>
      <c r="F1232" s="45"/>
      <c r="G1232" s="45"/>
      <c r="H1232" s="45"/>
      <c r="I1232" s="45"/>
      <c r="J1232" s="45"/>
      <c r="K1232" s="45"/>
      <c r="L1232" s="45"/>
      <c r="M1232" s="45"/>
      <c r="N1232" s="1635"/>
      <c r="O1232" s="1598"/>
      <c r="P1232" s="1598"/>
      <c r="Q1232" s="1598"/>
      <c r="R1232" s="1598"/>
      <c r="S1232" s="1598"/>
      <c r="T1232" s="1598"/>
      <c r="U1232" s="936"/>
      <c r="V1232" s="936"/>
      <c r="Y1232" s="831"/>
    </row>
    <row r="1233" spans="2:25" ht="15.75" x14ac:dyDescent="0.25">
      <c r="B1233" s="1664"/>
      <c r="C1233" s="45"/>
      <c r="D1233" s="45"/>
      <c r="E1233" s="45"/>
      <c r="F1233" s="45"/>
      <c r="G1233" s="45"/>
      <c r="H1233" s="45"/>
      <c r="I1233" s="45"/>
      <c r="J1233" s="45"/>
      <c r="K1233" s="45"/>
      <c r="L1233" s="45"/>
      <c r="M1233" s="45"/>
      <c r="N1233" s="1371"/>
      <c r="O1233" s="1598"/>
      <c r="P1233" s="1598"/>
      <c r="Q1233" s="1598"/>
      <c r="R1233" s="1598"/>
      <c r="S1233" s="1598"/>
      <c r="T1233" s="1598"/>
      <c r="U1233" s="936"/>
      <c r="V1233" s="936"/>
      <c r="Y1233" s="831"/>
    </row>
    <row r="1234" spans="2:25" ht="18.75" x14ac:dyDescent="0.3">
      <c r="B1234" s="2376" t="s">
        <v>136</v>
      </c>
      <c r="C1234" s="2377" t="str">
        <f>ADDRESS(ROW(G954),COLUMN(G954),4)</f>
        <v>G954</v>
      </c>
      <c r="D1234" s="1636"/>
      <c r="E1234" s="1602" t="s">
        <v>823</v>
      </c>
      <c r="F1234" s="45"/>
      <c r="G1234" s="45"/>
      <c r="H1234" s="45"/>
      <c r="I1234" s="45"/>
      <c r="J1234" s="45"/>
      <c r="K1234" s="991"/>
      <c r="L1234" s="991"/>
      <c r="M1234" s="991"/>
      <c r="N1234" s="1371"/>
      <c r="O1234" s="1598"/>
      <c r="P1234" s="1598"/>
      <c r="Q1234" s="1598"/>
      <c r="R1234" s="1598"/>
      <c r="S1234" s="1598"/>
      <c r="T1234" s="1598"/>
      <c r="U1234" s="936"/>
      <c r="V1234" s="936"/>
      <c r="Y1234" s="831"/>
    </row>
    <row r="1235" spans="2:25" ht="18.75" x14ac:dyDescent="0.3">
      <c r="B1235" s="2376"/>
      <c r="C1235" s="2377"/>
      <c r="D1235" s="1636"/>
      <c r="E1235" s="1602" t="s">
        <v>824</v>
      </c>
      <c r="F1235" s="45"/>
      <c r="G1235" s="45"/>
      <c r="H1235" s="45"/>
      <c r="I1235" s="991"/>
      <c r="J1235" s="991"/>
      <c r="K1235" s="991"/>
      <c r="L1235" s="991"/>
      <c r="M1235" s="991"/>
      <c r="N1235" s="1371"/>
      <c r="O1235" s="1598"/>
      <c r="P1235" s="1598"/>
      <c r="Q1235" s="1598"/>
      <c r="R1235" s="1598"/>
      <c r="S1235" s="1598"/>
      <c r="T1235" s="1598"/>
      <c r="U1235" s="936"/>
      <c r="V1235" s="936"/>
      <c r="Y1235" s="831"/>
    </row>
    <row r="1236" spans="2:25" ht="21" x14ac:dyDescent="0.3">
      <c r="B1236" s="2376"/>
      <c r="C1236" s="2377"/>
      <c r="D1236" s="1636"/>
      <c r="E1236" s="1602" t="s">
        <v>825</v>
      </c>
      <c r="F1236" s="45"/>
      <c r="G1236" s="45"/>
      <c r="H1236" s="45"/>
      <c r="I1236" s="45"/>
      <c r="J1236" s="45"/>
      <c r="K1236" s="1637"/>
      <c r="L1236" s="1637"/>
      <c r="M1236" s="1637"/>
      <c r="N1236" s="1638"/>
      <c r="O1236" s="1598"/>
      <c r="P1236" s="1598"/>
      <c r="Q1236" s="1598"/>
      <c r="R1236" s="1598"/>
      <c r="S1236" s="1598"/>
      <c r="T1236" s="1598"/>
      <c r="U1236" s="936"/>
      <c r="V1236" s="936"/>
      <c r="Y1236" s="831"/>
    </row>
    <row r="1237" spans="2:25" ht="15.75" x14ac:dyDescent="0.25">
      <c r="B1237" s="1664"/>
      <c r="C1237" s="45"/>
      <c r="D1237" s="45"/>
      <c r="E1237" s="45"/>
      <c r="F1237" s="45"/>
      <c r="G1237" s="45"/>
      <c r="H1237" s="45"/>
      <c r="I1237" s="45"/>
      <c r="J1237" s="45"/>
      <c r="K1237" s="991"/>
      <c r="L1237" s="991"/>
      <c r="M1237" s="991"/>
      <c r="N1237" s="1371"/>
      <c r="O1237" s="1598"/>
      <c r="P1237" s="1598"/>
      <c r="Q1237" s="1598"/>
      <c r="R1237" s="1598"/>
      <c r="S1237" s="1598"/>
      <c r="T1237" s="1598"/>
      <c r="U1237" s="936"/>
      <c r="V1237" s="936"/>
      <c r="Y1237" s="831"/>
    </row>
    <row r="1238" spans="2:25" ht="17.25" x14ac:dyDescent="0.3">
      <c r="B1238" s="1669" t="s">
        <v>137</v>
      </c>
      <c r="C1238" s="1661" t="str">
        <f>ADDRESS(ROW(I967),COLUMN(I967),4)</f>
        <v>I967</v>
      </c>
      <c r="D1238" s="1661"/>
      <c r="E1238" s="1619" t="s">
        <v>827</v>
      </c>
      <c r="F1238" s="45"/>
      <c r="G1238" s="45"/>
      <c r="H1238" s="45"/>
      <c r="I1238" s="45"/>
      <c r="J1238" s="45"/>
      <c r="K1238" s="991"/>
      <c r="L1238" s="991"/>
      <c r="M1238" s="991"/>
      <c r="N1238" s="1371"/>
      <c r="O1238" s="1598"/>
      <c r="P1238" s="1598"/>
      <c r="Q1238" s="1598"/>
      <c r="R1238" s="1598"/>
      <c r="S1238" s="1598"/>
      <c r="T1238" s="1598"/>
      <c r="U1238" s="936"/>
      <c r="V1238" s="936"/>
      <c r="Y1238" s="831"/>
    </row>
    <row r="1239" spans="2:25" ht="21" x14ac:dyDescent="0.35">
      <c r="B1239" s="1664"/>
      <c r="C1239" s="45"/>
      <c r="D1239" s="45"/>
      <c r="E1239" s="45"/>
      <c r="F1239" s="45"/>
      <c r="G1239" s="45"/>
      <c r="H1239" s="45"/>
      <c r="I1239" s="1228"/>
      <c r="J1239" s="1228"/>
      <c r="K1239" s="1639"/>
      <c r="L1239" s="1639"/>
      <c r="M1239" s="1639"/>
      <c r="N1239" s="1640"/>
      <c r="O1239" s="1598"/>
      <c r="P1239" s="1598"/>
      <c r="Q1239" s="1598"/>
      <c r="R1239" s="1598"/>
      <c r="S1239" s="1598"/>
      <c r="T1239" s="1598"/>
      <c r="U1239" s="936"/>
      <c r="V1239" s="936"/>
      <c r="Y1239" s="831"/>
    </row>
    <row r="1240" spans="2:25" ht="18.75" x14ac:dyDescent="0.25">
      <c r="B1240" s="1664"/>
      <c r="C1240" s="44"/>
      <c r="D1240" s="44"/>
      <c r="E1240" s="2372" t="s">
        <v>102</v>
      </c>
      <c r="F1240" s="2372"/>
      <c r="G1240" s="2372"/>
      <c r="H1240" s="2372"/>
      <c r="I1240" s="2372"/>
      <c r="J1240" s="44"/>
      <c r="K1240" s="44"/>
      <c r="L1240" s="44"/>
      <c r="M1240" s="44"/>
      <c r="N1240" s="1371"/>
      <c r="O1240" s="1598"/>
      <c r="P1240" s="1598"/>
      <c r="Q1240" s="1598"/>
      <c r="R1240" s="1598"/>
      <c r="S1240" s="1598"/>
      <c r="T1240" s="1598"/>
      <c r="U1240" s="936"/>
      <c r="V1240" s="936"/>
      <c r="Y1240" s="831"/>
    </row>
    <row r="1241" spans="2:25" ht="15.75" x14ac:dyDescent="0.25">
      <c r="B1241" s="1662" t="s">
        <v>831</v>
      </c>
      <c r="C1241" s="1021" t="str">
        <f>ADDRESS(ROW(C1014),COLUMN(C1014),4)</f>
        <v>C1014</v>
      </c>
      <c r="D1241" s="1021"/>
      <c r="E1241" s="1164" t="s">
        <v>828</v>
      </c>
      <c r="F1241" s="991"/>
      <c r="G1241" s="991"/>
      <c r="H1241" s="8"/>
      <c r="I1241" s="8"/>
      <c r="J1241" s="991"/>
      <c r="K1241" s="991"/>
      <c r="L1241" s="991"/>
      <c r="M1241" s="991"/>
      <c r="N1241" s="1371"/>
      <c r="O1241" s="1598"/>
      <c r="P1241" s="1598"/>
      <c r="Q1241" s="1598"/>
      <c r="R1241" s="1598"/>
      <c r="S1241" s="1598"/>
      <c r="T1241" s="1598"/>
      <c r="U1241" s="936"/>
      <c r="V1241" s="936"/>
      <c r="Y1241" s="831"/>
    </row>
    <row r="1242" spans="2:25" ht="21" x14ac:dyDescent="0.35">
      <c r="B1242" s="1664"/>
      <c r="C1242" s="991"/>
      <c r="D1242" s="991"/>
      <c r="E1242" s="991"/>
      <c r="F1242" s="991"/>
      <c r="G1242" s="1641"/>
      <c r="H1242" s="1641"/>
      <c r="I1242" s="991"/>
      <c r="J1242" s="991"/>
      <c r="K1242" s="991"/>
      <c r="L1242" s="991"/>
      <c r="M1242" s="991"/>
      <c r="N1242" s="1371"/>
      <c r="O1242" s="1598"/>
      <c r="P1242" s="1598"/>
      <c r="Q1242" s="1598"/>
      <c r="R1242" s="1598"/>
      <c r="S1242" s="1598"/>
      <c r="T1242" s="1598"/>
      <c r="U1242" s="936"/>
      <c r="V1242" s="936"/>
      <c r="Y1242" s="831"/>
    </row>
    <row r="1243" spans="2:25" ht="21" x14ac:dyDescent="0.3">
      <c r="B1243" s="1670" t="s">
        <v>183</v>
      </c>
      <c r="C1243" s="1642" t="str">
        <f>ADDRESS(ROW(B943),COLUMN(B943),4)</f>
        <v>B943</v>
      </c>
      <c r="D1243" s="1642"/>
      <c r="E1243" s="1643" t="s">
        <v>837</v>
      </c>
      <c r="F1243" s="45"/>
      <c r="G1243" s="45"/>
      <c r="H1243" s="45"/>
      <c r="I1243" s="991"/>
      <c r="J1243" s="991"/>
      <c r="K1243" s="991"/>
      <c r="L1243" s="991"/>
      <c r="M1243" s="991"/>
      <c r="N1243" s="1638"/>
      <c r="O1243" s="1598"/>
      <c r="P1243" s="1598"/>
      <c r="Q1243" s="1598"/>
      <c r="R1243" s="1598"/>
      <c r="S1243" s="1598"/>
      <c r="T1243" s="1598"/>
      <c r="U1243" s="936"/>
      <c r="V1243" s="936"/>
      <c r="Y1243" s="831"/>
    </row>
    <row r="1244" spans="2:25" ht="21" x14ac:dyDescent="0.35">
      <c r="B1244" s="48"/>
      <c r="C1244" s="45"/>
      <c r="D1244" s="45"/>
      <c r="E1244" s="1643" t="s">
        <v>836</v>
      </c>
      <c r="F1244" s="45"/>
      <c r="G1244" s="45"/>
      <c r="H1244" s="45"/>
      <c r="I1244" s="1641"/>
      <c r="J1244" s="1641"/>
      <c r="K1244" s="1637"/>
      <c r="L1244" s="1637"/>
      <c r="M1244" s="991"/>
      <c r="N1244" s="1640"/>
      <c r="O1244" s="1598"/>
      <c r="P1244" s="1598"/>
      <c r="Q1244" s="1598"/>
      <c r="R1244" s="1598"/>
      <c r="S1244" s="1598"/>
      <c r="T1244" s="1598"/>
      <c r="U1244" s="936"/>
      <c r="V1244" s="936"/>
      <c r="Y1244" s="831"/>
    </row>
    <row r="1245" spans="2:25" ht="21" x14ac:dyDescent="0.25">
      <c r="B1245" s="1673" t="s">
        <v>809</v>
      </c>
      <c r="C1245" s="1625" t="s">
        <v>555</v>
      </c>
      <c r="D1245" s="1625"/>
      <c r="E1245" s="1167"/>
      <c r="F1245" s="1674" t="s">
        <v>809</v>
      </c>
      <c r="G1245" s="1625" t="s">
        <v>555</v>
      </c>
      <c r="H1245" s="1674" t="s">
        <v>809</v>
      </c>
      <c r="I1245" s="1625" t="s">
        <v>555</v>
      </c>
      <c r="J1245" s="1674" t="s">
        <v>809</v>
      </c>
      <c r="K1245" s="1625" t="s">
        <v>555</v>
      </c>
      <c r="L1245" s="1639"/>
      <c r="M1245" s="991"/>
      <c r="N1245" s="1640"/>
      <c r="O1245" s="1598"/>
      <c r="P1245" s="1598"/>
      <c r="Q1245" s="1598"/>
      <c r="R1245" s="1598"/>
      <c r="S1245" s="1598"/>
      <c r="T1245" s="1598"/>
      <c r="U1245" s="936"/>
      <c r="V1245" s="936"/>
      <c r="Y1245" s="831"/>
    </row>
    <row r="1246" spans="2:25" ht="21" x14ac:dyDescent="0.25">
      <c r="B1246" s="1591" t="s">
        <v>400</v>
      </c>
      <c r="C1246" s="1626" t="s">
        <v>400</v>
      </c>
      <c r="D1246" s="1626"/>
      <c r="E1246" s="45"/>
      <c r="F1246" s="1441" t="s">
        <v>152</v>
      </c>
      <c r="G1246" s="1626" t="s">
        <v>152</v>
      </c>
      <c r="H1246" s="1441" t="s">
        <v>397</v>
      </c>
      <c r="I1246" s="1626" t="s">
        <v>397</v>
      </c>
      <c r="J1246" s="1441" t="s">
        <v>399</v>
      </c>
      <c r="K1246" s="1626" t="s">
        <v>399</v>
      </c>
      <c r="L1246" s="1644"/>
      <c r="M1246" s="991"/>
      <c r="N1246" s="1638"/>
      <c r="O1246" s="1598"/>
      <c r="P1246" s="1598"/>
      <c r="Q1246" s="1598"/>
      <c r="R1246" s="1598"/>
      <c r="S1246" s="1598"/>
      <c r="T1246" s="1598"/>
      <c r="U1246" s="936"/>
      <c r="V1246" s="936"/>
      <c r="Y1246" s="831"/>
    </row>
    <row r="1247" spans="2:25" ht="19.5" thickBot="1" x14ac:dyDescent="0.3">
      <c r="B1247" s="1543"/>
      <c r="C1247" s="1650" t="s">
        <v>384</v>
      </c>
      <c r="D1247" s="1650"/>
      <c r="E1247" s="1450"/>
      <c r="F1247" s="1450"/>
      <c r="G1247" s="1450"/>
      <c r="H1247" s="1450"/>
      <c r="I1247" s="1450"/>
      <c r="J1247" s="1450"/>
      <c r="K1247" s="1450"/>
      <c r="L1247" s="1450"/>
      <c r="M1247" s="1450"/>
      <c r="N1247" s="1560"/>
      <c r="O1247" s="1598"/>
      <c r="P1247" s="1598"/>
      <c r="Q1247" s="1598"/>
      <c r="R1247" s="1598"/>
      <c r="S1247" s="1598"/>
      <c r="T1247" s="1598"/>
      <c r="U1247" s="936"/>
      <c r="V1247" s="936"/>
      <c r="Y1247" s="831"/>
    </row>
    <row r="1248" spans="2:25" x14ac:dyDescent="0.25">
      <c r="B1248" s="1598"/>
      <c r="C1248" s="1598"/>
      <c r="D1248" s="1598"/>
      <c r="E1248" s="1598"/>
      <c r="F1248" s="1598"/>
      <c r="G1248" s="1598"/>
      <c r="H1248" s="1598"/>
      <c r="I1248" s="1598"/>
      <c r="J1248" s="1598"/>
      <c r="K1248" s="1598"/>
      <c r="L1248" s="1598"/>
      <c r="M1248" s="1598"/>
      <c r="N1248" s="1598"/>
      <c r="O1248" s="1598"/>
      <c r="P1248" s="1598"/>
      <c r="Q1248" s="1598"/>
      <c r="R1248" s="1598"/>
      <c r="S1248" s="1598"/>
      <c r="T1248" s="1598"/>
      <c r="U1248" s="936"/>
      <c r="V1248" s="936"/>
      <c r="Y1248" s="831"/>
    </row>
    <row r="1249" spans="1:25" x14ac:dyDescent="0.25">
      <c r="B1249" s="1598"/>
      <c r="C1249" s="1598"/>
      <c r="D1249" s="1598"/>
      <c r="E1249" s="1598"/>
      <c r="F1249" s="1598"/>
      <c r="G1249" s="1598"/>
      <c r="H1249" s="1598"/>
      <c r="I1249" s="1598"/>
      <c r="J1249" s="1598"/>
      <c r="K1249" s="1598"/>
      <c r="L1249" s="1598"/>
      <c r="M1249" s="1598"/>
      <c r="N1249" s="1598"/>
      <c r="O1249" s="1598"/>
      <c r="P1249" s="1598"/>
      <c r="Q1249" s="1598"/>
      <c r="R1249" s="1598"/>
      <c r="S1249" s="1598"/>
      <c r="T1249" s="1598"/>
      <c r="U1249" s="936"/>
      <c r="V1249" s="936"/>
      <c r="Y1249" s="831"/>
    </row>
    <row r="1250" spans="1:25" x14ac:dyDescent="0.25">
      <c r="A1250" s="902"/>
      <c r="B1250" s="902"/>
      <c r="C1250" s="902"/>
      <c r="D1250" s="902"/>
      <c r="E1250" s="902"/>
      <c r="F1250" s="902"/>
      <c r="G1250" s="902"/>
      <c r="H1250" s="902"/>
      <c r="I1250" s="902"/>
      <c r="J1250" s="902"/>
      <c r="K1250" s="902"/>
      <c r="L1250" s="902"/>
      <c r="M1250" s="902"/>
      <c r="N1250" s="902"/>
      <c r="O1250" s="902"/>
      <c r="P1250" s="902"/>
      <c r="Q1250" s="902"/>
      <c r="R1250" s="902"/>
      <c r="S1250" s="902"/>
      <c r="T1250" s="902"/>
      <c r="U1250" s="902"/>
      <c r="V1250" s="902"/>
      <c r="Y1250" s="831"/>
    </row>
    <row r="1251" spans="1:25" x14ac:dyDescent="0.25">
      <c r="A1251" s="902"/>
      <c r="B1251" s="902"/>
      <c r="C1251" s="902"/>
      <c r="D1251" s="902"/>
      <c r="E1251" s="902"/>
      <c r="F1251" s="902"/>
      <c r="G1251" s="902"/>
      <c r="H1251" s="902"/>
      <c r="I1251" s="902"/>
      <c r="J1251" s="902"/>
      <c r="K1251" s="902"/>
      <c r="L1251" s="902"/>
      <c r="M1251" s="902"/>
      <c r="N1251" s="902"/>
      <c r="O1251" s="902"/>
      <c r="P1251" s="902"/>
      <c r="Q1251" s="902"/>
      <c r="R1251" s="902"/>
      <c r="S1251" s="902"/>
      <c r="T1251" s="902"/>
      <c r="U1251" s="902"/>
      <c r="V1251" s="902"/>
      <c r="Y1251" s="831"/>
    </row>
    <row r="1252" spans="1:25" x14ac:dyDescent="0.25">
      <c r="Y1252" s="831"/>
    </row>
    <row r="1253" spans="1:25" x14ac:dyDescent="0.25">
      <c r="Y1253" s="831"/>
    </row>
    <row r="1254" spans="1:25" x14ac:dyDescent="0.25">
      <c r="Y1254" s="831"/>
    </row>
    <row r="1255" spans="1:25" x14ac:dyDescent="0.25">
      <c r="Y1255" s="831"/>
    </row>
    <row r="1256" spans="1:25" x14ac:dyDescent="0.25">
      <c r="Y1256" s="831"/>
    </row>
    <row r="1257" spans="1:25" x14ac:dyDescent="0.25">
      <c r="Y1257" s="831"/>
    </row>
    <row r="1258" spans="1:25" x14ac:dyDescent="0.25">
      <c r="Y1258" s="831"/>
    </row>
    <row r="1259" spans="1:25" x14ac:dyDescent="0.25">
      <c r="Y1259" s="831"/>
    </row>
    <row r="1260" spans="1:25" x14ac:dyDescent="0.25">
      <c r="Y1260" s="831"/>
    </row>
    <row r="1261" spans="1:25" x14ac:dyDescent="0.25">
      <c r="Y1261" s="831"/>
    </row>
    <row r="1262" spans="1:25" x14ac:dyDescent="0.25">
      <c r="Y1262" s="831"/>
    </row>
    <row r="1263" spans="1:25" x14ac:dyDescent="0.25">
      <c r="Y1263" s="831"/>
    </row>
    <row r="1264" spans="1:25" x14ac:dyDescent="0.25">
      <c r="Y1264" s="831"/>
    </row>
    <row r="1265" spans="25:25" x14ac:dyDescent="0.25">
      <c r="Y1265" s="831"/>
    </row>
    <row r="1266" spans="25:25" x14ac:dyDescent="0.25">
      <c r="Y1266" s="831"/>
    </row>
    <row r="1267" spans="25:25" x14ac:dyDescent="0.25">
      <c r="Y1267" s="831"/>
    </row>
    <row r="1268" spans="25:25" x14ac:dyDescent="0.25">
      <c r="Y1268" s="831"/>
    </row>
    <row r="1269" spans="25:25" x14ac:dyDescent="0.25">
      <c r="Y1269" s="831"/>
    </row>
    <row r="1270" spans="25:25" x14ac:dyDescent="0.25">
      <c r="Y1270" s="831"/>
    </row>
    <row r="1271" spans="25:25" x14ac:dyDescent="0.25">
      <c r="Y1271" s="831"/>
    </row>
    <row r="1272" spans="25:25" x14ac:dyDescent="0.25">
      <c r="Y1272" s="831"/>
    </row>
    <row r="1273" spans="25:25" x14ac:dyDescent="0.25">
      <c r="Y1273" s="831"/>
    </row>
    <row r="1274" spans="25:25" x14ac:dyDescent="0.25">
      <c r="Y1274" s="831"/>
    </row>
    <row r="1275" spans="25:25" x14ac:dyDescent="0.25">
      <c r="Y1275" s="831"/>
    </row>
    <row r="1276" spans="25:25" x14ac:dyDescent="0.25">
      <c r="Y1276" s="831"/>
    </row>
    <row r="1277" spans="25:25" x14ac:dyDescent="0.25">
      <c r="Y1277" s="831"/>
    </row>
    <row r="1278" spans="25:25" x14ac:dyDescent="0.25">
      <c r="Y1278" s="831"/>
    </row>
    <row r="1279" spans="25:25" x14ac:dyDescent="0.25">
      <c r="Y1279" s="831"/>
    </row>
    <row r="1280" spans="25:25" x14ac:dyDescent="0.25">
      <c r="Y1280" s="831"/>
    </row>
    <row r="1281" spans="25:25" x14ac:dyDescent="0.25">
      <c r="Y1281" s="831"/>
    </row>
    <row r="1282" spans="25:25" x14ac:dyDescent="0.25">
      <c r="Y1282" s="831"/>
    </row>
    <row r="1283" spans="25:25" x14ac:dyDescent="0.25">
      <c r="Y1283" s="831"/>
    </row>
    <row r="1284" spans="25:25" x14ac:dyDescent="0.25">
      <c r="Y1284" s="831"/>
    </row>
    <row r="1285" spans="25:25" x14ac:dyDescent="0.25">
      <c r="Y1285" s="831"/>
    </row>
    <row r="1286" spans="25:25" x14ac:dyDescent="0.25">
      <c r="Y1286" s="831"/>
    </row>
    <row r="1287" spans="25:25" x14ac:dyDescent="0.25">
      <c r="Y1287" s="831"/>
    </row>
    <row r="1288" spans="25:25" x14ac:dyDescent="0.25">
      <c r="Y1288" s="831"/>
    </row>
    <row r="1289" spans="25:25" x14ac:dyDescent="0.25">
      <c r="Y1289" s="831"/>
    </row>
    <row r="1290" spans="25:25" x14ac:dyDescent="0.25">
      <c r="Y1290" s="831"/>
    </row>
    <row r="1291" spans="25:25" x14ac:dyDescent="0.25">
      <c r="Y1291" s="831"/>
    </row>
    <row r="1292" spans="25:25" x14ac:dyDescent="0.25">
      <c r="Y1292" s="831"/>
    </row>
    <row r="1293" spans="25:25" x14ac:dyDescent="0.25">
      <c r="Y1293" s="831"/>
    </row>
    <row r="1294" spans="25:25" x14ac:dyDescent="0.25">
      <c r="Y1294" s="831"/>
    </row>
    <row r="1295" spans="25:25" x14ac:dyDescent="0.25">
      <c r="Y1295" s="831"/>
    </row>
    <row r="1296" spans="25:25" x14ac:dyDescent="0.25">
      <c r="Y1296" s="831"/>
    </row>
    <row r="1297" spans="25:25" x14ac:dyDescent="0.25">
      <c r="Y1297" s="831"/>
    </row>
    <row r="1298" spans="25:25" x14ac:dyDescent="0.25">
      <c r="Y1298" s="831"/>
    </row>
    <row r="1299" spans="25:25" x14ac:dyDescent="0.25">
      <c r="Y1299" s="831"/>
    </row>
    <row r="1300" spans="25:25" x14ac:dyDescent="0.25">
      <c r="Y1300" s="831"/>
    </row>
    <row r="1301" spans="25:25" x14ac:dyDescent="0.25">
      <c r="Y1301" s="831"/>
    </row>
    <row r="1302" spans="25:25" x14ac:dyDescent="0.25">
      <c r="Y1302" s="831"/>
    </row>
    <row r="1303" spans="25:25" x14ac:dyDescent="0.25">
      <c r="Y1303" s="831"/>
    </row>
    <row r="1304" spans="25:25" x14ac:dyDescent="0.25">
      <c r="Y1304" s="831"/>
    </row>
    <row r="1305" spans="25:25" x14ac:dyDescent="0.25">
      <c r="Y1305" s="831"/>
    </row>
    <row r="1306" spans="25:25" x14ac:dyDescent="0.25">
      <c r="Y1306" s="831"/>
    </row>
    <row r="1307" spans="25:25" x14ac:dyDescent="0.25">
      <c r="Y1307" s="831"/>
    </row>
    <row r="1308" spans="25:25" x14ac:dyDescent="0.25">
      <c r="Y1308" s="831"/>
    </row>
    <row r="1309" spans="25:25" x14ac:dyDescent="0.25">
      <c r="Y1309" s="831"/>
    </row>
    <row r="1310" spans="25:25" x14ac:dyDescent="0.25">
      <c r="Y1310" s="831"/>
    </row>
    <row r="1311" spans="25:25" x14ac:dyDescent="0.25">
      <c r="Y1311" s="831"/>
    </row>
    <row r="1312" spans="25:25" x14ac:dyDescent="0.25">
      <c r="Y1312" s="831"/>
    </row>
    <row r="1313" spans="25:25" x14ac:dyDescent="0.25">
      <c r="Y1313" s="831"/>
    </row>
    <row r="1314" spans="25:25" x14ac:dyDescent="0.25">
      <c r="Y1314" s="831"/>
    </row>
    <row r="1315" spans="25:25" x14ac:dyDescent="0.25">
      <c r="Y1315" s="831"/>
    </row>
    <row r="1316" spans="25:25" x14ac:dyDescent="0.25">
      <c r="Y1316" s="831"/>
    </row>
    <row r="1317" spans="25:25" x14ac:dyDescent="0.25">
      <c r="Y1317" s="831"/>
    </row>
    <row r="1318" spans="25:25" x14ac:dyDescent="0.25">
      <c r="Y1318" s="831"/>
    </row>
    <row r="1319" spans="25:25" x14ac:dyDescent="0.25">
      <c r="Y1319" s="831"/>
    </row>
    <row r="1320" spans="25:25" x14ac:dyDescent="0.25">
      <c r="Y1320" s="831"/>
    </row>
    <row r="1321" spans="25:25" x14ac:dyDescent="0.25">
      <c r="Y1321" s="831"/>
    </row>
    <row r="1322" spans="25:25" x14ac:dyDescent="0.25">
      <c r="Y1322" s="831"/>
    </row>
    <row r="1323" spans="25:25" x14ac:dyDescent="0.25">
      <c r="Y1323" s="831"/>
    </row>
    <row r="1324" spans="25:25" x14ac:dyDescent="0.25">
      <c r="Y1324" s="831"/>
    </row>
    <row r="1325" spans="25:25" x14ac:dyDescent="0.25">
      <c r="Y1325" s="831"/>
    </row>
    <row r="1326" spans="25:25" x14ac:dyDescent="0.25">
      <c r="Y1326" s="831"/>
    </row>
    <row r="1327" spans="25:25" x14ac:dyDescent="0.25">
      <c r="Y1327" s="831"/>
    </row>
    <row r="1328" spans="25:25" x14ac:dyDescent="0.25">
      <c r="Y1328" s="831"/>
    </row>
    <row r="1329" spans="25:25" x14ac:dyDescent="0.25">
      <c r="Y1329" s="831"/>
    </row>
    <row r="1330" spans="25:25" x14ac:dyDescent="0.25">
      <c r="Y1330" s="831"/>
    </row>
    <row r="1331" spans="25:25" x14ac:dyDescent="0.25">
      <c r="Y1331" s="831"/>
    </row>
    <row r="1332" spans="25:25" x14ac:dyDescent="0.25">
      <c r="Y1332" s="831"/>
    </row>
    <row r="1333" spans="25:25" x14ac:dyDescent="0.25">
      <c r="Y1333" s="831"/>
    </row>
    <row r="1334" spans="25:25" x14ac:dyDescent="0.25">
      <c r="Y1334" s="831"/>
    </row>
    <row r="1335" spans="25:25" x14ac:dyDescent="0.25">
      <c r="Y1335" s="831"/>
    </row>
    <row r="1336" spans="25:25" x14ac:dyDescent="0.25">
      <c r="Y1336" s="831"/>
    </row>
    <row r="1337" spans="25:25" x14ac:dyDescent="0.25">
      <c r="Y1337" s="831"/>
    </row>
    <row r="1338" spans="25:25" x14ac:dyDescent="0.25">
      <c r="Y1338" s="831"/>
    </row>
    <row r="1339" spans="25:25" x14ac:dyDescent="0.25">
      <c r="Y1339" s="831"/>
    </row>
    <row r="1340" spans="25:25" x14ac:dyDescent="0.25">
      <c r="Y1340" s="831"/>
    </row>
    <row r="1341" spans="25:25" x14ac:dyDescent="0.25">
      <c r="Y1341" s="831"/>
    </row>
    <row r="1342" spans="25:25" x14ac:dyDescent="0.25">
      <c r="Y1342" s="831"/>
    </row>
    <row r="1343" spans="25:25" x14ac:dyDescent="0.25">
      <c r="Y1343" s="831"/>
    </row>
    <row r="1344" spans="25:25" x14ac:dyDescent="0.25">
      <c r="Y1344" s="831"/>
    </row>
    <row r="1345" spans="25:25" x14ac:dyDescent="0.25">
      <c r="Y1345" s="831"/>
    </row>
    <row r="1346" spans="25:25" x14ac:dyDescent="0.25">
      <c r="Y1346" s="831"/>
    </row>
    <row r="1347" spans="25:25" x14ac:dyDescent="0.25">
      <c r="Y1347" s="831"/>
    </row>
    <row r="1348" spans="25:25" x14ac:dyDescent="0.25">
      <c r="Y1348" s="831"/>
    </row>
    <row r="1349" spans="25:25" x14ac:dyDescent="0.25">
      <c r="Y1349" s="831"/>
    </row>
    <row r="1350" spans="25:25" x14ac:dyDescent="0.25">
      <c r="Y1350" s="831"/>
    </row>
    <row r="1351" spans="25:25" x14ac:dyDescent="0.25">
      <c r="Y1351" s="831"/>
    </row>
    <row r="1352" spans="25:25" x14ac:dyDescent="0.25">
      <c r="Y1352" s="831"/>
    </row>
    <row r="1353" spans="25:25" x14ac:dyDescent="0.25">
      <c r="Y1353" s="831"/>
    </row>
    <row r="1354" spans="25:25" x14ac:dyDescent="0.25">
      <c r="Y1354" s="831"/>
    </row>
    <row r="1355" spans="25:25" x14ac:dyDescent="0.25">
      <c r="Y1355" s="831"/>
    </row>
    <row r="1356" spans="25:25" x14ac:dyDescent="0.25">
      <c r="Y1356" s="831"/>
    </row>
    <row r="1357" spans="25:25" x14ac:dyDescent="0.25">
      <c r="Y1357" s="831"/>
    </row>
    <row r="1358" spans="25:25" x14ac:dyDescent="0.25">
      <c r="Y1358" s="831"/>
    </row>
    <row r="1359" spans="25:25" x14ac:dyDescent="0.25">
      <c r="Y1359" s="831"/>
    </row>
    <row r="1360" spans="25:25" x14ac:dyDescent="0.25">
      <c r="Y1360" s="831"/>
    </row>
    <row r="1361" spans="25:25" x14ac:dyDescent="0.25">
      <c r="Y1361" s="831"/>
    </row>
    <row r="1362" spans="25:25" x14ac:dyDescent="0.25">
      <c r="Y1362" s="831"/>
    </row>
    <row r="1363" spans="25:25" x14ac:dyDescent="0.25">
      <c r="Y1363" s="831"/>
    </row>
    <row r="1364" spans="25:25" x14ac:dyDescent="0.25">
      <c r="Y1364" s="831"/>
    </row>
    <row r="1365" spans="25:25" x14ac:dyDescent="0.25">
      <c r="Y1365" s="831"/>
    </row>
    <row r="1366" spans="25:25" x14ac:dyDescent="0.25">
      <c r="Y1366" s="831"/>
    </row>
    <row r="1367" spans="25:25" x14ac:dyDescent="0.25">
      <c r="Y1367" s="831"/>
    </row>
    <row r="1368" spans="25:25" x14ac:dyDescent="0.25">
      <c r="Y1368" s="831"/>
    </row>
    <row r="1369" spans="25:25" x14ac:dyDescent="0.25">
      <c r="Y1369" s="831"/>
    </row>
    <row r="1370" spans="25:25" x14ac:dyDescent="0.25">
      <c r="Y1370" s="831"/>
    </row>
    <row r="1371" spans="25:25" x14ac:dyDescent="0.25">
      <c r="Y1371" s="831"/>
    </row>
    <row r="1372" spans="25:25" x14ac:dyDescent="0.25">
      <c r="Y1372" s="831"/>
    </row>
    <row r="1373" spans="25:25" x14ac:dyDescent="0.25">
      <c r="Y1373" s="831"/>
    </row>
    <row r="1374" spans="25:25" x14ac:dyDescent="0.25">
      <c r="Y1374" s="831"/>
    </row>
    <row r="1375" spans="25:25" x14ac:dyDescent="0.25">
      <c r="Y1375" s="831"/>
    </row>
    <row r="1376" spans="25:25" x14ac:dyDescent="0.25">
      <c r="Y1376" s="831"/>
    </row>
    <row r="1377" spans="25:25" x14ac:dyDescent="0.25">
      <c r="Y1377" s="831"/>
    </row>
    <row r="1378" spans="25:25" x14ac:dyDescent="0.25">
      <c r="Y1378" s="831"/>
    </row>
    <row r="1379" spans="25:25" x14ac:dyDescent="0.25">
      <c r="Y1379" s="831"/>
    </row>
    <row r="1380" spans="25:25" x14ac:dyDescent="0.25">
      <c r="Y1380" s="831"/>
    </row>
    <row r="1381" spans="25:25" x14ac:dyDescent="0.25">
      <c r="Y1381" s="831"/>
    </row>
    <row r="1382" spans="25:25" x14ac:dyDescent="0.25">
      <c r="Y1382" s="831"/>
    </row>
    <row r="1383" spans="25:25" x14ac:dyDescent="0.25">
      <c r="Y1383" s="831"/>
    </row>
    <row r="1384" spans="25:25" x14ac:dyDescent="0.25">
      <c r="Y1384" s="831"/>
    </row>
    <row r="1385" spans="25:25" x14ac:dyDescent="0.25">
      <c r="Y1385" s="831"/>
    </row>
    <row r="1386" spans="25:25" x14ac:dyDescent="0.25">
      <c r="Y1386" s="831"/>
    </row>
    <row r="1387" spans="25:25" x14ac:dyDescent="0.25">
      <c r="Y1387" s="831"/>
    </row>
    <row r="1388" spans="25:25" x14ac:dyDescent="0.25">
      <c r="Y1388" s="831"/>
    </row>
    <row r="1389" spans="25:25" x14ac:dyDescent="0.25">
      <c r="Y1389" s="831"/>
    </row>
    <row r="1390" spans="25:25" x14ac:dyDescent="0.25">
      <c r="Y1390" s="831"/>
    </row>
    <row r="1391" spans="25:25" x14ac:dyDescent="0.25">
      <c r="Y1391" s="831"/>
    </row>
    <row r="1392" spans="25:25" x14ac:dyDescent="0.25">
      <c r="Y1392" s="831"/>
    </row>
    <row r="1393" spans="25:25" x14ac:dyDescent="0.25">
      <c r="Y1393" s="831"/>
    </row>
    <row r="1394" spans="25:25" x14ac:dyDescent="0.25">
      <c r="Y1394" s="831"/>
    </row>
    <row r="1395" spans="25:25" x14ac:dyDescent="0.25">
      <c r="Y1395" s="831"/>
    </row>
    <row r="1396" spans="25:25" x14ac:dyDescent="0.25">
      <c r="Y1396" s="831"/>
    </row>
    <row r="1397" spans="25:25" x14ac:dyDescent="0.25">
      <c r="Y1397" s="831"/>
    </row>
    <row r="1398" spans="25:25" x14ac:dyDescent="0.25">
      <c r="Y1398" s="831"/>
    </row>
    <row r="1399" spans="25:25" x14ac:dyDescent="0.25">
      <c r="Y1399" s="831"/>
    </row>
    <row r="1400" spans="25:25" x14ac:dyDescent="0.25">
      <c r="Y1400" s="831"/>
    </row>
    <row r="1401" spans="25:25" x14ac:dyDescent="0.25">
      <c r="Y1401" s="831"/>
    </row>
    <row r="1402" spans="25:25" x14ac:dyDescent="0.25">
      <c r="Y1402" s="831"/>
    </row>
    <row r="1403" spans="25:25" x14ac:dyDescent="0.25">
      <c r="Y1403" s="831"/>
    </row>
    <row r="1404" spans="25:25" x14ac:dyDescent="0.25">
      <c r="Y1404" s="831"/>
    </row>
    <row r="1405" spans="25:25" x14ac:dyDescent="0.25">
      <c r="Y1405" s="831"/>
    </row>
    <row r="1406" spans="25:25" x14ac:dyDescent="0.25">
      <c r="Y1406" s="831"/>
    </row>
    <row r="1407" spans="25:25" x14ac:dyDescent="0.25">
      <c r="Y1407" s="831"/>
    </row>
    <row r="1408" spans="25:25" x14ac:dyDescent="0.25">
      <c r="Y1408" s="831"/>
    </row>
    <row r="1409" spans="25:25" x14ac:dyDescent="0.25">
      <c r="Y1409" s="831"/>
    </row>
    <row r="1410" spans="25:25" x14ac:dyDescent="0.25">
      <c r="Y1410" s="831"/>
    </row>
    <row r="1411" spans="25:25" x14ac:dyDescent="0.25">
      <c r="Y1411" s="831"/>
    </row>
    <row r="1412" spans="25:25" x14ac:dyDescent="0.25">
      <c r="Y1412" s="831"/>
    </row>
    <row r="1413" spans="25:25" x14ac:dyDescent="0.25">
      <c r="Y1413" s="831"/>
    </row>
    <row r="1414" spans="25:25" x14ac:dyDescent="0.25">
      <c r="Y1414" s="831"/>
    </row>
    <row r="1415" spans="25:25" x14ac:dyDescent="0.25">
      <c r="Y1415" s="831"/>
    </row>
    <row r="1416" spans="25:25" x14ac:dyDescent="0.25">
      <c r="Y1416" s="831"/>
    </row>
    <row r="1417" spans="25:25" x14ac:dyDescent="0.25">
      <c r="Y1417" s="831"/>
    </row>
    <row r="1418" spans="25:25" x14ac:dyDescent="0.25">
      <c r="Y1418" s="831"/>
    </row>
    <row r="1419" spans="25:25" x14ac:dyDescent="0.25">
      <c r="Y1419" s="831"/>
    </row>
    <row r="1420" spans="25:25" x14ac:dyDescent="0.25">
      <c r="Y1420" s="831"/>
    </row>
    <row r="1421" spans="25:25" x14ac:dyDescent="0.25">
      <c r="Y1421" s="831"/>
    </row>
    <row r="1422" spans="25:25" x14ac:dyDescent="0.25">
      <c r="Y1422" s="831"/>
    </row>
    <row r="1423" spans="25:25" x14ac:dyDescent="0.25">
      <c r="Y1423" s="831"/>
    </row>
    <row r="1424" spans="25:25" x14ac:dyDescent="0.25">
      <c r="Y1424" s="831"/>
    </row>
    <row r="1425" spans="25:25" x14ac:dyDescent="0.25">
      <c r="Y1425" s="831"/>
    </row>
    <row r="1426" spans="25:25" x14ac:dyDescent="0.25">
      <c r="Y1426" s="831"/>
    </row>
    <row r="1427" spans="25:25" x14ac:dyDescent="0.25">
      <c r="Y1427" s="831"/>
    </row>
    <row r="1428" spans="25:25" x14ac:dyDescent="0.25">
      <c r="Y1428" s="831"/>
    </row>
    <row r="1429" spans="25:25" x14ac:dyDescent="0.25">
      <c r="Y1429" s="831"/>
    </row>
    <row r="1430" spans="25:25" x14ac:dyDescent="0.25">
      <c r="Y1430" s="831"/>
    </row>
    <row r="1431" spans="25:25" x14ac:dyDescent="0.25">
      <c r="Y1431" s="831"/>
    </row>
    <row r="1432" spans="25:25" x14ac:dyDescent="0.25">
      <c r="Y1432" s="831"/>
    </row>
    <row r="1433" spans="25:25" x14ac:dyDescent="0.25">
      <c r="Y1433" s="831"/>
    </row>
    <row r="1434" spans="25:25" x14ac:dyDescent="0.25">
      <c r="Y1434" s="831"/>
    </row>
    <row r="1435" spans="25:25" x14ac:dyDescent="0.25">
      <c r="Y1435" s="831"/>
    </row>
    <row r="1436" spans="25:25" x14ac:dyDescent="0.25">
      <c r="Y1436" s="831"/>
    </row>
    <row r="1437" spans="25:25" x14ac:dyDescent="0.25">
      <c r="Y1437" s="831"/>
    </row>
    <row r="1438" spans="25:25" x14ac:dyDescent="0.25">
      <c r="Y1438" s="831"/>
    </row>
    <row r="1439" spans="25:25" x14ac:dyDescent="0.25">
      <c r="Y1439" s="831"/>
    </row>
    <row r="1440" spans="25:25" x14ac:dyDescent="0.25">
      <c r="Y1440" s="831"/>
    </row>
    <row r="1441" spans="25:25" x14ac:dyDescent="0.25">
      <c r="Y1441" s="831"/>
    </row>
    <row r="1442" spans="25:25" x14ac:dyDescent="0.25">
      <c r="Y1442" s="831"/>
    </row>
    <row r="1443" spans="25:25" x14ac:dyDescent="0.25">
      <c r="Y1443" s="831"/>
    </row>
    <row r="1444" spans="25:25" x14ac:dyDescent="0.25">
      <c r="Y1444" s="831"/>
    </row>
    <row r="1445" spans="25:25" x14ac:dyDescent="0.25">
      <c r="Y1445" s="831"/>
    </row>
    <row r="1446" spans="25:25" x14ac:dyDescent="0.25">
      <c r="Y1446" s="831"/>
    </row>
    <row r="1447" spans="25:25" x14ac:dyDescent="0.25">
      <c r="Y1447" s="831"/>
    </row>
    <row r="1448" spans="25:25" x14ac:dyDescent="0.25">
      <c r="Y1448" s="831"/>
    </row>
    <row r="1449" spans="25:25" x14ac:dyDescent="0.25">
      <c r="Y1449" s="831"/>
    </row>
    <row r="1450" spans="25:25" x14ac:dyDescent="0.25">
      <c r="Y1450" s="831"/>
    </row>
    <row r="1451" spans="25:25" x14ac:dyDescent="0.25">
      <c r="Y1451" s="831"/>
    </row>
    <row r="1452" spans="25:25" x14ac:dyDescent="0.25">
      <c r="Y1452" s="831"/>
    </row>
    <row r="1453" spans="25:25" x14ac:dyDescent="0.25">
      <c r="Y1453" s="831"/>
    </row>
    <row r="1454" spans="25:25" x14ac:dyDescent="0.25">
      <c r="Y1454" s="831"/>
    </row>
    <row r="1455" spans="25:25" x14ac:dyDescent="0.25">
      <c r="Y1455" s="831"/>
    </row>
    <row r="1456" spans="25:25" x14ac:dyDescent="0.25">
      <c r="Y1456" s="831"/>
    </row>
    <row r="1457" spans="25:25" x14ac:dyDescent="0.25">
      <c r="Y1457" s="831"/>
    </row>
    <row r="1458" spans="25:25" x14ac:dyDescent="0.25">
      <c r="Y1458" s="831"/>
    </row>
    <row r="1459" spans="25:25" x14ac:dyDescent="0.25">
      <c r="Y1459" s="831"/>
    </row>
    <row r="1460" spans="25:25" x14ac:dyDescent="0.25">
      <c r="Y1460" s="831"/>
    </row>
    <row r="1461" spans="25:25" x14ac:dyDescent="0.25">
      <c r="Y1461" s="831"/>
    </row>
    <row r="1462" spans="25:25" x14ac:dyDescent="0.25">
      <c r="Y1462" s="831"/>
    </row>
    <row r="1463" spans="25:25" x14ac:dyDescent="0.25">
      <c r="Y1463" s="831"/>
    </row>
    <row r="1464" spans="25:25" x14ac:dyDescent="0.25">
      <c r="Y1464" s="831"/>
    </row>
    <row r="1465" spans="25:25" x14ac:dyDescent="0.25">
      <c r="Y1465" s="831"/>
    </row>
    <row r="1466" spans="25:25" x14ac:dyDescent="0.25">
      <c r="Y1466" s="831"/>
    </row>
    <row r="1467" spans="25:25" x14ac:dyDescent="0.25">
      <c r="Y1467" s="831"/>
    </row>
    <row r="1468" spans="25:25" x14ac:dyDescent="0.25">
      <c r="Y1468" s="831"/>
    </row>
    <row r="1469" spans="25:25" x14ac:dyDescent="0.25">
      <c r="Y1469" s="831"/>
    </row>
    <row r="1470" spans="25:25" x14ac:dyDescent="0.25">
      <c r="Y1470" s="831"/>
    </row>
    <row r="1471" spans="25:25" x14ac:dyDescent="0.25">
      <c r="Y1471" s="831"/>
    </row>
    <row r="1472" spans="25:25" x14ac:dyDescent="0.25">
      <c r="Y1472" s="831"/>
    </row>
    <row r="1473" spans="25:25" x14ac:dyDescent="0.25">
      <c r="Y1473" s="831"/>
    </row>
    <row r="1474" spans="25:25" x14ac:dyDescent="0.25">
      <c r="Y1474" s="831"/>
    </row>
    <row r="1475" spans="25:25" x14ac:dyDescent="0.25">
      <c r="Y1475" s="831"/>
    </row>
    <row r="1476" spans="25:25" x14ac:dyDescent="0.25">
      <c r="Y1476" s="831"/>
    </row>
    <row r="1477" spans="25:25" x14ac:dyDescent="0.25">
      <c r="Y1477" s="831"/>
    </row>
    <row r="1478" spans="25:25" x14ac:dyDescent="0.25">
      <c r="Y1478" s="831"/>
    </row>
    <row r="1479" spans="25:25" x14ac:dyDescent="0.25">
      <c r="Y1479" s="831"/>
    </row>
    <row r="1480" spans="25:25" x14ac:dyDescent="0.25">
      <c r="Y1480" s="831"/>
    </row>
    <row r="1481" spans="25:25" x14ac:dyDescent="0.25">
      <c r="Y1481" s="831"/>
    </row>
    <row r="1482" spans="25:25" x14ac:dyDescent="0.25">
      <c r="Y1482" s="831"/>
    </row>
    <row r="1483" spans="25:25" x14ac:dyDescent="0.25">
      <c r="Y1483" s="831"/>
    </row>
    <row r="1484" spans="25:25" x14ac:dyDescent="0.25">
      <c r="Y1484" s="831"/>
    </row>
    <row r="1485" spans="25:25" x14ac:dyDescent="0.25">
      <c r="Y1485" s="831"/>
    </row>
    <row r="1486" spans="25:25" x14ac:dyDescent="0.25">
      <c r="Y1486" s="831"/>
    </row>
    <row r="1487" spans="25:25" x14ac:dyDescent="0.25">
      <c r="Y1487" s="831"/>
    </row>
    <row r="1488" spans="25:25" x14ac:dyDescent="0.25">
      <c r="Y1488" s="831"/>
    </row>
    <row r="1489" spans="25:25" x14ac:dyDescent="0.25">
      <c r="Y1489" s="831"/>
    </row>
    <row r="1490" spans="25:25" x14ac:dyDescent="0.25">
      <c r="Y1490" s="831"/>
    </row>
  </sheetData>
  <mergeCells count="510">
    <mergeCell ref="A886:A912"/>
    <mergeCell ref="P25:P26"/>
    <mergeCell ref="B100:B102"/>
    <mergeCell ref="C100:H103"/>
    <mergeCell ref="A35:A37"/>
    <mergeCell ref="C110:N110"/>
    <mergeCell ref="C111:N111"/>
    <mergeCell ref="A447:A502"/>
    <mergeCell ref="B948:N951"/>
    <mergeCell ref="F456:G456"/>
    <mergeCell ref="M456:N456"/>
    <mergeCell ref="C463:I463"/>
    <mergeCell ref="M463:N463"/>
    <mergeCell ref="C474:I474"/>
    <mergeCell ref="K476:N476"/>
    <mergeCell ref="C522:I522"/>
    <mergeCell ref="B522:B526"/>
    <mergeCell ref="M522:N523"/>
    <mergeCell ref="J525:L526"/>
    <mergeCell ref="J522:L523"/>
    <mergeCell ref="G523:G525"/>
    <mergeCell ref="A38:A95"/>
    <mergeCell ref="B107:B109"/>
    <mergeCell ref="D41:D42"/>
    <mergeCell ref="B21:B22"/>
    <mergeCell ref="C21:J22"/>
    <mergeCell ref="B14:B16"/>
    <mergeCell ref="C14:J16"/>
    <mergeCell ref="B104:B105"/>
    <mergeCell ref="C104:H105"/>
    <mergeCell ref="I104:I105"/>
    <mergeCell ref="J104:N105"/>
    <mergeCell ref="B25:M25"/>
    <mergeCell ref="N25:N26"/>
    <mergeCell ref="B28:B29"/>
    <mergeCell ref="C28:G29"/>
    <mergeCell ref="B35:M37"/>
    <mergeCell ref="N35:N37"/>
    <mergeCell ref="I28:I29"/>
    <mergeCell ref="J28:N29"/>
    <mergeCell ref="B32:C33"/>
    <mergeCell ref="D32:D33"/>
    <mergeCell ref="E32:E33"/>
    <mergeCell ref="M32:M33"/>
    <mergeCell ref="N32:N33"/>
    <mergeCell ref="B38:L39"/>
    <mergeCell ref="M38:M39"/>
    <mergeCell ref="B41:C42"/>
    <mergeCell ref="B4:N5"/>
    <mergeCell ref="B6:B7"/>
    <mergeCell ref="C6:N7"/>
    <mergeCell ref="B19:B20"/>
    <mergeCell ref="C19:J20"/>
    <mergeCell ref="B8:B9"/>
    <mergeCell ref="B10:B11"/>
    <mergeCell ref="C10:J11"/>
    <mergeCell ref="B17:B18"/>
    <mergeCell ref="C17:J18"/>
    <mergeCell ref="B12:B13"/>
    <mergeCell ref="C12:J13"/>
    <mergeCell ref="E41:E42"/>
    <mergeCell ref="M41:M42"/>
    <mergeCell ref="N41:N42"/>
    <mergeCell ref="C107:H109"/>
    <mergeCell ref="I107:I109"/>
    <mergeCell ref="J107:N109"/>
    <mergeCell ref="B90:N90"/>
    <mergeCell ref="D91:N91"/>
    <mergeCell ref="I100:I103"/>
    <mergeCell ref="J100:N103"/>
    <mergeCell ref="B92:N92"/>
    <mergeCell ref="A128:A129"/>
    <mergeCell ref="B128:M129"/>
    <mergeCell ref="N128:N131"/>
    <mergeCell ref="A130:A190"/>
    <mergeCell ref="B130:L131"/>
    <mergeCell ref="B125:C126"/>
    <mergeCell ref="D125:D126"/>
    <mergeCell ref="E125:E126"/>
    <mergeCell ref="M125:M126"/>
    <mergeCell ref="N125:N126"/>
    <mergeCell ref="B133:C134"/>
    <mergeCell ref="D133:D134"/>
    <mergeCell ref="E133:E134"/>
    <mergeCell ref="M133:M134"/>
    <mergeCell ref="N133:N134"/>
    <mergeCell ref="M132:N132"/>
    <mergeCell ref="B156:N156"/>
    <mergeCell ref="D157:M157"/>
    <mergeCell ref="B158:M158"/>
    <mergeCell ref="C159:M160"/>
    <mergeCell ref="C163:M164"/>
    <mergeCell ref="P93:P95"/>
    <mergeCell ref="C94:N94"/>
    <mergeCell ref="B95:N95"/>
    <mergeCell ref="B118:M118"/>
    <mergeCell ref="N118:N119"/>
    <mergeCell ref="P118:P119"/>
    <mergeCell ref="B112:N112"/>
    <mergeCell ref="B98:M99"/>
    <mergeCell ref="B121:B122"/>
    <mergeCell ref="C121:G122"/>
    <mergeCell ref="I121:I122"/>
    <mergeCell ref="J121:N122"/>
    <mergeCell ref="C93:N93"/>
    <mergeCell ref="N98:N99"/>
    <mergeCell ref="B214:M214"/>
    <mergeCell ref="N214:N215"/>
    <mergeCell ref="P214:P215"/>
    <mergeCell ref="B190:M190"/>
    <mergeCell ref="B203:B204"/>
    <mergeCell ref="C203:H205"/>
    <mergeCell ref="I203:I204"/>
    <mergeCell ref="J203:N205"/>
    <mergeCell ref="A195:A208"/>
    <mergeCell ref="B195:B196"/>
    <mergeCell ref="C195:H198"/>
    <mergeCell ref="I195:I196"/>
    <mergeCell ref="J195:N198"/>
    <mergeCell ref="A193:A194"/>
    <mergeCell ref="B208:M208"/>
    <mergeCell ref="B199:B201"/>
    <mergeCell ref="C199:H201"/>
    <mergeCell ref="I199:I201"/>
    <mergeCell ref="J199:N201"/>
    <mergeCell ref="B220:C220"/>
    <mergeCell ref="J220:K220"/>
    <mergeCell ref="J221:K221"/>
    <mergeCell ref="B275:B277"/>
    <mergeCell ref="C275:H277"/>
    <mergeCell ref="I275:I277"/>
    <mergeCell ref="J275:N277"/>
    <mergeCell ref="B223:G224"/>
    <mergeCell ref="B217:B218"/>
    <mergeCell ref="C217:G218"/>
    <mergeCell ref="I217:I218"/>
    <mergeCell ref="J217:N218"/>
    <mergeCell ref="B271:B273"/>
    <mergeCell ref="C271:H273"/>
    <mergeCell ref="B256:N257"/>
    <mergeCell ref="B258:N258"/>
    <mergeCell ref="B228:C228"/>
    <mergeCell ref="G228:H228"/>
    <mergeCell ref="H223:H224"/>
    <mergeCell ref="I223:N224"/>
    <mergeCell ref="G227:H227"/>
    <mergeCell ref="B254:N254"/>
    <mergeCell ref="D255:N255"/>
    <mergeCell ref="I271:I273"/>
    <mergeCell ref="J271:N273"/>
    <mergeCell ref="A266:A267"/>
    <mergeCell ref="B290:M290"/>
    <mergeCell ref="N290:N291"/>
    <mergeCell ref="B266:M267"/>
    <mergeCell ref="N266:N267"/>
    <mergeCell ref="A224:A263"/>
    <mergeCell ref="B225:G226"/>
    <mergeCell ref="B279:B280"/>
    <mergeCell ref="B229:B230"/>
    <mergeCell ref="C229:C230"/>
    <mergeCell ref="G229:H230"/>
    <mergeCell ref="D230:D231"/>
    <mergeCell ref="G231:H231"/>
    <mergeCell ref="C279:H280"/>
    <mergeCell ref="B263:N263"/>
    <mergeCell ref="B284:N284"/>
    <mergeCell ref="I279:I281"/>
    <mergeCell ref="J279:N280"/>
    <mergeCell ref="A515:A517"/>
    <mergeCell ref="B515:M517"/>
    <mergeCell ref="N515:N517"/>
    <mergeCell ref="B301:F302"/>
    <mergeCell ref="C441:N441"/>
    <mergeCell ref="P441:Q443"/>
    <mergeCell ref="C442:N442"/>
    <mergeCell ref="B443:N443"/>
    <mergeCell ref="G373:N374"/>
    <mergeCell ref="B438:N438"/>
    <mergeCell ref="D439:N439"/>
    <mergeCell ref="B440:N440"/>
    <mergeCell ref="B313:I313"/>
    <mergeCell ref="K317:K319"/>
    <mergeCell ref="K320:N320"/>
    <mergeCell ref="B310:M311"/>
    <mergeCell ref="A313:A443"/>
    <mergeCell ref="B306:M307"/>
    <mergeCell ref="A310:A312"/>
    <mergeCell ref="B485:B487"/>
    <mergeCell ref="G485:G487"/>
    <mergeCell ref="A445:A446"/>
    <mergeCell ref="J314:L315"/>
    <mergeCell ref="B316:B323"/>
    <mergeCell ref="M316:N316"/>
    <mergeCell ref="F314:G314"/>
    <mergeCell ref="C316:I316"/>
    <mergeCell ref="C319:I319"/>
    <mergeCell ref="C315:D315"/>
    <mergeCell ref="F315:G315"/>
    <mergeCell ref="L324:N324"/>
    <mergeCell ref="M314:N315"/>
    <mergeCell ref="N310:N311"/>
    <mergeCell ref="B312:C312"/>
    <mergeCell ref="D312:N312"/>
    <mergeCell ref="B326:N328"/>
    <mergeCell ref="J453:L454"/>
    <mergeCell ref="M453:N454"/>
    <mergeCell ref="C455:D455"/>
    <mergeCell ref="F455:G455"/>
    <mergeCell ref="A628:A629"/>
    <mergeCell ref="E674:E675"/>
    <mergeCell ref="G675:G679"/>
    <mergeCell ref="B680:J681"/>
    <mergeCell ref="M660:N661"/>
    <mergeCell ref="M663:N664"/>
    <mergeCell ref="B521:N521"/>
    <mergeCell ref="C642:I642"/>
    <mergeCell ref="C651:N654"/>
    <mergeCell ref="B651:B654"/>
    <mergeCell ref="M525:N526"/>
    <mergeCell ref="J663:L664"/>
    <mergeCell ref="B575:N575"/>
    <mergeCell ref="G576:N577"/>
    <mergeCell ref="B621:N621"/>
    <mergeCell ref="B673:E673"/>
    <mergeCell ref="F673:J673"/>
    <mergeCell ref="C634:N636"/>
    <mergeCell ref="A518:A626"/>
    <mergeCell ref="N690:N693"/>
    <mergeCell ref="B888:B890"/>
    <mergeCell ref="C888:N890"/>
    <mergeCell ref="E719:G720"/>
    <mergeCell ref="B721:D721"/>
    <mergeCell ref="E721:G721"/>
    <mergeCell ref="B722:D723"/>
    <mergeCell ref="E722:G723"/>
    <mergeCell ref="H722:J723"/>
    <mergeCell ref="L722:N723"/>
    <mergeCell ref="B726:B728"/>
    <mergeCell ref="B708:N709"/>
    <mergeCell ref="B710:N714"/>
    <mergeCell ref="B715:N715"/>
    <mergeCell ref="H716:N716"/>
    <mergeCell ref="D774:N774"/>
    <mergeCell ref="D775:N775"/>
    <mergeCell ref="B776:N776"/>
    <mergeCell ref="B886:M887"/>
    <mergeCell ref="N886:N887"/>
    <mergeCell ref="A946:A1211"/>
    <mergeCell ref="D961:E961"/>
    <mergeCell ref="J957:L958"/>
    <mergeCell ref="M957:N958"/>
    <mergeCell ref="N964:N967"/>
    <mergeCell ref="C1019:N1019"/>
    <mergeCell ref="B1128:N1129"/>
    <mergeCell ref="D1207:N1207"/>
    <mergeCell ref="A943:A945"/>
    <mergeCell ref="B953:G953"/>
    <mergeCell ref="J953:L955"/>
    <mergeCell ref="M953:N955"/>
    <mergeCell ref="H954:H955"/>
    <mergeCell ref="I959:N960"/>
    <mergeCell ref="B946:N947"/>
    <mergeCell ref="B952:N952"/>
    <mergeCell ref="P920:P921"/>
    <mergeCell ref="I923:N924"/>
    <mergeCell ref="C881:N881"/>
    <mergeCell ref="P881:Q883"/>
    <mergeCell ref="C882:N882"/>
    <mergeCell ref="B883:N883"/>
    <mergeCell ref="B920:M920"/>
    <mergeCell ref="N920:N921"/>
    <mergeCell ref="H719:J721"/>
    <mergeCell ref="L719:N721"/>
    <mergeCell ref="F727:F728"/>
    <mergeCell ref="G777:N778"/>
    <mergeCell ref="B822:N822"/>
    <mergeCell ref="G823:N824"/>
    <mergeCell ref="Q729:R729"/>
    <mergeCell ref="P924:P925"/>
    <mergeCell ref="K729:L729"/>
    <mergeCell ref="M729:N729"/>
    <mergeCell ref="B893:B894"/>
    <mergeCell ref="C893:N894"/>
    <mergeCell ref="B895:B896"/>
    <mergeCell ref="C895:N897"/>
    <mergeCell ref="B908:N912"/>
    <mergeCell ref="B891:B892"/>
    <mergeCell ref="B474:B481"/>
    <mergeCell ref="F453:G453"/>
    <mergeCell ref="B447:M448"/>
    <mergeCell ref="N447:N448"/>
    <mergeCell ref="B449:C449"/>
    <mergeCell ref="D449:N449"/>
    <mergeCell ref="B450:I450"/>
    <mergeCell ref="F452:G452"/>
    <mergeCell ref="C500:N500"/>
    <mergeCell ref="F451:G451"/>
    <mergeCell ref="D485:F487"/>
    <mergeCell ref="H485:N487"/>
    <mergeCell ref="B463:B470"/>
    <mergeCell ref="C501:N501"/>
    <mergeCell ref="G668:H668"/>
    <mergeCell ref="G665:H665"/>
    <mergeCell ref="G662:H662"/>
    <mergeCell ref="M659:N659"/>
    <mergeCell ref="B634:B637"/>
    <mergeCell ref="B508:M508"/>
    <mergeCell ref="N508:N509"/>
    <mergeCell ref="P508:P509"/>
    <mergeCell ref="B529:D529"/>
    <mergeCell ref="B530:B532"/>
    <mergeCell ref="C530:C532"/>
    <mergeCell ref="D530:D532"/>
    <mergeCell ref="D622:N622"/>
    <mergeCell ref="B623:N623"/>
    <mergeCell ref="C624:N624"/>
    <mergeCell ref="C625:N625"/>
    <mergeCell ref="B626:N626"/>
    <mergeCell ref="B660:B669"/>
    <mergeCell ref="M665:N665"/>
    <mergeCell ref="B518:N520"/>
    <mergeCell ref="F631:F633"/>
    <mergeCell ref="G631:N633"/>
    <mergeCell ref="B502:N502"/>
    <mergeCell ref="A703:A705"/>
    <mergeCell ref="A706:A883"/>
    <mergeCell ref="B718:D718"/>
    <mergeCell ref="E718:G718"/>
    <mergeCell ref="H718:J718"/>
    <mergeCell ref="L718:N718"/>
    <mergeCell ref="B719:D720"/>
    <mergeCell ref="J870:N873"/>
    <mergeCell ref="B878:D879"/>
    <mergeCell ref="E878:G879"/>
    <mergeCell ref="I878:K879"/>
    <mergeCell ref="L878:N879"/>
    <mergeCell ref="D726:D728"/>
    <mergeCell ref="E726:E728"/>
    <mergeCell ref="G726:G728"/>
    <mergeCell ref="C727:C728"/>
    <mergeCell ref="B868:N868"/>
    <mergeCell ref="B703:M705"/>
    <mergeCell ref="N703:N705"/>
    <mergeCell ref="B706:N707"/>
    <mergeCell ref="E1240:I1240"/>
    <mergeCell ref="B1011:N1012"/>
    <mergeCell ref="B1234:B1236"/>
    <mergeCell ref="C1234:C1236"/>
    <mergeCell ref="B963:F963"/>
    <mergeCell ref="G963:H967"/>
    <mergeCell ref="I963:M963"/>
    <mergeCell ref="B964:B967"/>
    <mergeCell ref="C964:C967"/>
    <mergeCell ref="D964:D967"/>
    <mergeCell ref="E964:E967"/>
    <mergeCell ref="F964:F967"/>
    <mergeCell ref="I964:I965"/>
    <mergeCell ref="J964:J965"/>
    <mergeCell ref="K964:K965"/>
    <mergeCell ref="L964:L965"/>
    <mergeCell ref="M964:M965"/>
    <mergeCell ref="B1220:B1224"/>
    <mergeCell ref="E1220:H1224"/>
    <mergeCell ref="G1091:N1092"/>
    <mergeCell ref="B1010:N1010"/>
    <mergeCell ref="B1216:M1216"/>
    <mergeCell ref="P1209:Q1211"/>
    <mergeCell ref="H1130:N1131"/>
    <mergeCell ref="B1167:N1168"/>
    <mergeCell ref="H1169:N1170"/>
    <mergeCell ref="B1206:N1206"/>
    <mergeCell ref="G1013:N1014"/>
    <mergeCell ref="B1211:N1211"/>
    <mergeCell ref="P188:Q190"/>
    <mergeCell ref="P720:V721"/>
    <mergeCell ref="P722:V723"/>
    <mergeCell ref="P679:Q681"/>
    <mergeCell ref="Q724:R724"/>
    <mergeCell ref="U724:V727"/>
    <mergeCell ref="P725:P729"/>
    <mergeCell ref="Q725:R725"/>
    <mergeCell ref="Q726:R726"/>
    <mergeCell ref="Q727:R727"/>
    <mergeCell ref="Q728:R728"/>
    <mergeCell ref="Q347:R347"/>
    <mergeCell ref="Q348:R349"/>
    <mergeCell ref="P318:V319"/>
    <mergeCell ref="P290:P291"/>
    <mergeCell ref="P261:Q263"/>
    <mergeCell ref="U728:V730"/>
    <mergeCell ref="P696:P697"/>
    <mergeCell ref="Q697:Q699"/>
    <mergeCell ref="R697:R698"/>
    <mergeCell ref="P698:P700"/>
    <mergeCell ref="P521:V522"/>
    <mergeCell ref="P523:V524"/>
    <mergeCell ref="Q525:R525"/>
    <mergeCell ref="U525:V528"/>
    <mergeCell ref="P526:P530"/>
    <mergeCell ref="Q526:R526"/>
    <mergeCell ref="Q527:R527"/>
    <mergeCell ref="Q528:R528"/>
    <mergeCell ref="Q529:R529"/>
    <mergeCell ref="U529:V531"/>
    <mergeCell ref="Q530:R530"/>
    <mergeCell ref="Q531:Q532"/>
    <mergeCell ref="R531:R532"/>
    <mergeCell ref="P297:P298"/>
    <mergeCell ref="P320:V321"/>
    <mergeCell ref="Q322:R322"/>
    <mergeCell ref="U322:V325"/>
    <mergeCell ref="P323:P327"/>
    <mergeCell ref="Q323:R323"/>
    <mergeCell ref="Q324:R324"/>
    <mergeCell ref="Q325:R325"/>
    <mergeCell ref="Q326:R326"/>
    <mergeCell ref="U326:V328"/>
    <mergeCell ref="Q327:R327"/>
    <mergeCell ref="Q328:Q329"/>
    <mergeCell ref="R328:R329"/>
    <mergeCell ref="Q1008:R1008"/>
    <mergeCell ref="Q1009:R1010"/>
    <mergeCell ref="P940:P942"/>
    <mergeCell ref="P943:P944"/>
    <mergeCell ref="P945:P946"/>
    <mergeCell ref="P957:V958"/>
    <mergeCell ref="P959:V960"/>
    <mergeCell ref="Q961:R961"/>
    <mergeCell ref="U961:V964"/>
    <mergeCell ref="P962:P966"/>
    <mergeCell ref="Q962:R962"/>
    <mergeCell ref="Q963:R963"/>
    <mergeCell ref="Q964:R964"/>
    <mergeCell ref="Q965:R965"/>
    <mergeCell ref="U965:V967"/>
    <mergeCell ref="Q966:R966"/>
    <mergeCell ref="Q967:Q968"/>
    <mergeCell ref="R967:R968"/>
    <mergeCell ref="B629:M630"/>
    <mergeCell ref="N629:N630"/>
    <mergeCell ref="C1209:N1209"/>
    <mergeCell ref="C1210:N1210"/>
    <mergeCell ref="B1050:N1051"/>
    <mergeCell ref="H1052:N1053"/>
    <mergeCell ref="B1089:N1090"/>
    <mergeCell ref="B674:B675"/>
    <mergeCell ref="C674:C675"/>
    <mergeCell ref="D674:D675"/>
    <mergeCell ref="B943:M945"/>
    <mergeCell ref="N943:N945"/>
    <mergeCell ref="C891:N892"/>
    <mergeCell ref="C931:N931"/>
    <mergeCell ref="C932:N932"/>
    <mergeCell ref="C928:N928"/>
    <mergeCell ref="C929:N929"/>
    <mergeCell ref="C930:N930"/>
    <mergeCell ref="B672:J672"/>
    <mergeCell ref="C660:I660"/>
    <mergeCell ref="J660:L661"/>
    <mergeCell ref="B631:B633"/>
    <mergeCell ref="C631:E633"/>
    <mergeCell ref="B690:M692"/>
    <mergeCell ref="B445:M446"/>
    <mergeCell ref="N445:N446"/>
    <mergeCell ref="P694:P695"/>
    <mergeCell ref="Q694:Q696"/>
    <mergeCell ref="P932:P933"/>
    <mergeCell ref="P934:P936"/>
    <mergeCell ref="P937:P939"/>
    <mergeCell ref="P510:P511"/>
    <mergeCell ref="Q510:Q511"/>
    <mergeCell ref="P512:P513"/>
    <mergeCell ref="P514:P515"/>
    <mergeCell ref="P516:P518"/>
    <mergeCell ref="Q512:Q514"/>
    <mergeCell ref="Q515:Q517"/>
    <mergeCell ref="P926:P927"/>
    <mergeCell ref="P928:P929"/>
    <mergeCell ref="P930:P931"/>
    <mergeCell ref="Q772:R772"/>
    <mergeCell ref="Q773:R774"/>
    <mergeCell ref="Q573:R573"/>
    <mergeCell ref="Q574:R575"/>
    <mergeCell ref="R730:R731"/>
    <mergeCell ref="Q730:Q731"/>
    <mergeCell ref="R694:R695"/>
    <mergeCell ref="O6:Q8"/>
    <mergeCell ref="O10:Q10"/>
    <mergeCell ref="O11:Q15"/>
    <mergeCell ref="O16:Q21"/>
    <mergeCell ref="B193:M194"/>
    <mergeCell ref="N193:N194"/>
    <mergeCell ref="P692:P693"/>
    <mergeCell ref="Q692:Q693"/>
    <mergeCell ref="R692:R693"/>
    <mergeCell ref="R515:R516"/>
    <mergeCell ref="R510:R511"/>
    <mergeCell ref="R512:R513"/>
    <mergeCell ref="P293:P294"/>
    <mergeCell ref="B293:N295"/>
    <mergeCell ref="B296:M298"/>
    <mergeCell ref="N297:N298"/>
    <mergeCell ref="P303:P305"/>
    <mergeCell ref="P306:P308"/>
    <mergeCell ref="P309:P311"/>
    <mergeCell ref="P312:P313"/>
    <mergeCell ref="P314:P315"/>
    <mergeCell ref="P301:P302"/>
    <mergeCell ref="P299:P300"/>
    <mergeCell ref="P295:P296"/>
  </mergeCells>
  <phoneticPr fontId="191" type="noConversion"/>
  <hyperlinks>
    <hyperlink ref="B680" r:id="rId1" xr:uid="{CEF57CF4-BB40-4366-AF38-893C13D6AE0D}"/>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E0735-F742-4451-B978-C74C602031FD}">
  <sheetPr>
    <pageSetUpPr fitToPage="1"/>
  </sheetPr>
  <dimension ref="A1:AL767"/>
  <sheetViews>
    <sheetView showZeros="0" showWhiteSpace="0" zoomScale="75" zoomScaleNormal="75" zoomScalePageLayoutView="58" workbookViewId="0">
      <selection activeCell="A2" sqref="A2:W5"/>
    </sheetView>
  </sheetViews>
  <sheetFormatPr baseColWidth="10" defaultRowHeight="15" x14ac:dyDescent="0.25"/>
  <cols>
    <col min="1" max="1" width="3.7109375" customWidth="1"/>
    <col min="2" max="14" width="11.7109375" customWidth="1"/>
    <col min="15" max="23" width="11.7109375" style="58" customWidth="1"/>
    <col min="24" max="24" width="11.42578125" style="63"/>
    <col min="25" max="25" width="4.42578125" style="63" customWidth="1"/>
    <col min="26" max="26" width="47.85546875" style="63" customWidth="1"/>
    <col min="27" max="27" width="11.42578125" style="63"/>
    <col min="28" max="28" width="13.42578125" style="63" customWidth="1"/>
    <col min="29" max="16384" width="11.42578125" style="63"/>
  </cols>
  <sheetData>
    <row r="1" spans="1:38" s="58" customFormat="1" ht="15" customHeight="1" thickBot="1" x14ac:dyDescent="0.3">
      <c r="A1" s="169">
        <v>3</v>
      </c>
      <c r="B1" s="169">
        <v>11</v>
      </c>
      <c r="C1" s="169">
        <v>11</v>
      </c>
      <c r="D1" s="169">
        <v>11</v>
      </c>
      <c r="E1" s="169">
        <v>11</v>
      </c>
      <c r="F1" s="169">
        <v>11</v>
      </c>
      <c r="G1" s="169">
        <v>11</v>
      </c>
      <c r="H1" s="169">
        <v>11</v>
      </c>
      <c r="I1" s="169">
        <v>11</v>
      </c>
      <c r="J1" s="169">
        <v>11</v>
      </c>
      <c r="K1" s="169">
        <v>11</v>
      </c>
      <c r="L1" s="169">
        <v>11</v>
      </c>
      <c r="M1" s="169">
        <v>11</v>
      </c>
      <c r="N1" s="169">
        <v>11</v>
      </c>
      <c r="O1" s="169">
        <v>11</v>
      </c>
      <c r="P1" s="169">
        <v>11</v>
      </c>
      <c r="Q1" s="169">
        <v>11</v>
      </c>
      <c r="R1" s="169">
        <v>11</v>
      </c>
      <c r="S1" s="169">
        <v>11</v>
      </c>
      <c r="T1" s="169">
        <v>11</v>
      </c>
      <c r="U1" s="169">
        <v>11</v>
      </c>
      <c r="V1" s="169">
        <v>11</v>
      </c>
      <c r="W1" s="169">
        <v>11</v>
      </c>
      <c r="AA1" s="166"/>
    </row>
    <row r="2" spans="1:38" ht="15.75" customHeight="1" x14ac:dyDescent="0.25">
      <c r="A2" s="2927" t="s">
        <v>865</v>
      </c>
      <c r="B2" s="2928"/>
      <c r="C2" s="2928"/>
      <c r="D2" s="2928"/>
      <c r="E2" s="2928"/>
      <c r="F2" s="2928"/>
      <c r="G2" s="2928"/>
      <c r="H2" s="2928"/>
      <c r="I2" s="2928"/>
      <c r="J2" s="2928"/>
      <c r="K2" s="2928"/>
      <c r="L2" s="2928"/>
      <c r="M2" s="2928"/>
      <c r="N2" s="2928"/>
      <c r="O2" s="2928"/>
      <c r="P2" s="2928"/>
      <c r="Q2" s="2928"/>
      <c r="R2" s="2928"/>
      <c r="S2" s="2928"/>
      <c r="T2" s="2928"/>
      <c r="U2" s="2928"/>
      <c r="V2" s="2928"/>
      <c r="W2" s="2929"/>
      <c r="Z2" s="2925" t="s">
        <v>477</v>
      </c>
      <c r="AA2" s="2925"/>
      <c r="AB2" s="2925"/>
      <c r="AC2" s="2925"/>
      <c r="AD2" s="2925"/>
      <c r="AE2" s="2925"/>
      <c r="AF2" s="2925"/>
      <c r="AG2" s="2925"/>
      <c r="AH2" s="2925"/>
      <c r="AI2" s="2925"/>
      <c r="AJ2" s="2925"/>
      <c r="AK2" s="2925"/>
      <c r="AL2" s="2926"/>
    </row>
    <row r="3" spans="1:38" ht="29.25" customHeight="1" x14ac:dyDescent="0.25">
      <c r="A3" s="2930"/>
      <c r="B3" s="2931"/>
      <c r="C3" s="2931"/>
      <c r="D3" s="2931"/>
      <c r="E3" s="2931"/>
      <c r="F3" s="2931"/>
      <c r="G3" s="2931"/>
      <c r="H3" s="2931"/>
      <c r="I3" s="2931"/>
      <c r="J3" s="2931"/>
      <c r="K3" s="2931"/>
      <c r="L3" s="2931"/>
      <c r="M3" s="2931"/>
      <c r="N3" s="2931"/>
      <c r="O3" s="2931"/>
      <c r="P3" s="2931"/>
      <c r="Q3" s="2931"/>
      <c r="R3" s="2931"/>
      <c r="S3" s="2931"/>
      <c r="T3" s="2931"/>
      <c r="U3" s="2931"/>
      <c r="V3" s="2931"/>
      <c r="W3" s="2932"/>
      <c r="Z3" s="2925"/>
      <c r="AA3" s="2925"/>
      <c r="AB3" s="2925"/>
      <c r="AC3" s="2925"/>
      <c r="AD3" s="2925"/>
      <c r="AE3" s="2925"/>
      <c r="AF3" s="2925"/>
      <c r="AG3" s="2925"/>
      <c r="AH3" s="2925"/>
      <c r="AI3" s="2925"/>
      <c r="AJ3" s="2925"/>
      <c r="AK3" s="2925"/>
      <c r="AL3" s="2926"/>
    </row>
    <row r="4" spans="1:38" ht="29.25" customHeight="1" x14ac:dyDescent="0.25">
      <c r="A4" s="2930"/>
      <c r="B4" s="2931"/>
      <c r="C4" s="2931"/>
      <c r="D4" s="2931"/>
      <c r="E4" s="2931"/>
      <c r="F4" s="2931"/>
      <c r="G4" s="2931"/>
      <c r="H4" s="2931"/>
      <c r="I4" s="2931"/>
      <c r="J4" s="2931"/>
      <c r="K4" s="2931"/>
      <c r="L4" s="2931"/>
      <c r="M4" s="2931"/>
      <c r="N4" s="2931"/>
      <c r="O4" s="2931"/>
      <c r="P4" s="2931"/>
      <c r="Q4" s="2931"/>
      <c r="R4" s="2931"/>
      <c r="S4" s="2931"/>
      <c r="T4" s="2931"/>
      <c r="U4" s="2931"/>
      <c r="V4" s="2931"/>
      <c r="W4" s="2932"/>
      <c r="Z4" s="2925"/>
      <c r="AA4" s="2925"/>
      <c r="AB4" s="2925"/>
      <c r="AC4" s="2925"/>
      <c r="AD4" s="2925"/>
      <c r="AE4" s="2925"/>
      <c r="AF4" s="2925"/>
      <c r="AG4" s="2925"/>
      <c r="AH4" s="2925"/>
      <c r="AI4" s="2925"/>
      <c r="AJ4" s="2925"/>
      <c r="AK4" s="2925"/>
      <c r="AL4" s="2926"/>
    </row>
    <row r="5" spans="1:38" ht="29.25" customHeight="1" thickBot="1" x14ac:dyDescent="0.3">
      <c r="A5" s="2933"/>
      <c r="B5" s="2934"/>
      <c r="C5" s="2934"/>
      <c r="D5" s="2934"/>
      <c r="E5" s="2934"/>
      <c r="F5" s="2934"/>
      <c r="G5" s="2934"/>
      <c r="H5" s="2934"/>
      <c r="I5" s="2934"/>
      <c r="J5" s="2934"/>
      <c r="K5" s="2934"/>
      <c r="L5" s="2934"/>
      <c r="M5" s="2934"/>
      <c r="N5" s="2934"/>
      <c r="O5" s="2934"/>
      <c r="P5" s="2934"/>
      <c r="Q5" s="2934"/>
      <c r="R5" s="2934"/>
      <c r="S5" s="2934"/>
      <c r="T5" s="2934"/>
      <c r="U5" s="2934"/>
      <c r="V5" s="2934"/>
      <c r="W5" s="2935"/>
      <c r="Z5" s="2925"/>
      <c r="AA5" s="2925"/>
      <c r="AB5" s="2925"/>
      <c r="AC5" s="2925"/>
      <c r="AD5" s="2925"/>
      <c r="AE5" s="2925"/>
      <c r="AF5" s="2925"/>
      <c r="AG5" s="2925"/>
      <c r="AH5" s="2925"/>
      <c r="AI5" s="2925"/>
      <c r="AJ5" s="2925"/>
      <c r="AK5" s="2925"/>
      <c r="AL5" s="2926"/>
    </row>
    <row r="6" spans="1:38" s="58" customFormat="1" ht="17.25" customHeight="1" x14ac:dyDescent="0.25">
      <c r="A6" s="170"/>
      <c r="B6" s="170"/>
      <c r="C6" s="170"/>
      <c r="D6" s="170"/>
      <c r="E6" s="170"/>
      <c r="F6" s="170"/>
      <c r="G6" s="170"/>
      <c r="H6" s="170"/>
      <c r="I6" s="170"/>
      <c r="J6" s="170"/>
      <c r="K6" s="170"/>
      <c r="L6" s="170"/>
      <c r="M6" s="170"/>
      <c r="N6" s="170"/>
      <c r="O6" s="170"/>
      <c r="P6" s="170"/>
      <c r="Q6" s="170"/>
      <c r="R6" s="170"/>
      <c r="S6" s="170"/>
      <c r="T6" s="170"/>
      <c r="U6" s="170"/>
      <c r="V6" s="170"/>
      <c r="W6" s="170"/>
      <c r="Y6" s="171" t="s">
        <v>419</v>
      </c>
      <c r="Z6" s="2925"/>
      <c r="AA6" s="2925"/>
      <c r="AB6" s="2925"/>
      <c r="AC6" s="2925"/>
      <c r="AD6" s="2925"/>
      <c r="AE6" s="2925"/>
      <c r="AF6" s="2925"/>
      <c r="AG6" s="2925"/>
      <c r="AH6" s="2925"/>
      <c r="AI6" s="2925"/>
      <c r="AJ6" s="2925"/>
      <c r="AK6" s="2925"/>
      <c r="AL6" s="2926"/>
    </row>
    <row r="7" spans="1:38" s="58" customFormat="1" ht="17.25" customHeight="1" x14ac:dyDescent="0.25">
      <c r="A7" s="170"/>
      <c r="B7" s="170"/>
      <c r="C7" s="172"/>
      <c r="D7" s="172"/>
      <c r="E7" s="172"/>
      <c r="F7" s="172"/>
      <c r="G7" s="172"/>
      <c r="H7" s="172"/>
      <c r="I7" s="172"/>
      <c r="J7" s="172"/>
      <c r="K7" s="172"/>
      <c r="L7" s="172"/>
      <c r="M7" s="172"/>
      <c r="N7" s="172"/>
      <c r="O7" s="1763" t="s">
        <v>864</v>
      </c>
      <c r="P7" s="1764"/>
      <c r="Q7" s="1764"/>
      <c r="R7" s="1764"/>
      <c r="S7" s="1764"/>
      <c r="T7" s="1764"/>
      <c r="U7" s="1764"/>
      <c r="V7" s="1764"/>
      <c r="W7" s="1765"/>
      <c r="Y7" s="171" t="s">
        <v>419</v>
      </c>
      <c r="Z7" s="63"/>
      <c r="AA7" s="173"/>
    </row>
    <row r="8" spans="1:38" s="58" customFormat="1" ht="17.25" customHeight="1" x14ac:dyDescent="0.25">
      <c r="A8" s="170"/>
      <c r="B8" s="170"/>
      <c r="C8" s="2936" t="s">
        <v>423</v>
      </c>
      <c r="D8" s="2936"/>
      <c r="E8" s="2936"/>
      <c r="F8" s="2936"/>
      <c r="G8" s="2936"/>
      <c r="H8" s="2936"/>
      <c r="I8" s="2936"/>
      <c r="J8" s="2936"/>
      <c r="K8" s="2936"/>
      <c r="L8" s="2936"/>
      <c r="M8" s="2936"/>
      <c r="N8" s="2936"/>
      <c r="O8" s="2936"/>
      <c r="P8" s="2936"/>
      <c r="Q8" s="2936"/>
      <c r="R8" s="2936"/>
      <c r="S8" s="2936"/>
      <c r="T8" s="2936"/>
      <c r="U8" s="2936"/>
      <c r="V8" s="2936"/>
      <c r="W8" s="170"/>
      <c r="Y8" s="171" t="s">
        <v>419</v>
      </c>
      <c r="Z8" s="63"/>
      <c r="AA8" s="173"/>
    </row>
    <row r="9" spans="1:38" s="58" customFormat="1" ht="17.25" customHeight="1" x14ac:dyDescent="0.25">
      <c r="A9" s="170"/>
      <c r="B9" s="170"/>
      <c r="C9" s="2936"/>
      <c r="D9" s="2936"/>
      <c r="E9" s="2936"/>
      <c r="F9" s="2936"/>
      <c r="G9" s="2936"/>
      <c r="H9" s="2936"/>
      <c r="I9" s="2936"/>
      <c r="J9" s="2936"/>
      <c r="K9" s="2936"/>
      <c r="L9" s="2936"/>
      <c r="M9" s="2936"/>
      <c r="N9" s="2936"/>
      <c r="O9" s="2936"/>
      <c r="P9" s="2936"/>
      <c r="Q9" s="2936"/>
      <c r="R9" s="2936"/>
      <c r="S9" s="2936"/>
      <c r="T9" s="2936"/>
      <c r="U9" s="2936"/>
      <c r="V9" s="2936"/>
      <c r="W9" s="170"/>
      <c r="Y9" s="171" t="s">
        <v>419</v>
      </c>
      <c r="Z9" s="63"/>
      <c r="AA9" s="173"/>
    </row>
    <row r="10" spans="1:38" s="58" customFormat="1" ht="17.25" customHeight="1" x14ac:dyDescent="0.25">
      <c r="A10" s="170"/>
      <c r="B10" s="170"/>
      <c r="C10" s="174" t="s">
        <v>424</v>
      </c>
      <c r="D10" s="174"/>
      <c r="E10" s="174"/>
      <c r="F10" s="174"/>
      <c r="G10" s="174"/>
      <c r="H10" s="174"/>
      <c r="I10" s="174"/>
      <c r="J10" s="174"/>
      <c r="K10" s="174"/>
      <c r="L10" s="174"/>
      <c r="M10" s="174"/>
      <c r="N10" s="174"/>
      <c r="O10" s="166"/>
      <c r="P10" s="2937" t="s">
        <v>425</v>
      </c>
      <c r="Q10" s="2937"/>
      <c r="R10" s="2937"/>
      <c r="S10" s="2937"/>
      <c r="T10" s="2937"/>
      <c r="U10" s="2937"/>
      <c r="V10" s="2937"/>
      <c r="W10" s="2937"/>
      <c r="Y10" s="171" t="s">
        <v>419</v>
      </c>
      <c r="Z10" s="63"/>
      <c r="AA10" s="173"/>
    </row>
    <row r="11" spans="1:38" s="58" customFormat="1" ht="17.25" customHeight="1" x14ac:dyDescent="0.25">
      <c r="A11" s="170"/>
      <c r="B11" s="170"/>
      <c r="C11" s="174"/>
      <c r="D11" s="174"/>
      <c r="E11" s="174"/>
      <c r="F11" s="174"/>
      <c r="G11" s="174"/>
      <c r="H11" s="174"/>
      <c r="I11" s="174"/>
      <c r="J11" s="174"/>
      <c r="K11" s="174"/>
      <c r="L11" s="174"/>
      <c r="M11" s="174"/>
      <c r="N11" s="174"/>
      <c r="O11" s="166"/>
      <c r="P11" s="174"/>
      <c r="Q11" s="174"/>
      <c r="R11" s="174"/>
      <c r="S11" s="174"/>
      <c r="T11" s="174"/>
      <c r="U11" s="174"/>
      <c r="V11" s="174"/>
      <c r="W11" s="174"/>
      <c r="Y11" s="171" t="s">
        <v>419</v>
      </c>
      <c r="Z11" s="63"/>
      <c r="AA11" s="173"/>
    </row>
    <row r="12" spans="1:38" s="58" customFormat="1" ht="17.25" customHeight="1" x14ac:dyDescent="0.25">
      <c r="A12" s="170"/>
      <c r="B12" s="170"/>
      <c r="C12" s="175"/>
      <c r="D12" s="175"/>
      <c r="E12" s="175"/>
      <c r="F12" s="175"/>
      <c r="G12" s="2812" t="s">
        <v>176</v>
      </c>
      <c r="H12" s="2812"/>
      <c r="I12" s="2812"/>
      <c r="J12" s="2812"/>
      <c r="K12" s="174"/>
      <c r="L12" s="174"/>
      <c r="M12" s="174"/>
      <c r="N12" s="174"/>
      <c r="O12" s="166"/>
      <c r="P12" s="176"/>
      <c r="Q12" s="176"/>
      <c r="R12" s="177"/>
      <c r="S12" s="177"/>
      <c r="T12" s="2814" t="s">
        <v>177</v>
      </c>
      <c r="U12" s="2814"/>
      <c r="V12" s="2814"/>
      <c r="W12" s="2814"/>
      <c r="Y12" s="171" t="s">
        <v>419</v>
      </c>
      <c r="Z12" s="63"/>
      <c r="AA12" s="173"/>
    </row>
    <row r="13" spans="1:38" s="58" customFormat="1" ht="17.25" customHeight="1" x14ac:dyDescent="0.25">
      <c r="A13" s="170"/>
      <c r="B13" s="170"/>
      <c r="C13"/>
      <c r="D13" s="178"/>
      <c r="E13" s="178"/>
      <c r="F13" s="178"/>
      <c r="G13" s="2813"/>
      <c r="H13" s="2813"/>
      <c r="I13" s="2813"/>
      <c r="J13" s="2813"/>
      <c r="K13" s="174"/>
      <c r="L13" s="174"/>
      <c r="M13" s="174"/>
      <c r="N13" s="174"/>
      <c r="O13" s="166"/>
      <c r="P13"/>
      <c r="Q13" s="179"/>
      <c r="R13" s="179"/>
      <c r="S13" s="179"/>
      <c r="T13" s="2815"/>
      <c r="U13" s="2815"/>
      <c r="V13" s="2815"/>
      <c r="W13" s="2815"/>
      <c r="Y13" s="171" t="s">
        <v>419</v>
      </c>
      <c r="Z13" s="63"/>
      <c r="AA13" s="173"/>
    </row>
    <row r="14" spans="1:38" s="58" customFormat="1" ht="17.25" customHeight="1" x14ac:dyDescent="0.25">
      <c r="A14" s="170"/>
      <c r="B14" s="170"/>
      <c r="C14" s="2816" t="s">
        <v>428</v>
      </c>
      <c r="D14" s="2816"/>
      <c r="E14" s="2816"/>
      <c r="F14" s="2816"/>
      <c r="G14" s="2817">
        <v>40</v>
      </c>
      <c r="H14" s="2817"/>
      <c r="I14" s="2817"/>
      <c r="J14" s="2817"/>
      <c r="K14" s="174"/>
      <c r="L14" s="174"/>
      <c r="M14" s="174"/>
      <c r="N14" s="174"/>
      <c r="O14" s="166"/>
      <c r="P14" s="2818" t="s">
        <v>429</v>
      </c>
      <c r="Q14" s="2818"/>
      <c r="R14" s="2818"/>
      <c r="S14" s="2818"/>
      <c r="T14" s="2819" t="s">
        <v>169</v>
      </c>
      <c r="U14" s="2819"/>
      <c r="V14" s="2819"/>
      <c r="W14" s="2819"/>
      <c r="Y14" s="171" t="s">
        <v>419</v>
      </c>
      <c r="Z14" s="63"/>
      <c r="AA14" s="173"/>
    </row>
    <row r="15" spans="1:38" s="58" customFormat="1" ht="17.25" customHeight="1" x14ac:dyDescent="0.25">
      <c r="A15" s="170"/>
      <c r="B15" s="170"/>
      <c r="C15" s="2816"/>
      <c r="D15" s="2816"/>
      <c r="E15" s="2816"/>
      <c r="F15" s="2816"/>
      <c r="G15" s="2817"/>
      <c r="H15" s="2817"/>
      <c r="I15" s="2817"/>
      <c r="J15" s="2817"/>
      <c r="K15" s="174"/>
      <c r="L15" s="174"/>
      <c r="M15" s="174"/>
      <c r="N15" s="174"/>
      <c r="O15" s="166"/>
      <c r="P15" s="2818"/>
      <c r="Q15" s="2818"/>
      <c r="R15" s="2818"/>
      <c r="S15" s="2818"/>
      <c r="T15" s="2819"/>
      <c r="U15" s="2819"/>
      <c r="V15" s="2819"/>
      <c r="W15" s="2819"/>
      <c r="Y15" s="171" t="s">
        <v>419</v>
      </c>
      <c r="Z15" s="63"/>
      <c r="AA15" s="173"/>
    </row>
    <row r="16" spans="1:38" s="58" customFormat="1" ht="17.25" customHeight="1" x14ac:dyDescent="0.25">
      <c r="A16" s="170"/>
      <c r="B16" s="170"/>
      <c r="C16" s="2816"/>
      <c r="D16" s="2816"/>
      <c r="E16" s="2816"/>
      <c r="F16" s="2816"/>
      <c r="G16" s="2817"/>
      <c r="H16" s="2817"/>
      <c r="I16" s="2817"/>
      <c r="J16" s="2817"/>
      <c r="K16" s="174"/>
      <c r="L16" s="174"/>
      <c r="M16" s="174"/>
      <c r="N16" s="174"/>
      <c r="O16" s="166"/>
      <c r="P16" s="2818"/>
      <c r="Q16" s="2818"/>
      <c r="R16" s="2818"/>
      <c r="S16" s="2818"/>
      <c r="T16" s="2819"/>
      <c r="U16" s="2819"/>
      <c r="V16" s="2819"/>
      <c r="W16" s="2819"/>
      <c r="Y16" s="171" t="s">
        <v>419</v>
      </c>
      <c r="Z16" s="63"/>
      <c r="AA16" s="173"/>
    </row>
    <row r="17" spans="1:27" s="58" customFormat="1" ht="17.25" customHeight="1" x14ac:dyDescent="0.25">
      <c r="A17" s="170"/>
      <c r="B17" s="170"/>
      <c r="C17" s="166"/>
      <c r="D17" s="166"/>
      <c r="E17" s="166"/>
      <c r="F17" s="166"/>
      <c r="G17" s="166"/>
      <c r="H17" s="166"/>
      <c r="I17" s="166"/>
      <c r="J17" s="174"/>
      <c r="K17" s="174"/>
      <c r="L17" s="174"/>
      <c r="M17" s="174"/>
      <c r="N17" s="174"/>
      <c r="O17" s="166"/>
      <c r="P17" s="180"/>
      <c r="Q17" s="180"/>
      <c r="R17" s="180"/>
      <c r="S17" s="180"/>
      <c r="T17" s="180"/>
      <c r="U17" s="180"/>
      <c r="V17" s="180"/>
      <c r="W17" s="180"/>
      <c r="Y17" s="171" t="s">
        <v>419</v>
      </c>
      <c r="Z17" s="63"/>
      <c r="AA17" s="173"/>
    </row>
    <row r="18" spans="1:27" s="58" customFormat="1" ht="17.25" customHeight="1" x14ac:dyDescent="0.25">
      <c r="A18" s="170"/>
      <c r="B18" s="170"/>
      <c r="C18" s="2946" t="s">
        <v>431</v>
      </c>
      <c r="D18" s="2946"/>
      <c r="E18" s="2946"/>
      <c r="F18" s="2946"/>
      <c r="G18" s="2796" t="s">
        <v>432</v>
      </c>
      <c r="H18" s="2796"/>
      <c r="I18" s="2796"/>
      <c r="J18" s="2797"/>
      <c r="K18" s="174"/>
      <c r="L18" s="174"/>
      <c r="M18" s="174"/>
      <c r="N18" s="174"/>
      <c r="O18" s="166"/>
      <c r="P18" s="181" t="s">
        <v>433</v>
      </c>
      <c r="Q18" s="180"/>
      <c r="R18" s="180"/>
      <c r="S18" s="180"/>
      <c r="T18" s="180"/>
      <c r="U18" s="180"/>
      <c r="V18" s="180"/>
      <c r="W18" s="180"/>
      <c r="Y18" s="171" t="s">
        <v>419</v>
      </c>
      <c r="Z18" s="63"/>
      <c r="AA18" s="173"/>
    </row>
    <row r="19" spans="1:27" s="58" customFormat="1" ht="17.25" customHeight="1" x14ac:dyDescent="0.25">
      <c r="A19" s="170"/>
      <c r="B19" s="170"/>
      <c r="C19" s="2946"/>
      <c r="D19" s="2946"/>
      <c r="E19" s="2946"/>
      <c r="F19" s="2946"/>
      <c r="G19" s="2796"/>
      <c r="H19" s="2796"/>
      <c r="I19" s="2796"/>
      <c r="J19" s="2797"/>
      <c r="K19" s="166"/>
      <c r="L19" s="166"/>
      <c r="M19" s="166"/>
      <c r="N19" s="174"/>
      <c r="O19" s="166"/>
      <c r="P19" s="174" t="s">
        <v>434</v>
      </c>
      <c r="Q19" s="180"/>
      <c r="R19" s="180"/>
      <c r="S19" s="180"/>
      <c r="T19" s="180"/>
      <c r="U19" s="180"/>
      <c r="V19" s="180"/>
      <c r="W19" s="180"/>
      <c r="Y19" s="171" t="s">
        <v>419</v>
      </c>
      <c r="Z19" s="63"/>
      <c r="AA19" s="173"/>
    </row>
    <row r="20" spans="1:27" s="58" customFormat="1" ht="17.25" customHeight="1" x14ac:dyDescent="0.25">
      <c r="A20" s="170"/>
      <c r="B20" s="170"/>
      <c r="C20" s="2946"/>
      <c r="D20" s="2946"/>
      <c r="E20" s="2946"/>
      <c r="F20" s="2946"/>
      <c r="G20" s="2802">
        <v>1</v>
      </c>
      <c r="H20" s="2802"/>
      <c r="I20" s="2802"/>
      <c r="J20" s="2803"/>
      <c r="K20" s="166"/>
      <c r="L20" s="166"/>
      <c r="M20" s="166"/>
      <c r="N20" s="174"/>
      <c r="O20" s="166"/>
      <c r="P20" s="174" t="s">
        <v>435</v>
      </c>
      <c r="Q20" s="180"/>
      <c r="R20" s="180"/>
      <c r="S20" s="180"/>
      <c r="T20" s="180"/>
      <c r="U20" s="180"/>
      <c r="V20" s="180"/>
      <c r="W20" s="180"/>
      <c r="Y20" s="171" t="s">
        <v>419</v>
      </c>
      <c r="Z20" s="63"/>
      <c r="AA20" s="173"/>
    </row>
    <row r="21" spans="1:27" s="58" customFormat="1" ht="17.25" customHeight="1" x14ac:dyDescent="0.25">
      <c r="A21" s="170"/>
      <c r="B21" s="170"/>
      <c r="C21" s="166"/>
      <c r="D21" s="166"/>
      <c r="E21" s="166"/>
      <c r="F21" s="166"/>
      <c r="G21" s="2804"/>
      <c r="H21" s="2804"/>
      <c r="I21" s="2804"/>
      <c r="J21" s="2805"/>
      <c r="K21" s="166"/>
      <c r="L21" s="166"/>
      <c r="M21" s="166"/>
      <c r="N21" s="174"/>
      <c r="O21" s="166"/>
      <c r="P21" s="174" t="s">
        <v>436</v>
      </c>
      <c r="Q21" s="174"/>
      <c r="R21" s="174"/>
      <c r="S21" s="174"/>
      <c r="T21" s="174"/>
      <c r="U21" s="174"/>
      <c r="V21" s="174"/>
      <c r="W21" s="174"/>
      <c r="Y21" s="171" t="s">
        <v>419</v>
      </c>
      <c r="Z21" s="63"/>
      <c r="AA21" s="173"/>
    </row>
    <row r="22" spans="1:27" s="58" customFormat="1" ht="17.25" customHeight="1" x14ac:dyDescent="0.25">
      <c r="A22" s="170"/>
      <c r="B22" s="170"/>
      <c r="C22" s="166"/>
      <c r="D22" s="166"/>
      <c r="E22" s="166"/>
      <c r="F22" s="166"/>
      <c r="G22" s="166"/>
      <c r="H22" s="166"/>
      <c r="I22" s="166"/>
      <c r="K22" s="166"/>
      <c r="L22" s="166"/>
      <c r="M22" s="166"/>
      <c r="N22" s="174"/>
      <c r="O22" s="166"/>
      <c r="P22" s="166"/>
      <c r="Q22" s="181"/>
      <c r="R22" s="181"/>
      <c r="S22" s="181"/>
      <c r="T22" s="181"/>
      <c r="U22" s="181"/>
      <c r="V22" s="181"/>
      <c r="W22" s="174"/>
      <c r="Y22" s="171" t="s">
        <v>419</v>
      </c>
      <c r="Z22" s="63"/>
      <c r="AA22" s="173"/>
    </row>
    <row r="23" spans="1:27" s="58" customFormat="1" ht="17.25" customHeight="1" x14ac:dyDescent="0.25">
      <c r="A23" s="170"/>
      <c r="B23" s="170"/>
      <c r="C23" s="174"/>
      <c r="D23" s="174"/>
      <c r="E23" s="174"/>
      <c r="F23" s="174"/>
      <c r="G23" s="174"/>
      <c r="H23" s="174"/>
      <c r="I23" s="174"/>
      <c r="J23" s="174"/>
      <c r="K23" s="174"/>
      <c r="L23" s="174"/>
      <c r="M23" s="174"/>
      <c r="N23" s="174"/>
      <c r="O23" s="166"/>
      <c r="P23" s="174"/>
      <c r="Q23" s="174"/>
      <c r="R23" s="174"/>
      <c r="S23" s="166"/>
      <c r="T23" s="174"/>
      <c r="U23" s="174"/>
      <c r="V23" s="174"/>
      <c r="W23" s="174"/>
      <c r="Y23" s="171" t="s">
        <v>419</v>
      </c>
      <c r="Z23" s="63"/>
      <c r="AA23" s="173"/>
    </row>
    <row r="24" spans="1:27" s="58" customFormat="1" ht="17.25" customHeight="1" x14ac:dyDescent="0.25">
      <c r="A24" s="170"/>
      <c r="B24" s="187"/>
      <c r="C24" s="188"/>
      <c r="D24" s="188"/>
      <c r="E24" s="188"/>
      <c r="F24" s="188"/>
      <c r="G24" s="188"/>
      <c r="H24" s="188"/>
      <c r="I24" s="188"/>
      <c r="J24" s="188"/>
      <c r="K24" s="188"/>
      <c r="L24" s="188"/>
      <c r="M24" s="188"/>
      <c r="N24" s="188"/>
      <c r="O24" s="189"/>
      <c r="P24" s="188"/>
      <c r="Q24" s="188"/>
      <c r="R24" s="188"/>
      <c r="S24" s="189"/>
      <c r="T24" s="188"/>
      <c r="U24" s="188"/>
      <c r="V24" s="188"/>
      <c r="W24" s="188"/>
      <c r="Y24" s="171" t="s">
        <v>419</v>
      </c>
      <c r="Z24" s="63"/>
      <c r="AA24" s="173"/>
    </row>
    <row r="25" spans="1:27" s="58" customFormat="1" ht="17.25" customHeight="1" x14ac:dyDescent="0.25">
      <c r="A25" s="170"/>
      <c r="B25" s="170"/>
      <c r="C25" s="2937" t="s">
        <v>439</v>
      </c>
      <c r="D25" s="2937"/>
      <c r="E25" s="2937"/>
      <c r="F25" s="2937"/>
      <c r="G25" s="2937"/>
      <c r="H25" s="2937"/>
      <c r="I25" s="2937"/>
      <c r="J25" s="2937"/>
      <c r="K25" s="2937"/>
      <c r="L25" s="2937"/>
      <c r="M25" s="2937"/>
      <c r="N25" s="2937"/>
      <c r="O25" s="2937"/>
      <c r="P25" s="2937"/>
      <c r="Q25" s="2937"/>
      <c r="R25" s="2937"/>
      <c r="S25" s="2937"/>
      <c r="T25" s="2937"/>
      <c r="U25" s="174"/>
      <c r="V25" s="174"/>
      <c r="W25" s="174"/>
      <c r="Y25" s="171" t="s">
        <v>419</v>
      </c>
      <c r="Z25" s="63"/>
      <c r="AA25" s="173"/>
    </row>
    <row r="26" spans="1:27" s="58" customFormat="1" ht="17.25" customHeight="1" thickBot="1" x14ac:dyDescent="0.3">
      <c r="A26" s="170"/>
      <c r="B26" s="170"/>
      <c r="C26" s="2937"/>
      <c r="D26" s="2937"/>
      <c r="E26" s="2937"/>
      <c r="F26" s="2937"/>
      <c r="G26" s="2937"/>
      <c r="H26" s="2937"/>
      <c r="I26" s="2937"/>
      <c r="J26" s="2937"/>
      <c r="K26" s="2937"/>
      <c r="L26" s="2937"/>
      <c r="M26" s="2937"/>
      <c r="N26" s="2937"/>
      <c r="O26" s="2937"/>
      <c r="P26" s="2937"/>
      <c r="Q26" s="2937"/>
      <c r="R26" s="2937"/>
      <c r="S26" s="2937"/>
      <c r="T26" s="2937"/>
      <c r="U26" s="166"/>
      <c r="V26" s="166"/>
      <c r="W26" s="166"/>
      <c r="Y26" s="171" t="s">
        <v>419</v>
      </c>
      <c r="Z26" s="63"/>
      <c r="AA26" s="173"/>
    </row>
    <row r="27" spans="1:27" s="58" customFormat="1" ht="17.25" customHeight="1" x14ac:dyDescent="0.25">
      <c r="A27" s="170"/>
      <c r="B27" s="170"/>
      <c r="C27" s="2938" t="s">
        <v>440</v>
      </c>
      <c r="D27" s="2938"/>
      <c r="E27" s="2938"/>
      <c r="F27" s="2938"/>
      <c r="G27" s="2938"/>
      <c r="H27" s="2938"/>
      <c r="I27" s="2938"/>
      <c r="J27" s="174"/>
      <c r="K27" s="166"/>
      <c r="L27" s="166"/>
      <c r="M27" s="166"/>
      <c r="N27" s="2938" t="s">
        <v>415</v>
      </c>
      <c r="O27" s="2938"/>
      <c r="P27" s="2938"/>
      <c r="Q27" s="2938"/>
      <c r="R27" s="2938"/>
      <c r="S27" s="2938"/>
      <c r="T27" s="2938"/>
      <c r="U27" s="166"/>
      <c r="V27" s="166"/>
      <c r="W27" s="166"/>
      <c r="Y27" s="171" t="s">
        <v>419</v>
      </c>
      <c r="Z27" s="63"/>
      <c r="AA27" s="173"/>
    </row>
    <row r="28" spans="1:27" s="58" customFormat="1" ht="17.25" customHeight="1" x14ac:dyDescent="0.25">
      <c r="A28" s="170"/>
      <c r="B28" s="170"/>
      <c r="C28" s="2939"/>
      <c r="D28" s="2939"/>
      <c r="E28" s="2939"/>
      <c r="F28" s="2939"/>
      <c r="G28" s="2939"/>
      <c r="H28" s="2939"/>
      <c r="I28" s="2939"/>
      <c r="J28" s="174"/>
      <c r="K28" s="166"/>
      <c r="L28" s="166"/>
      <c r="M28" s="166"/>
      <c r="N28" s="2939"/>
      <c r="O28" s="2939"/>
      <c r="P28" s="2939"/>
      <c r="Q28" s="2939"/>
      <c r="R28" s="2939"/>
      <c r="S28" s="2939"/>
      <c r="T28" s="2939"/>
      <c r="U28" s="166"/>
      <c r="V28" s="166"/>
      <c r="W28" s="166"/>
      <c r="Y28" s="171" t="s">
        <v>419</v>
      </c>
      <c r="Z28" s="63"/>
      <c r="AA28" s="173"/>
    </row>
    <row r="29" spans="1:27" s="58" customFormat="1" ht="17.25" customHeight="1" x14ac:dyDescent="0.25">
      <c r="A29" s="170"/>
      <c r="B29" s="170"/>
      <c r="C29" s="174"/>
      <c r="D29" s="174"/>
      <c r="E29" s="174"/>
      <c r="F29" s="174"/>
      <c r="G29" s="174"/>
      <c r="H29" s="174"/>
      <c r="I29" s="174"/>
      <c r="J29" s="174"/>
      <c r="K29" s="166"/>
      <c r="L29" s="166"/>
      <c r="M29" s="166"/>
      <c r="N29" s="174"/>
      <c r="O29" s="174"/>
      <c r="P29" s="174"/>
      <c r="Q29" s="174"/>
      <c r="R29" s="174"/>
      <c r="S29" s="174"/>
      <c r="T29" s="174"/>
      <c r="U29" s="166"/>
      <c r="V29" s="166"/>
      <c r="W29" s="166"/>
      <c r="Y29" s="171" t="s">
        <v>419</v>
      </c>
      <c r="Z29" s="63"/>
      <c r="AA29" s="173"/>
    </row>
    <row r="30" spans="1:27" s="58" customFormat="1" ht="17.25" customHeight="1" x14ac:dyDescent="0.25">
      <c r="A30" s="170"/>
      <c r="B30" s="170"/>
      <c r="C30" s="2940" t="s">
        <v>441</v>
      </c>
      <c r="D30" s="2941"/>
      <c r="E30" s="2941"/>
      <c r="F30" s="2941"/>
      <c r="G30" s="2941"/>
      <c r="H30" s="2941"/>
      <c r="I30" s="2942"/>
      <c r="J30" s="166"/>
      <c r="K30" s="166"/>
      <c r="L30" s="166"/>
      <c r="M30" s="166"/>
      <c r="N30" s="2946" t="s">
        <v>442</v>
      </c>
      <c r="O30" s="2946"/>
      <c r="P30" s="2946"/>
      <c r="Q30" s="2946"/>
      <c r="R30" s="2946"/>
      <c r="S30" s="2946"/>
      <c r="T30" s="2946"/>
      <c r="U30" s="166"/>
      <c r="V30" s="166"/>
      <c r="W30" s="166"/>
      <c r="Y30" s="171" t="s">
        <v>419</v>
      </c>
      <c r="Z30" s="63"/>
      <c r="AA30" s="173"/>
    </row>
    <row r="31" spans="1:27" s="58" customFormat="1" ht="17.25" customHeight="1" x14ac:dyDescent="0.25">
      <c r="A31" s="170"/>
      <c r="B31" s="170"/>
      <c r="C31" s="2943"/>
      <c r="D31" s="2944"/>
      <c r="E31" s="2944"/>
      <c r="F31" s="2944"/>
      <c r="G31" s="2944"/>
      <c r="H31" s="2944"/>
      <c r="I31" s="2945"/>
      <c r="J31" s="166"/>
      <c r="K31" s="166"/>
      <c r="L31" s="166"/>
      <c r="M31" s="166"/>
      <c r="N31" s="2946"/>
      <c r="O31" s="2946"/>
      <c r="P31" s="2946"/>
      <c r="Q31" s="2946"/>
      <c r="R31" s="2946"/>
      <c r="S31" s="2946"/>
      <c r="T31" s="2946"/>
      <c r="U31" s="166"/>
      <c r="V31" s="166"/>
      <c r="W31" s="166"/>
      <c r="Y31" s="171" t="s">
        <v>419</v>
      </c>
      <c r="Z31" s="63"/>
      <c r="AA31" s="173"/>
    </row>
    <row r="32" spans="1:27" s="58" customFormat="1" ht="17.25" customHeight="1" x14ac:dyDescent="0.25">
      <c r="A32" s="170"/>
      <c r="B32" s="170"/>
      <c r="C32" s="2948" t="s">
        <v>443</v>
      </c>
      <c r="D32" s="2949"/>
      <c r="E32" s="2949"/>
      <c r="F32" s="192"/>
      <c r="G32" s="2950" t="s">
        <v>444</v>
      </c>
      <c r="H32" s="2950"/>
      <c r="I32" s="2951"/>
      <c r="J32" s="174"/>
      <c r="K32" s="166"/>
      <c r="L32" s="166"/>
      <c r="M32" s="166"/>
      <c r="N32" s="2946"/>
      <c r="O32" s="2946"/>
      <c r="P32" s="2946"/>
      <c r="Q32" s="2946"/>
      <c r="R32" s="2946"/>
      <c r="S32" s="2946"/>
      <c r="T32" s="2946"/>
      <c r="U32" s="166"/>
      <c r="V32" s="166"/>
      <c r="W32" s="166"/>
      <c r="Y32" s="171" t="s">
        <v>419</v>
      </c>
      <c r="Z32" s="63"/>
      <c r="AA32" s="173"/>
    </row>
    <row r="33" spans="1:27" s="58" customFormat="1" ht="17.25" customHeight="1" x14ac:dyDescent="0.25">
      <c r="A33" s="170"/>
      <c r="B33" s="170"/>
      <c r="C33" s="193"/>
      <c r="D33" s="194"/>
      <c r="E33" s="194"/>
      <c r="F33" s="194"/>
      <c r="G33" s="194"/>
      <c r="H33" s="194"/>
      <c r="I33" s="195"/>
      <c r="J33" s="174"/>
      <c r="K33" s="166"/>
      <c r="L33" s="166"/>
      <c r="M33" s="166"/>
      <c r="N33" s="2947"/>
      <c r="O33" s="2947"/>
      <c r="P33" s="2947"/>
      <c r="Q33" s="2947"/>
      <c r="R33" s="2947"/>
      <c r="S33" s="2947"/>
      <c r="T33" s="2947"/>
      <c r="U33" s="166"/>
      <c r="V33" s="166"/>
      <c r="W33" s="166"/>
      <c r="Y33" s="171" t="s">
        <v>419</v>
      </c>
      <c r="Z33" s="63"/>
      <c r="AA33" s="173"/>
    </row>
    <row r="34" spans="1:27" s="58" customFormat="1" ht="17.25" customHeight="1" x14ac:dyDescent="0.25">
      <c r="A34" s="170"/>
      <c r="B34" s="170"/>
      <c r="C34" s="166"/>
      <c r="D34" s="166"/>
      <c r="E34" s="166"/>
      <c r="F34" s="166"/>
      <c r="G34" s="166"/>
      <c r="H34" s="166"/>
      <c r="I34" s="166"/>
      <c r="J34" s="166"/>
      <c r="K34" s="166"/>
      <c r="L34" s="166"/>
      <c r="M34" s="166"/>
      <c r="N34" s="166"/>
      <c r="O34" s="166"/>
      <c r="P34" s="166"/>
      <c r="Q34" s="166"/>
      <c r="R34" s="174"/>
      <c r="S34" s="174"/>
      <c r="T34" s="174"/>
      <c r="U34" s="174"/>
      <c r="V34" s="174"/>
      <c r="W34" s="170"/>
      <c r="Y34" s="171" t="s">
        <v>419</v>
      </c>
      <c r="Z34" s="63"/>
      <c r="AA34" s="173"/>
    </row>
    <row r="35" spans="1:27" s="58" customFormat="1" ht="15.75" customHeight="1" thickBot="1" x14ac:dyDescent="0.3">
      <c r="A35" s="2783" t="s">
        <v>98</v>
      </c>
      <c r="B35" s="2952" t="str">
        <f>B36</f>
        <v xml:space="preserve"> NOM DE LA RECETTE</v>
      </c>
      <c r="C35" s="2952"/>
      <c r="D35" s="2952"/>
      <c r="E35" s="2952"/>
      <c r="F35" s="2952"/>
      <c r="G35" s="2952"/>
      <c r="H35" s="2952"/>
      <c r="I35" s="2952"/>
      <c r="J35" s="2952"/>
      <c r="K35" s="2952"/>
      <c r="L35" s="2952"/>
      <c r="M35" s="2952"/>
      <c r="N35" s="2952"/>
      <c r="O35" s="2952"/>
      <c r="P35" s="2952"/>
      <c r="Q35" s="2952"/>
      <c r="R35" s="2952"/>
      <c r="S35" s="2952"/>
      <c r="T35" s="2952"/>
      <c r="U35" s="2952"/>
      <c r="V35" s="2952"/>
      <c r="W35" s="2952"/>
      <c r="Y35" s="2783" t="s">
        <v>98</v>
      </c>
    </row>
    <row r="36" spans="1:27" s="58" customFormat="1" ht="18" customHeight="1" x14ac:dyDescent="0.2">
      <c r="A36" s="2783"/>
      <c r="B36" s="2785" t="s">
        <v>420</v>
      </c>
      <c r="C36" s="2786"/>
      <c r="D36" s="2786"/>
      <c r="E36" s="2786"/>
      <c r="F36" s="2786"/>
      <c r="G36" s="2786"/>
      <c r="H36" s="2786"/>
      <c r="I36" s="2786"/>
      <c r="J36" s="2786"/>
      <c r="K36" s="2786"/>
      <c r="L36" s="2786"/>
      <c r="M36" s="2786"/>
      <c r="N36" s="2786"/>
      <c r="O36" s="2786"/>
      <c r="P36" s="2786"/>
      <c r="Q36" s="2786"/>
      <c r="R36" s="2786"/>
      <c r="S36" s="2789" t="str">
        <f>Q51</f>
        <v>Portions</v>
      </c>
      <c r="T36" s="2789"/>
      <c r="U36" s="2789"/>
      <c r="V36" s="2790"/>
      <c r="W36" s="2793">
        <f>S41</f>
        <v>2</v>
      </c>
      <c r="Y36" s="2783"/>
      <c r="Z36" s="2953" t="s">
        <v>445</v>
      </c>
      <c r="AA36" s="2953"/>
    </row>
    <row r="37" spans="1:27" s="58" customFormat="1" ht="18" customHeight="1" x14ac:dyDescent="0.2">
      <c r="A37" s="2783"/>
      <c r="B37" s="2787"/>
      <c r="C37" s="2788"/>
      <c r="D37" s="2788"/>
      <c r="E37" s="2788"/>
      <c r="F37" s="2788"/>
      <c r="G37" s="2788"/>
      <c r="H37" s="2788"/>
      <c r="I37" s="2788"/>
      <c r="J37" s="2788"/>
      <c r="K37" s="2788"/>
      <c r="L37" s="2788"/>
      <c r="M37" s="2788"/>
      <c r="N37" s="2788"/>
      <c r="O37" s="2788"/>
      <c r="P37" s="2788"/>
      <c r="Q37" s="2788"/>
      <c r="R37" s="2788"/>
      <c r="S37" s="2791"/>
      <c r="T37" s="2791"/>
      <c r="U37" s="2791"/>
      <c r="V37" s="2792"/>
      <c r="W37" s="2794"/>
      <c r="Y37" s="2783"/>
      <c r="Z37" s="2953"/>
      <c r="AA37" s="2953"/>
    </row>
    <row r="38" spans="1:27" s="58" customFormat="1" ht="18" customHeight="1" x14ac:dyDescent="0.2">
      <c r="A38" s="2783"/>
      <c r="B38" s="2787"/>
      <c r="C38" s="2788"/>
      <c r="D38" s="2788"/>
      <c r="E38" s="2788"/>
      <c r="F38" s="2788"/>
      <c r="G38" s="2788"/>
      <c r="H38" s="2788"/>
      <c r="I38" s="2788"/>
      <c r="J38" s="2788"/>
      <c r="K38" s="2788"/>
      <c r="L38" s="2788"/>
      <c r="M38" s="2788"/>
      <c r="N38" s="2788"/>
      <c r="O38" s="2788"/>
      <c r="P38" s="2788"/>
      <c r="Q38" s="2788"/>
      <c r="R38" s="2788"/>
      <c r="S38" s="2791"/>
      <c r="T38" s="2791"/>
      <c r="U38" s="2791"/>
      <c r="V38" s="2792"/>
      <c r="W38" s="2794"/>
      <c r="Y38" s="2783"/>
      <c r="Z38" s="2953"/>
      <c r="AA38" s="2953"/>
    </row>
    <row r="39" spans="1:27" s="58" customFormat="1" ht="18" customHeight="1" x14ac:dyDescent="0.2">
      <c r="A39" s="2783"/>
      <c r="B39" s="2787"/>
      <c r="C39" s="2788"/>
      <c r="D39" s="2788"/>
      <c r="E39" s="2788"/>
      <c r="F39" s="2788"/>
      <c r="G39" s="2788"/>
      <c r="H39" s="2788"/>
      <c r="I39" s="2788"/>
      <c r="J39" s="2788"/>
      <c r="K39" s="2788"/>
      <c r="L39" s="2788"/>
      <c r="M39" s="2788"/>
      <c r="N39" s="2788"/>
      <c r="O39" s="2788"/>
      <c r="P39" s="2788"/>
      <c r="Q39" s="2788"/>
      <c r="R39" s="2788"/>
      <c r="S39" s="2796" t="s">
        <v>432</v>
      </c>
      <c r="T39" s="2796"/>
      <c r="U39" s="2796"/>
      <c r="V39" s="2797"/>
      <c r="W39" s="2794"/>
      <c r="Y39" s="2783"/>
      <c r="Z39" s="2953"/>
      <c r="AA39" s="2953"/>
    </row>
    <row r="40" spans="1:27" s="58" customFormat="1" ht="18" customHeight="1" x14ac:dyDescent="0.2">
      <c r="A40" s="2783"/>
      <c r="B40" s="2787"/>
      <c r="C40" s="2788"/>
      <c r="D40" s="2788"/>
      <c r="E40" s="2788"/>
      <c r="F40" s="2788"/>
      <c r="G40" s="2788"/>
      <c r="H40" s="2788"/>
      <c r="I40" s="2788"/>
      <c r="J40" s="2788"/>
      <c r="K40" s="2788"/>
      <c r="L40" s="2788"/>
      <c r="M40" s="2788"/>
      <c r="N40" s="2788"/>
      <c r="O40" s="2788"/>
      <c r="P40" s="2788"/>
      <c r="Q40" s="2788"/>
      <c r="R40" s="2788"/>
      <c r="S40" s="2796"/>
      <c r="T40" s="2796"/>
      <c r="U40" s="2796"/>
      <c r="V40" s="2797"/>
      <c r="W40" s="2794"/>
      <c r="Y40" s="2783"/>
      <c r="Z40" s="2953"/>
      <c r="AA40" s="2953"/>
    </row>
    <row r="41" spans="1:27" s="58" customFormat="1" ht="18" customHeight="1" x14ac:dyDescent="0.2">
      <c r="A41" s="2783"/>
      <c r="B41" s="2798" t="s">
        <v>427</v>
      </c>
      <c r="C41" s="2799"/>
      <c r="D41" s="2799"/>
      <c r="E41" s="2799"/>
      <c r="F41" s="2799"/>
      <c r="G41" s="2799"/>
      <c r="H41" s="2799"/>
      <c r="I41" s="2799"/>
      <c r="J41" s="2799"/>
      <c r="K41" s="2799"/>
      <c r="L41" s="2799"/>
      <c r="M41" s="2799"/>
      <c r="N41" s="2799"/>
      <c r="O41" s="2799"/>
      <c r="P41" s="2799"/>
      <c r="Q41" s="2799"/>
      <c r="R41" s="2799"/>
      <c r="S41" s="2802">
        <v>2</v>
      </c>
      <c r="T41" s="2802"/>
      <c r="U41" s="2802"/>
      <c r="V41" s="2803"/>
      <c r="W41" s="2794"/>
      <c r="Y41" s="2783"/>
      <c r="Z41" s="2953"/>
      <c r="AA41" s="2953"/>
    </row>
    <row r="42" spans="1:27" s="58" customFormat="1" ht="18" customHeight="1" x14ac:dyDescent="0.2">
      <c r="A42" s="2783"/>
      <c r="B42" s="2800"/>
      <c r="C42" s="2801"/>
      <c r="D42" s="2801"/>
      <c r="E42" s="2801"/>
      <c r="F42" s="2801"/>
      <c r="G42" s="2801"/>
      <c r="H42" s="2801"/>
      <c r="I42" s="2801"/>
      <c r="J42" s="2801"/>
      <c r="K42" s="2801"/>
      <c r="L42" s="2801"/>
      <c r="M42" s="2801"/>
      <c r="N42" s="2801"/>
      <c r="O42" s="2801"/>
      <c r="P42" s="2801"/>
      <c r="Q42" s="2801"/>
      <c r="R42" s="2801"/>
      <c r="S42" s="2804"/>
      <c r="T42" s="2804"/>
      <c r="U42" s="2804"/>
      <c r="V42" s="2805"/>
      <c r="W42" s="2795"/>
      <c r="Y42" s="2783"/>
      <c r="Z42" s="2953"/>
      <c r="AA42" s="2953"/>
    </row>
    <row r="43" spans="1:27" s="58" customFormat="1" ht="18" customHeight="1" x14ac:dyDescent="0.2">
      <c r="A43" s="196"/>
      <c r="B43" s="2806" t="s">
        <v>430</v>
      </c>
      <c r="C43" s="2807"/>
      <c r="D43" s="2807"/>
      <c r="E43" s="2807"/>
      <c r="F43" s="2807"/>
      <c r="G43" s="2807"/>
      <c r="H43" s="2807"/>
      <c r="I43" s="2807"/>
      <c r="J43" s="2807"/>
      <c r="K43" s="2807"/>
      <c r="L43" s="2807"/>
      <c r="M43" s="2807"/>
      <c r="N43" s="2807"/>
      <c r="O43" s="2807"/>
      <c r="P43" s="2807"/>
      <c r="Q43" s="2807"/>
      <c r="R43" s="2807"/>
      <c r="S43" s="2807"/>
      <c r="T43" s="2807"/>
      <c r="U43" s="2807"/>
      <c r="V43" s="2808"/>
      <c r="W43" s="2954" t="str">
        <f>B36</f>
        <v xml:space="preserve"> NOM DE LA RECETTE</v>
      </c>
      <c r="Y43" s="196"/>
      <c r="Z43" s="197" t="s">
        <v>419</v>
      </c>
    </row>
    <row r="44" spans="1:27" s="58" customFormat="1" ht="18" customHeight="1" x14ac:dyDescent="0.2">
      <c r="A44" s="196"/>
      <c r="B44" s="2809"/>
      <c r="C44" s="2810"/>
      <c r="D44" s="2810"/>
      <c r="E44" s="2810"/>
      <c r="F44" s="2810"/>
      <c r="G44" s="2810"/>
      <c r="H44" s="2810"/>
      <c r="I44" s="2810"/>
      <c r="J44" s="2810"/>
      <c r="K44" s="2810"/>
      <c r="L44" s="2810"/>
      <c r="M44" s="2810"/>
      <c r="N44" s="2810"/>
      <c r="O44" s="2810"/>
      <c r="P44" s="2810"/>
      <c r="Q44" s="2810"/>
      <c r="R44" s="2810"/>
      <c r="S44" s="2810"/>
      <c r="T44" s="2810"/>
      <c r="U44" s="2810"/>
      <c r="V44" s="2811"/>
      <c r="W44" s="2955"/>
      <c r="Y44" s="196"/>
      <c r="Z44" s="171" t="s">
        <v>419</v>
      </c>
    </row>
    <row r="45" spans="1:27" s="58" customFormat="1" ht="18" customHeight="1" x14ac:dyDescent="0.2">
      <c r="A45" s="196"/>
      <c r="B45" s="2809"/>
      <c r="C45" s="2810"/>
      <c r="D45" s="2810"/>
      <c r="E45" s="2810"/>
      <c r="F45" s="2810"/>
      <c r="G45" s="2810"/>
      <c r="H45" s="2810"/>
      <c r="I45" s="2810"/>
      <c r="J45" s="2810"/>
      <c r="K45" s="2810"/>
      <c r="L45" s="2810"/>
      <c r="M45" s="2810"/>
      <c r="N45" s="2810"/>
      <c r="O45" s="2810"/>
      <c r="P45" s="2810"/>
      <c r="Q45" s="2810"/>
      <c r="R45" s="2810"/>
      <c r="S45" s="2810"/>
      <c r="T45" s="2810"/>
      <c r="U45" s="2810"/>
      <c r="V45" s="2811"/>
      <c r="W45" s="2955"/>
      <c r="Y45" s="196"/>
      <c r="Z45" s="171" t="s">
        <v>419</v>
      </c>
    </row>
    <row r="46" spans="1:27" s="58" customFormat="1" ht="18" customHeight="1" x14ac:dyDescent="0.2">
      <c r="A46" s="196"/>
      <c r="B46" s="2809"/>
      <c r="C46" s="2810"/>
      <c r="D46" s="2810"/>
      <c r="E46" s="2810"/>
      <c r="F46" s="2810"/>
      <c r="G46" s="2810"/>
      <c r="H46" s="2810"/>
      <c r="I46" s="2810"/>
      <c r="J46" s="2810"/>
      <c r="K46" s="2810"/>
      <c r="L46" s="2810"/>
      <c r="M46" s="2810"/>
      <c r="N46" s="2810"/>
      <c r="O46" s="2810"/>
      <c r="P46" s="2810"/>
      <c r="Q46" s="2810"/>
      <c r="R46" s="2810"/>
      <c r="S46" s="2810"/>
      <c r="T46" s="2810"/>
      <c r="U46" s="2810"/>
      <c r="V46" s="2811"/>
      <c r="W46" s="2955"/>
      <c r="Y46" s="196"/>
      <c r="Z46" s="171" t="s">
        <v>419</v>
      </c>
    </row>
    <row r="47" spans="1:27" s="58" customFormat="1" ht="18" customHeight="1" x14ac:dyDescent="0.2">
      <c r="A47" s="196"/>
      <c r="B47" s="2809"/>
      <c r="C47" s="2810"/>
      <c r="D47" s="2810"/>
      <c r="E47" s="2810"/>
      <c r="F47" s="2810"/>
      <c r="G47" s="2810"/>
      <c r="H47" s="2810"/>
      <c r="I47" s="2810"/>
      <c r="J47" s="2810"/>
      <c r="K47" s="2810"/>
      <c r="L47" s="2810"/>
      <c r="M47" s="2810"/>
      <c r="N47" s="2810"/>
      <c r="O47" s="2810"/>
      <c r="P47" s="2810"/>
      <c r="Q47" s="2810"/>
      <c r="R47" s="2810"/>
      <c r="S47" s="2810"/>
      <c r="T47" s="2810"/>
      <c r="U47" s="2810"/>
      <c r="V47" s="2811"/>
      <c r="W47" s="2955"/>
      <c r="Y47" s="196"/>
      <c r="Z47" s="171" t="s">
        <v>419</v>
      </c>
    </row>
    <row r="48" spans="1:27" s="58" customFormat="1" ht="18" customHeight="1" x14ac:dyDescent="0.2">
      <c r="A48" s="196"/>
      <c r="B48" s="2809"/>
      <c r="C48" s="2810"/>
      <c r="D48" s="2810"/>
      <c r="E48" s="2810"/>
      <c r="F48" s="2810"/>
      <c r="G48" s="2810"/>
      <c r="H48" s="2810"/>
      <c r="I48" s="2810"/>
      <c r="J48" s="2810"/>
      <c r="K48" s="2810"/>
      <c r="L48" s="2810"/>
      <c r="M48" s="2810"/>
      <c r="N48" s="2810"/>
      <c r="O48" s="2810"/>
      <c r="P48" s="2810"/>
      <c r="Q48" s="2810"/>
      <c r="R48" s="2810"/>
      <c r="S48" s="2810"/>
      <c r="T48" s="2810"/>
      <c r="U48" s="2810"/>
      <c r="V48" s="2811"/>
      <c r="W48" s="2955"/>
      <c r="Y48" s="196"/>
      <c r="Z48" s="171" t="s">
        <v>419</v>
      </c>
    </row>
    <row r="49" spans="1:30" s="58" customFormat="1" ht="18" customHeight="1" x14ac:dyDescent="0.2">
      <c r="A49" s="196"/>
      <c r="B49" s="198"/>
      <c r="C49" s="199"/>
      <c r="D49" s="175"/>
      <c r="E49" s="175"/>
      <c r="F49" s="175"/>
      <c r="G49" s="175"/>
      <c r="H49" s="2812" t="s">
        <v>176</v>
      </c>
      <c r="I49" s="2812"/>
      <c r="J49" s="2812"/>
      <c r="K49" s="2812"/>
      <c r="L49" s="176"/>
      <c r="M49" s="176"/>
      <c r="N49" s="176"/>
      <c r="O49" s="177"/>
      <c r="P49" s="177"/>
      <c r="Q49" s="2814" t="s">
        <v>177</v>
      </c>
      <c r="R49" s="2814"/>
      <c r="S49" s="2814"/>
      <c r="T49" s="2814"/>
      <c r="U49" s="177"/>
      <c r="V49" s="200"/>
      <c r="W49" s="2955"/>
      <c r="Y49" s="196"/>
      <c r="Z49" s="2953" t="s">
        <v>445</v>
      </c>
      <c r="AA49" s="2953"/>
    </row>
    <row r="50" spans="1:30" ht="18" customHeight="1" x14ac:dyDescent="0.25">
      <c r="A50" s="196"/>
      <c r="B50" s="202"/>
      <c r="C50" s="72"/>
      <c r="E50" s="178"/>
      <c r="F50" s="178"/>
      <c r="G50" s="178"/>
      <c r="H50" s="2813"/>
      <c r="I50" s="2813"/>
      <c r="J50" s="2813"/>
      <c r="K50" s="2813"/>
      <c r="L50" s="203"/>
      <c r="N50" s="179"/>
      <c r="O50" s="179"/>
      <c r="P50" s="179"/>
      <c r="Q50" s="2815"/>
      <c r="R50" s="2815"/>
      <c r="S50" s="2815"/>
      <c r="T50" s="2815"/>
      <c r="U50" s="166"/>
      <c r="V50" s="204"/>
      <c r="W50" s="2955"/>
      <c r="Y50" s="196"/>
      <c r="Z50" s="2953"/>
      <c r="AA50" s="2953"/>
      <c r="AB50" s="58"/>
    </row>
    <row r="51" spans="1:30" ht="18" customHeight="1" x14ac:dyDescent="0.2">
      <c r="A51" s="196"/>
      <c r="B51" s="202"/>
      <c r="C51" s="72"/>
      <c r="D51" s="2816" t="s">
        <v>428</v>
      </c>
      <c r="E51" s="2816"/>
      <c r="F51" s="2816"/>
      <c r="G51" s="2816"/>
      <c r="H51" s="2817">
        <v>40</v>
      </c>
      <c r="I51" s="2817"/>
      <c r="J51" s="2817"/>
      <c r="K51" s="2817"/>
      <c r="L51" s="203"/>
      <c r="M51" s="2818" t="s">
        <v>429</v>
      </c>
      <c r="N51" s="2818"/>
      <c r="O51" s="2818"/>
      <c r="P51" s="2818"/>
      <c r="Q51" s="2819" t="s">
        <v>169</v>
      </c>
      <c r="R51" s="2819"/>
      <c r="S51" s="2819"/>
      <c r="T51" s="2819"/>
      <c r="U51" s="166"/>
      <c r="V51" s="204"/>
      <c r="W51" s="2955"/>
      <c r="Y51" s="196"/>
      <c r="Z51" s="2953"/>
      <c r="AA51" s="2953"/>
      <c r="AB51" s="58"/>
    </row>
    <row r="52" spans="1:30" ht="18" customHeight="1" x14ac:dyDescent="0.2">
      <c r="A52" s="196"/>
      <c r="B52" s="202"/>
      <c r="C52" s="72"/>
      <c r="D52" s="2816"/>
      <c r="E52" s="2816"/>
      <c r="F52" s="2816"/>
      <c r="G52" s="2816"/>
      <c r="H52" s="2817"/>
      <c r="I52" s="2817"/>
      <c r="J52" s="2817"/>
      <c r="K52" s="2817"/>
      <c r="L52" s="203"/>
      <c r="M52" s="2818"/>
      <c r="N52" s="2818"/>
      <c r="O52" s="2818"/>
      <c r="P52" s="2818"/>
      <c r="Q52" s="2819"/>
      <c r="R52" s="2819"/>
      <c r="S52" s="2819"/>
      <c r="T52" s="2819"/>
      <c r="U52" s="166"/>
      <c r="V52" s="204"/>
      <c r="W52" s="2955"/>
      <c r="Y52" s="196"/>
      <c r="Z52" s="2953"/>
      <c r="AA52" s="2953"/>
      <c r="AB52" s="58"/>
    </row>
    <row r="53" spans="1:30" ht="18" customHeight="1" x14ac:dyDescent="0.2">
      <c r="A53" s="196"/>
      <c r="B53" s="205"/>
      <c r="C53" s="206"/>
      <c r="D53" s="2816"/>
      <c r="E53" s="2816"/>
      <c r="F53" s="2816"/>
      <c r="G53" s="2816"/>
      <c r="H53" s="2817"/>
      <c r="I53" s="2817"/>
      <c r="J53" s="2817"/>
      <c r="K53" s="2817"/>
      <c r="L53" s="178"/>
      <c r="M53" s="2818"/>
      <c r="N53" s="2818"/>
      <c r="O53" s="2818"/>
      <c r="P53" s="2818"/>
      <c r="Q53" s="2819"/>
      <c r="R53" s="2819"/>
      <c r="S53" s="2819"/>
      <c r="T53" s="2819"/>
      <c r="U53" s="166"/>
      <c r="V53" s="204"/>
      <c r="W53" s="2955"/>
      <c r="Y53" s="196"/>
      <c r="Z53" s="2953"/>
      <c r="AA53" s="2953"/>
      <c r="AB53" s="58"/>
    </row>
    <row r="54" spans="1:30" ht="18" customHeight="1" thickBot="1" x14ac:dyDescent="0.25">
      <c r="A54" s="196"/>
      <c r="B54" s="205"/>
      <c r="C54" s="206"/>
      <c r="D54" s="207"/>
      <c r="E54" s="207"/>
      <c r="F54" s="207"/>
      <c r="G54" s="207"/>
      <c r="H54" s="207"/>
      <c r="I54" s="178"/>
      <c r="J54" s="178"/>
      <c r="K54" s="178"/>
      <c r="L54" s="178"/>
      <c r="M54" s="178"/>
      <c r="N54" s="207"/>
      <c r="O54" s="166"/>
      <c r="P54" s="166"/>
      <c r="Q54" s="166"/>
      <c r="R54" s="166"/>
      <c r="S54" s="166"/>
      <c r="T54" s="166"/>
      <c r="U54" s="166"/>
      <c r="V54" s="204"/>
      <c r="W54" s="2955"/>
      <c r="Y54" s="196"/>
      <c r="Z54" s="2953"/>
      <c r="AA54" s="2953"/>
      <c r="AB54" s="58"/>
    </row>
    <row r="55" spans="1:30" ht="18" customHeight="1" x14ac:dyDescent="0.25">
      <c r="A55" s="2826" t="s">
        <v>98</v>
      </c>
      <c r="B55" s="2827" t="s">
        <v>128</v>
      </c>
      <c r="C55" s="2828"/>
      <c r="D55" s="2828"/>
      <c r="E55" s="2828"/>
      <c r="F55" s="2828"/>
      <c r="G55" s="2828"/>
      <c r="H55" s="2828"/>
      <c r="I55" s="2828"/>
      <c r="J55" s="2828"/>
      <c r="K55" s="2828"/>
      <c r="L55" s="2828"/>
      <c r="M55" s="2828"/>
      <c r="N55" s="2831">
        <v>1</v>
      </c>
      <c r="O55" s="2820" t="str">
        <f>B55</f>
        <v>NOM DE LA RECETTE ou d'un élément de la recette</v>
      </c>
      <c r="P55" s="2821"/>
      <c r="Q55" s="2821"/>
      <c r="R55" s="2821"/>
      <c r="S55" s="2821"/>
      <c r="T55" s="2821"/>
      <c r="U55" s="2821"/>
      <c r="V55" s="2822"/>
      <c r="W55" s="2955"/>
      <c r="X55"/>
      <c r="Y55" s="2826" t="s">
        <v>98</v>
      </c>
      <c r="Z55" s="2953"/>
      <c r="AA55" s="2953"/>
      <c r="AB55" s="58"/>
    </row>
    <row r="56" spans="1:30" ht="18" customHeight="1" x14ac:dyDescent="0.25">
      <c r="A56" s="2783"/>
      <c r="B56" s="2829"/>
      <c r="C56" s="2830"/>
      <c r="D56" s="2830"/>
      <c r="E56" s="2830"/>
      <c r="F56" s="2830"/>
      <c r="G56" s="2830"/>
      <c r="H56" s="2830"/>
      <c r="I56" s="2830"/>
      <c r="J56" s="2830"/>
      <c r="K56" s="2830"/>
      <c r="L56" s="2830"/>
      <c r="M56" s="2830"/>
      <c r="N56" s="2832"/>
      <c r="O56" s="2820"/>
      <c r="P56" s="2821"/>
      <c r="Q56" s="2821"/>
      <c r="R56" s="2821"/>
      <c r="S56" s="2821"/>
      <c r="T56" s="2821"/>
      <c r="U56" s="2821"/>
      <c r="V56" s="2822"/>
      <c r="W56" s="2955"/>
      <c r="X56"/>
      <c r="Y56" s="2783"/>
      <c r="Z56" s="2953"/>
      <c r="AA56" s="2953"/>
      <c r="AB56" s="58"/>
    </row>
    <row r="57" spans="1:30" ht="18" customHeight="1" x14ac:dyDescent="0.25">
      <c r="A57" s="2783"/>
      <c r="B57" s="2829"/>
      <c r="C57" s="2830"/>
      <c r="D57" s="2830"/>
      <c r="E57" s="2830"/>
      <c r="F57" s="2830"/>
      <c r="G57" s="2830"/>
      <c r="H57" s="2830"/>
      <c r="I57" s="2830"/>
      <c r="J57" s="2830"/>
      <c r="K57" s="2830"/>
      <c r="L57" s="2830"/>
      <c r="M57" s="2830"/>
      <c r="N57" s="2832"/>
      <c r="O57" s="2820"/>
      <c r="P57" s="2821"/>
      <c r="Q57" s="2821"/>
      <c r="R57" s="2821"/>
      <c r="S57" s="2821"/>
      <c r="T57" s="2821"/>
      <c r="U57" s="2821"/>
      <c r="V57" s="2822"/>
      <c r="W57" s="2955"/>
      <c r="X57"/>
      <c r="Y57" s="2783"/>
      <c r="Z57" s="2953"/>
      <c r="AA57" s="2953"/>
      <c r="AB57" s="58"/>
    </row>
    <row r="58" spans="1:30" ht="18" customHeight="1" x14ac:dyDescent="0.25">
      <c r="A58" s="2833"/>
      <c r="B58" s="2890" t="s">
        <v>132</v>
      </c>
      <c r="C58" s="2891"/>
      <c r="D58" s="2834" t="s">
        <v>133</v>
      </c>
      <c r="E58" s="2834"/>
      <c r="F58" s="2834"/>
      <c r="G58" s="2834"/>
      <c r="H58" s="2834"/>
      <c r="I58" s="2834"/>
      <c r="J58" s="2834"/>
      <c r="K58" s="2834"/>
      <c r="L58" s="2834"/>
      <c r="M58" s="2834"/>
      <c r="N58" s="2835"/>
      <c r="O58" s="2820" t="str">
        <f>D58</f>
        <v xml:space="preserve"> ?  Si vous avez plusieurs postits pour une recette NOM DE LA RECETTE MÈRE</v>
      </c>
      <c r="P58" s="2821"/>
      <c r="Q58" s="2821"/>
      <c r="R58" s="2821"/>
      <c r="S58" s="2821"/>
      <c r="T58" s="2821"/>
      <c r="U58" s="2821"/>
      <c r="V58" s="2822"/>
      <c r="W58" s="2955"/>
      <c r="X58"/>
      <c r="Y58" s="2833"/>
      <c r="Z58" s="171" t="s">
        <v>419</v>
      </c>
      <c r="AB58" s="58"/>
    </row>
    <row r="59" spans="1:30" ht="18" customHeight="1" x14ac:dyDescent="0.25">
      <c r="A59" s="2833"/>
      <c r="B59" s="2890"/>
      <c r="C59" s="2891"/>
      <c r="D59" s="2834"/>
      <c r="E59" s="2834"/>
      <c r="F59" s="2834"/>
      <c r="G59" s="2834"/>
      <c r="H59" s="2834"/>
      <c r="I59" s="2834"/>
      <c r="J59" s="2834"/>
      <c r="K59" s="2834"/>
      <c r="L59" s="2834"/>
      <c r="M59" s="2834"/>
      <c r="N59" s="2835"/>
      <c r="O59" s="2820"/>
      <c r="P59" s="2821"/>
      <c r="Q59" s="2821"/>
      <c r="R59" s="2821"/>
      <c r="S59" s="2821"/>
      <c r="T59" s="2821"/>
      <c r="U59" s="2821"/>
      <c r="V59" s="2822"/>
      <c r="W59" s="2955"/>
      <c r="X59"/>
      <c r="Y59" s="2833"/>
      <c r="Z59" s="171" t="s">
        <v>419</v>
      </c>
      <c r="AB59" s="58"/>
    </row>
    <row r="60" spans="1:30" ht="18" customHeight="1" x14ac:dyDescent="0.25">
      <c r="A60" s="2833"/>
      <c r="B60" s="2957" t="s">
        <v>447</v>
      </c>
      <c r="C60" s="2958"/>
      <c r="D60" s="2958"/>
      <c r="E60" s="2958"/>
      <c r="F60" s="2958"/>
      <c r="G60" s="2958"/>
      <c r="H60" s="2958"/>
      <c r="I60" s="2958"/>
      <c r="J60" s="2958"/>
      <c r="K60" s="2958"/>
      <c r="L60" s="2958"/>
      <c r="M60" s="2958"/>
      <c r="N60" s="2959"/>
      <c r="O60" s="2820" t="str">
        <f>B60</f>
        <v>Auteurs   - MODÈLE N° 6 service A L'UNITÉ</v>
      </c>
      <c r="P60" s="2821"/>
      <c r="Q60" s="2821"/>
      <c r="R60" s="2821"/>
      <c r="S60" s="2821"/>
      <c r="T60" s="2821"/>
      <c r="U60" s="2821"/>
      <c r="V60" s="2822"/>
      <c r="W60" s="2955"/>
      <c r="X60"/>
      <c r="Y60" s="2833"/>
      <c r="Z60" s="171" t="s">
        <v>419</v>
      </c>
      <c r="AB60" s="58"/>
    </row>
    <row r="61" spans="1:30" ht="18" customHeight="1" x14ac:dyDescent="0.25">
      <c r="A61" s="2833"/>
      <c r="B61" s="2957"/>
      <c r="C61" s="2958"/>
      <c r="D61" s="2958"/>
      <c r="E61" s="2958"/>
      <c r="F61" s="2958"/>
      <c r="G61" s="2958"/>
      <c r="H61" s="2958"/>
      <c r="I61" s="2958"/>
      <c r="J61" s="2958"/>
      <c r="K61" s="2958"/>
      <c r="L61" s="2958"/>
      <c r="M61" s="2958"/>
      <c r="N61" s="2959"/>
      <c r="O61" s="2820"/>
      <c r="P61" s="2821"/>
      <c r="Q61" s="2821"/>
      <c r="R61" s="2821"/>
      <c r="S61" s="2821"/>
      <c r="T61" s="2821"/>
      <c r="U61" s="2821"/>
      <c r="V61" s="2822"/>
      <c r="W61" s="2955"/>
      <c r="X61"/>
      <c r="Y61" s="2833"/>
      <c r="Z61" s="171" t="s">
        <v>419</v>
      </c>
      <c r="AB61" s="58"/>
    </row>
    <row r="62" spans="1:30" ht="18" customHeight="1" x14ac:dyDescent="0.25">
      <c r="A62" s="2833"/>
      <c r="B62" s="2823" t="s">
        <v>430</v>
      </c>
      <c r="C62" s="2824"/>
      <c r="D62" s="2824"/>
      <c r="E62" s="2824"/>
      <c r="F62" s="2824"/>
      <c r="G62" s="2824"/>
      <c r="H62" s="2824"/>
      <c r="I62" s="2824"/>
      <c r="J62" s="2824"/>
      <c r="K62" s="2824"/>
      <c r="L62" s="2824"/>
      <c r="M62" s="2824"/>
      <c r="N62" s="2825"/>
      <c r="O62" s="209"/>
      <c r="P62" s="209"/>
      <c r="Q62" s="210"/>
      <c r="R62" s="211"/>
      <c r="S62" s="211"/>
      <c r="T62" s="211"/>
      <c r="U62" s="211"/>
      <c r="V62" s="212"/>
      <c r="W62" s="2955"/>
      <c r="X62"/>
      <c r="Y62" s="2833"/>
      <c r="Z62" s="171" t="s">
        <v>419</v>
      </c>
      <c r="AB62" s="58"/>
    </row>
    <row r="63" spans="1:30" ht="18" customHeight="1" x14ac:dyDescent="0.25">
      <c r="A63" s="2833"/>
      <c r="B63" s="2823"/>
      <c r="C63" s="2824"/>
      <c r="D63" s="2824"/>
      <c r="E63" s="2824"/>
      <c r="F63" s="2824"/>
      <c r="G63" s="2824"/>
      <c r="H63" s="2824"/>
      <c r="I63" s="2824"/>
      <c r="J63" s="2824"/>
      <c r="K63" s="2824"/>
      <c r="L63" s="2824"/>
      <c r="M63" s="2824"/>
      <c r="N63" s="2825"/>
      <c r="O63" s="209"/>
      <c r="P63" s="209"/>
      <c r="Q63" s="210"/>
      <c r="R63" s="211"/>
      <c r="S63" s="211"/>
      <c r="T63" s="211"/>
      <c r="U63" s="211"/>
      <c r="V63" s="212"/>
      <c r="W63" s="2955"/>
      <c r="X63"/>
      <c r="Y63" s="2833"/>
      <c r="Z63" s="171" t="s">
        <v>419</v>
      </c>
      <c r="AB63" s="58"/>
    </row>
    <row r="64" spans="1:30" ht="18" customHeight="1" x14ac:dyDescent="0.25">
      <c r="A64" s="2833"/>
      <c r="B64" s="2823"/>
      <c r="C64" s="2824"/>
      <c r="D64" s="2824"/>
      <c r="E64" s="2824"/>
      <c r="F64" s="2824"/>
      <c r="G64" s="2824"/>
      <c r="H64" s="2824"/>
      <c r="I64" s="2824"/>
      <c r="J64" s="2824"/>
      <c r="K64" s="2824"/>
      <c r="L64" s="2824"/>
      <c r="M64" s="2824"/>
      <c r="N64" s="2825"/>
      <c r="O64" s="209"/>
      <c r="P64" s="209"/>
      <c r="Q64" s="210"/>
      <c r="R64" s="211"/>
      <c r="S64" s="211"/>
      <c r="T64" s="211"/>
      <c r="U64" s="211"/>
      <c r="V64" s="212"/>
      <c r="W64" s="2955"/>
      <c r="X64"/>
      <c r="Y64" s="2833"/>
      <c r="Z64" s="171" t="s">
        <v>419</v>
      </c>
      <c r="AB64" s="58"/>
      <c r="AC64" s="58"/>
      <c r="AD64" s="58"/>
    </row>
    <row r="65" spans="1:31" ht="18" customHeight="1" x14ac:dyDescent="0.25">
      <c r="A65" s="2833"/>
      <c r="B65" s="2823"/>
      <c r="C65" s="2824"/>
      <c r="D65" s="2824"/>
      <c r="E65" s="2824"/>
      <c r="F65" s="2824"/>
      <c r="G65" s="2824"/>
      <c r="H65" s="2824"/>
      <c r="I65" s="2824"/>
      <c r="J65" s="2824"/>
      <c r="K65" s="2824"/>
      <c r="L65" s="2824"/>
      <c r="M65" s="2824"/>
      <c r="N65" s="2825"/>
      <c r="O65" s="209"/>
      <c r="P65" s="209"/>
      <c r="Q65" s="210"/>
      <c r="R65" s="211"/>
      <c r="S65" s="211"/>
      <c r="T65" s="211"/>
      <c r="U65" s="211"/>
      <c r="V65" s="212"/>
      <c r="W65" s="2955"/>
      <c r="X65"/>
      <c r="Y65" s="2833"/>
      <c r="Z65" s="171" t="s">
        <v>419</v>
      </c>
      <c r="AC65" s="2924" t="s">
        <v>449</v>
      </c>
      <c r="AD65" s="2924"/>
      <c r="AE65" s="2924"/>
    </row>
    <row r="66" spans="1:31" ht="18" customHeight="1" x14ac:dyDescent="0.25">
      <c r="A66" s="2833"/>
      <c r="B66" s="2823"/>
      <c r="C66" s="2824"/>
      <c r="D66" s="2824"/>
      <c r="E66" s="2824"/>
      <c r="F66" s="2824"/>
      <c r="G66" s="2824"/>
      <c r="H66" s="2824"/>
      <c r="I66" s="2824"/>
      <c r="J66" s="2824"/>
      <c r="K66" s="2824"/>
      <c r="L66" s="2824"/>
      <c r="M66" s="2824"/>
      <c r="N66" s="2825"/>
      <c r="O66" s="209"/>
      <c r="P66" s="209"/>
      <c r="Q66" s="210"/>
      <c r="R66" s="211"/>
      <c r="S66" s="211"/>
      <c r="T66" s="211"/>
      <c r="U66" s="211"/>
      <c r="V66" s="212"/>
      <c r="W66" s="2955"/>
      <c r="X66"/>
      <c r="Y66" s="2833"/>
      <c r="Z66" s="171" t="s">
        <v>419</v>
      </c>
      <c r="AC66" s="2924"/>
      <c r="AD66" s="2924"/>
      <c r="AE66" s="2924"/>
    </row>
    <row r="67" spans="1:31" ht="18" customHeight="1" x14ac:dyDescent="0.25">
      <c r="A67" s="2833"/>
      <c r="B67" s="2823"/>
      <c r="C67" s="2824"/>
      <c r="D67" s="2824"/>
      <c r="E67" s="2824"/>
      <c r="F67" s="2824"/>
      <c r="G67" s="2824"/>
      <c r="H67" s="2824"/>
      <c r="I67" s="2824"/>
      <c r="J67" s="2824"/>
      <c r="K67" s="2824"/>
      <c r="L67" s="2824"/>
      <c r="M67" s="2824"/>
      <c r="N67" s="2825"/>
      <c r="O67" s="209"/>
      <c r="P67" s="209"/>
      <c r="Q67" s="210"/>
      <c r="R67" s="211"/>
      <c r="S67" s="211"/>
      <c r="T67" s="211"/>
      <c r="U67" s="211"/>
      <c r="V67" s="212"/>
      <c r="W67" s="2955"/>
      <c r="X67"/>
      <c r="Y67" s="2833"/>
      <c r="Z67" s="171" t="s">
        <v>419</v>
      </c>
      <c r="AC67" s="213" t="s">
        <v>36</v>
      </c>
      <c r="AD67" s="214" t="s">
        <v>450</v>
      </c>
    </row>
    <row r="68" spans="1:31" ht="18" customHeight="1" x14ac:dyDescent="0.25">
      <c r="A68" s="2833"/>
      <c r="B68" s="2892"/>
      <c r="C68" s="2893"/>
      <c r="D68" s="2893"/>
      <c r="E68" s="2893"/>
      <c r="F68" s="2893"/>
      <c r="G68" s="2893"/>
      <c r="H68" s="2893"/>
      <c r="I68" s="2893"/>
      <c r="J68" s="2893"/>
      <c r="K68" s="2893"/>
      <c r="L68" s="2893"/>
      <c r="M68" s="2893"/>
      <c r="N68" s="2894"/>
      <c r="O68" s="215"/>
      <c r="P68" s="216"/>
      <c r="Q68" s="216"/>
      <c r="R68" s="216"/>
      <c r="S68" s="217"/>
      <c r="T68" s="217"/>
      <c r="U68" s="217"/>
      <c r="V68" s="218"/>
      <c r="W68" s="2955"/>
      <c r="X68"/>
      <c r="Y68" s="2833"/>
      <c r="Z68" s="2953" t="s">
        <v>445</v>
      </c>
      <c r="AA68" s="2953"/>
      <c r="AC68" s="213" t="s">
        <v>39</v>
      </c>
      <c r="AD68" s="214" t="s">
        <v>451</v>
      </c>
    </row>
    <row r="69" spans="1:31" ht="18" customHeight="1" x14ac:dyDescent="0.25">
      <c r="A69" s="2833"/>
      <c r="B69" s="219" t="s">
        <v>21</v>
      </c>
      <c r="C69" s="78" t="s">
        <v>37</v>
      </c>
      <c r="D69" s="220"/>
      <c r="E69" s="221"/>
      <c r="F69" s="221"/>
      <c r="G69" s="221"/>
      <c r="H69" s="221"/>
      <c r="I69" s="221"/>
      <c r="J69" s="167"/>
      <c r="K69" s="2845" t="s">
        <v>292</v>
      </c>
      <c r="L69" s="2845"/>
      <c r="M69" s="79" t="s">
        <v>38</v>
      </c>
      <c r="N69" s="9" t="s">
        <v>22</v>
      </c>
      <c r="O69" s="222"/>
      <c r="P69" s="223"/>
      <c r="Q69" s="223"/>
      <c r="R69" s="223"/>
      <c r="S69" s="224"/>
      <c r="T69" s="224"/>
      <c r="U69" s="224"/>
      <c r="V69" s="225"/>
      <c r="W69" s="2955"/>
      <c r="X69"/>
      <c r="Y69" s="2833"/>
      <c r="Z69" s="2953"/>
      <c r="AA69" s="2953"/>
      <c r="AC69" s="213" t="s">
        <v>103</v>
      </c>
      <c r="AD69" s="214" t="s">
        <v>452</v>
      </c>
    </row>
    <row r="70" spans="1:31" ht="18" customHeight="1" x14ac:dyDescent="0.25">
      <c r="A70" s="2833"/>
      <c r="B70" s="2846">
        <v>20</v>
      </c>
      <c r="C70" s="2960" t="s">
        <v>453</v>
      </c>
      <c r="D70" s="2960"/>
      <c r="E70" s="2847" t="s">
        <v>35</v>
      </c>
      <c r="F70" s="2847"/>
      <c r="G70" s="2847"/>
      <c r="H70" s="2847"/>
      <c r="I70" s="2847"/>
      <c r="J70" s="2847"/>
      <c r="K70" s="2845"/>
      <c r="L70" s="2845"/>
      <c r="M70" s="2848">
        <v>20</v>
      </c>
      <c r="N70" s="2849"/>
      <c r="O70" s="2850" t="s">
        <v>454</v>
      </c>
      <c r="P70" s="2851"/>
      <c r="Q70" s="2851"/>
      <c r="R70" s="2851"/>
      <c r="S70" s="2851"/>
      <c r="T70" s="2851"/>
      <c r="U70" s="2836">
        <f>H51</f>
        <v>40</v>
      </c>
      <c r="V70" s="2837"/>
      <c r="W70" s="2955"/>
      <c r="X70"/>
      <c r="Y70" s="2833"/>
      <c r="Z70" s="2953"/>
      <c r="AA70" s="2953"/>
      <c r="AC70" s="213" t="s">
        <v>21</v>
      </c>
      <c r="AD70" s="214" t="s">
        <v>455</v>
      </c>
    </row>
    <row r="71" spans="1:31" ht="18" customHeight="1" x14ac:dyDescent="0.25">
      <c r="A71" s="2833"/>
      <c r="B71" s="2846"/>
      <c r="C71" s="2960"/>
      <c r="D71" s="2960"/>
      <c r="E71" s="221"/>
      <c r="F71" s="126" t="s">
        <v>135</v>
      </c>
      <c r="G71" s="138" t="s">
        <v>164</v>
      </c>
      <c r="H71" s="138"/>
      <c r="I71" s="138"/>
      <c r="J71" s="127" t="s">
        <v>24</v>
      </c>
      <c r="K71" s="2845"/>
      <c r="L71" s="2845"/>
      <c r="M71" s="2848"/>
      <c r="N71" s="2849"/>
      <c r="O71" s="2850"/>
      <c r="P71" s="2851"/>
      <c r="Q71" s="2851"/>
      <c r="R71" s="2851"/>
      <c r="S71" s="2851"/>
      <c r="T71" s="2851"/>
      <c r="U71" s="2836"/>
      <c r="V71" s="2837"/>
      <c r="W71" s="2955"/>
      <c r="X71"/>
      <c r="Y71" s="2833"/>
      <c r="Z71" s="2953"/>
      <c r="AA71" s="2953"/>
      <c r="AC71" s="213" t="s">
        <v>22</v>
      </c>
      <c r="AD71" s="214" t="s">
        <v>456</v>
      </c>
    </row>
    <row r="72" spans="1:31" ht="18" customHeight="1" x14ac:dyDescent="0.25">
      <c r="A72" s="2833"/>
      <c r="B72" s="2838" t="s">
        <v>34</v>
      </c>
      <c r="C72" s="2839"/>
      <c r="F72" s="6"/>
      <c r="G72" s="6"/>
      <c r="H72" s="226" t="s">
        <v>165</v>
      </c>
      <c r="I72" s="227">
        <v>500</v>
      </c>
      <c r="J72" s="127" t="s">
        <v>24</v>
      </c>
      <c r="K72" s="2840" t="s">
        <v>429</v>
      </c>
      <c r="L72" s="2840"/>
      <c r="M72" s="2961" t="s">
        <v>406</v>
      </c>
      <c r="N72" s="2962"/>
      <c r="O72" s="2841" t="s">
        <v>457</v>
      </c>
      <c r="P72" s="2842"/>
      <c r="Q72" s="2842"/>
      <c r="R72" s="2842"/>
      <c r="S72" s="2842"/>
      <c r="T72" s="2842"/>
      <c r="U72" s="2843" t="str">
        <f>Q51</f>
        <v>Portions</v>
      </c>
      <c r="V72" s="2844"/>
      <c r="W72" s="2955"/>
      <c r="X72"/>
      <c r="Y72" s="2833"/>
      <c r="Z72" s="2953"/>
      <c r="AA72" s="2953"/>
      <c r="AC72" s="213" t="s">
        <v>24</v>
      </c>
      <c r="AD72" s="214" t="s">
        <v>458</v>
      </c>
    </row>
    <row r="73" spans="1:31" ht="18" customHeight="1" x14ac:dyDescent="0.25">
      <c r="A73" s="2833"/>
      <c r="B73" s="2838"/>
      <c r="C73" s="2839"/>
      <c r="D73" s="228"/>
      <c r="E73" s="228"/>
      <c r="F73" s="6"/>
      <c r="G73" s="6"/>
      <c r="H73" s="132" t="s">
        <v>166</v>
      </c>
      <c r="I73" s="229">
        <v>500</v>
      </c>
      <c r="J73" s="128" t="s">
        <v>136</v>
      </c>
      <c r="K73" s="2840"/>
      <c r="L73" s="2840"/>
      <c r="M73" s="2961"/>
      <c r="N73" s="2962"/>
      <c r="O73" s="2841"/>
      <c r="P73" s="2842"/>
      <c r="Q73" s="2842"/>
      <c r="R73" s="2842"/>
      <c r="S73" s="2842"/>
      <c r="T73" s="2842"/>
      <c r="U73" s="2843"/>
      <c r="V73" s="2844"/>
      <c r="W73" s="2955"/>
      <c r="X73"/>
      <c r="Y73" s="2833"/>
      <c r="Z73" s="2953"/>
      <c r="AA73" s="2953"/>
      <c r="AC73" s="213" t="s">
        <v>136</v>
      </c>
      <c r="AD73" s="214" t="s">
        <v>459</v>
      </c>
    </row>
    <row r="74" spans="1:31" ht="18" customHeight="1" x14ac:dyDescent="0.25">
      <c r="A74" s="2833"/>
      <c r="B74" s="2862" t="s">
        <v>39</v>
      </c>
      <c r="C74" s="2863"/>
      <c r="D74" s="230"/>
      <c r="E74" s="231"/>
      <c r="H74" s="132" t="s">
        <v>167</v>
      </c>
      <c r="I74" s="129">
        <f>(B70/I72)*I73</f>
        <v>20</v>
      </c>
      <c r="J74" s="130" t="s">
        <v>137</v>
      </c>
      <c r="K74" s="232"/>
      <c r="L74" s="131"/>
      <c r="M74" s="232"/>
      <c r="N74" s="233"/>
      <c r="O74" s="222"/>
      <c r="P74" s="223"/>
      <c r="Q74" s="223"/>
      <c r="R74" s="223"/>
      <c r="S74" s="224"/>
      <c r="T74" s="224"/>
      <c r="U74" s="224"/>
      <c r="V74" s="225"/>
      <c r="W74" s="2955"/>
      <c r="X74"/>
      <c r="Y74" s="2833"/>
      <c r="Z74" s="2953"/>
      <c r="AA74" s="2953"/>
      <c r="AC74" s="213" t="s">
        <v>137</v>
      </c>
      <c r="AD74" s="214" t="s">
        <v>460</v>
      </c>
    </row>
    <row r="75" spans="1:31" ht="18" customHeight="1" x14ac:dyDescent="0.25">
      <c r="A75" s="2833"/>
      <c r="B75" s="2864" t="s">
        <v>139</v>
      </c>
      <c r="C75" s="2866" t="s">
        <v>140</v>
      </c>
      <c r="D75" s="167" t="s">
        <v>138</v>
      </c>
      <c r="E75" s="133"/>
      <c r="F75" s="133"/>
      <c r="G75" s="133" t="str">
        <f>D77</f>
        <v>D</v>
      </c>
      <c r="H75" s="133"/>
      <c r="I75" s="133"/>
      <c r="J75" s="133"/>
      <c r="K75" s="133"/>
      <c r="L75" s="132"/>
      <c r="M75" s="133"/>
      <c r="N75" s="234"/>
      <c r="O75" s="222"/>
      <c r="P75" s="223"/>
      <c r="Q75" s="223"/>
      <c r="R75" s="223"/>
      <c r="S75" s="224"/>
      <c r="T75" s="224"/>
      <c r="U75" s="224"/>
      <c r="V75" s="225"/>
      <c r="W75" s="2955"/>
      <c r="X75"/>
      <c r="Y75" s="2833"/>
      <c r="Z75" s="2953"/>
      <c r="AA75" s="2953"/>
      <c r="AC75" s="213" t="s">
        <v>182</v>
      </c>
      <c r="AD75" s="214" t="s">
        <v>461</v>
      </c>
    </row>
    <row r="76" spans="1:31" ht="18" customHeight="1" x14ac:dyDescent="0.25">
      <c r="A76" s="2833"/>
      <c r="B76" s="2864"/>
      <c r="C76" s="2866"/>
      <c r="D76" s="134" t="s">
        <v>36</v>
      </c>
      <c r="E76" s="167" t="s">
        <v>141</v>
      </c>
      <c r="F76" s="91"/>
      <c r="G76" s="135"/>
      <c r="H76" s="133"/>
      <c r="I76" s="133"/>
      <c r="J76" s="80"/>
      <c r="K76" s="235"/>
      <c r="L76" s="235"/>
      <c r="M76" s="235"/>
      <c r="N76" s="236"/>
      <c r="O76" s="222"/>
      <c r="P76" s="223"/>
      <c r="Q76" s="223"/>
      <c r="R76" s="223"/>
      <c r="S76" s="224"/>
      <c r="T76" s="224"/>
      <c r="U76" s="224"/>
      <c r="V76" s="225"/>
      <c r="W76" s="2955"/>
      <c r="X76"/>
      <c r="Y76" s="2833"/>
      <c r="Z76" s="2953"/>
      <c r="AA76" s="2953"/>
      <c r="AC76" s="213" t="s">
        <v>183</v>
      </c>
      <c r="AD76" s="214" t="s">
        <v>462</v>
      </c>
    </row>
    <row r="77" spans="1:31" ht="18" customHeight="1" x14ac:dyDescent="0.25">
      <c r="A77" s="2833"/>
      <c r="B77" s="2865"/>
      <c r="C77" s="2867"/>
      <c r="D77" s="106" t="str">
        <f>SUBSTITUTE(ADDRESS(1,COLUMN(),4),"1","")</f>
        <v>D</v>
      </c>
      <c r="E77" s="125"/>
      <c r="F77" s="125"/>
      <c r="G77" s="125"/>
      <c r="H77" s="125"/>
      <c r="I77" s="125"/>
      <c r="J77" s="125"/>
      <c r="K77" s="125"/>
      <c r="L77" s="125"/>
      <c r="M77" s="123"/>
      <c r="N77" s="52"/>
      <c r="O77" s="222"/>
      <c r="P77" s="223"/>
      <c r="Q77" s="223"/>
      <c r="R77" s="223"/>
      <c r="S77" s="224"/>
      <c r="T77" s="224"/>
      <c r="U77" s="224"/>
      <c r="V77" s="225"/>
      <c r="W77" s="2955"/>
      <c r="X77"/>
      <c r="Y77" s="2833"/>
      <c r="Z77" s="2953"/>
      <c r="AA77" s="2953"/>
      <c r="AC77" s="213" t="s">
        <v>184</v>
      </c>
      <c r="AD77" s="214" t="s">
        <v>463</v>
      </c>
    </row>
    <row r="78" spans="1:31" ht="18" customHeight="1" x14ac:dyDescent="0.25">
      <c r="A78" s="2833"/>
      <c r="B78" s="237"/>
      <c r="C78" s="238"/>
      <c r="D78" s="136"/>
      <c r="E78" s="2868" t="s">
        <v>145</v>
      </c>
      <c r="F78" s="2868"/>
      <c r="G78" s="70"/>
      <c r="H78" s="6"/>
      <c r="I78" s="70"/>
      <c r="J78" s="73">
        <f>D78</f>
        <v>0</v>
      </c>
      <c r="K78" s="137"/>
      <c r="L78" s="140"/>
      <c r="M78" s="2868" t="s">
        <v>146</v>
      </c>
      <c r="N78" s="2869"/>
      <c r="O78" s="222"/>
      <c r="P78" s="223"/>
      <c r="Q78" s="223"/>
      <c r="R78" s="223"/>
      <c r="S78" s="224"/>
      <c r="T78" s="224"/>
      <c r="U78" s="224"/>
      <c r="V78" s="225"/>
      <c r="W78" s="2955"/>
      <c r="X78"/>
      <c r="Y78" s="2833"/>
      <c r="Z78" s="2953"/>
      <c r="AA78" s="2953"/>
      <c r="AC78" s="213" t="s">
        <v>185</v>
      </c>
      <c r="AD78" s="214" t="s">
        <v>464</v>
      </c>
    </row>
    <row r="79" spans="1:31" ht="18" customHeight="1" x14ac:dyDescent="0.25">
      <c r="A79" s="2833"/>
      <c r="B79" s="237"/>
      <c r="C79" s="162" t="s">
        <v>147</v>
      </c>
      <c r="D79" s="239">
        <f>B70</f>
        <v>20</v>
      </c>
      <c r="E79" s="2852" t="str">
        <f>M72</f>
        <v>?</v>
      </c>
      <c r="F79" s="240">
        <f>C124</f>
        <v>1500</v>
      </c>
      <c r="G79" s="1"/>
      <c r="H79" s="6"/>
      <c r="I79" s="159"/>
      <c r="J79" s="73"/>
      <c r="K79" s="162" t="s">
        <v>147</v>
      </c>
      <c r="L79" s="241">
        <f>M70</f>
        <v>20</v>
      </c>
      <c r="M79" s="2852" t="str">
        <f>M72</f>
        <v>?</v>
      </c>
      <c r="N79" s="10">
        <f>L123</f>
        <v>1500</v>
      </c>
      <c r="O79" s="222"/>
      <c r="P79" s="223"/>
      <c r="Q79" s="223"/>
      <c r="R79" s="223"/>
      <c r="S79" s="224"/>
      <c r="T79" s="224"/>
      <c r="U79" s="224"/>
      <c r="V79" s="225"/>
      <c r="W79" s="2955"/>
      <c r="X79"/>
      <c r="Y79" s="2833"/>
      <c r="Z79" s="2953"/>
      <c r="AA79" s="2953"/>
      <c r="AC79" s="213" t="s">
        <v>186</v>
      </c>
      <c r="AD79" s="214" t="s">
        <v>465</v>
      </c>
    </row>
    <row r="80" spans="1:31" ht="18" customHeight="1" x14ac:dyDescent="0.25">
      <c r="A80" s="2833"/>
      <c r="B80" s="237"/>
      <c r="C80" s="230"/>
      <c r="D80" s="242"/>
      <c r="E80" s="2852"/>
      <c r="F80" s="243">
        <f>C123</f>
        <v>1.5</v>
      </c>
      <c r="G80" s="70"/>
      <c r="H80" s="6"/>
      <c r="I80" s="244"/>
      <c r="J80" s="164"/>
      <c r="K80" s="245"/>
      <c r="L80" s="140"/>
      <c r="M80" s="2852"/>
      <c r="N80" s="11">
        <f>M123</f>
        <v>1.5</v>
      </c>
      <c r="O80" s="222"/>
      <c r="P80" s="223"/>
      <c r="Q80" s="223"/>
      <c r="R80" s="223"/>
      <c r="S80" s="224"/>
      <c r="T80" s="224"/>
      <c r="U80" s="224"/>
      <c r="V80" s="225"/>
      <c r="W80" s="2955"/>
      <c r="X80"/>
      <c r="Y80" s="2833"/>
      <c r="Z80" s="2953"/>
      <c r="AA80" s="2953"/>
      <c r="AC80" s="213" t="s">
        <v>187</v>
      </c>
      <c r="AD80" s="214" t="s">
        <v>466</v>
      </c>
    </row>
    <row r="81" spans="1:30" ht="18" customHeight="1" x14ac:dyDescent="0.25">
      <c r="A81" s="2833"/>
      <c r="B81" s="246"/>
      <c r="C81" s="125"/>
      <c r="D81" s="125"/>
      <c r="E81" s="125"/>
      <c r="F81" s="125"/>
      <c r="G81" s="125"/>
      <c r="H81" s="125"/>
      <c r="I81" s="125"/>
      <c r="J81" s="125"/>
      <c r="K81" s="123" t="s">
        <v>139</v>
      </c>
      <c r="L81" s="123" t="s">
        <v>411</v>
      </c>
      <c r="M81" s="123" t="s">
        <v>412</v>
      </c>
      <c r="N81" s="52" t="s">
        <v>144</v>
      </c>
      <c r="O81" s="215"/>
      <c r="P81" s="216"/>
      <c r="Q81" s="216"/>
      <c r="R81" s="216"/>
      <c r="S81" s="217" t="s">
        <v>139</v>
      </c>
      <c r="T81" s="217" t="s">
        <v>411</v>
      </c>
      <c r="U81" s="217" t="s">
        <v>412</v>
      </c>
      <c r="V81" s="218" t="s">
        <v>144</v>
      </c>
      <c r="W81" s="2955"/>
      <c r="X81"/>
      <c r="Y81" s="2833"/>
      <c r="Z81" s="2953"/>
      <c r="AA81" s="2953"/>
      <c r="AC81" s="213" t="s">
        <v>188</v>
      </c>
      <c r="AD81" s="214" t="s">
        <v>467</v>
      </c>
    </row>
    <row r="82" spans="1:30" ht="18" customHeight="1" x14ac:dyDescent="0.25">
      <c r="A82" s="2833"/>
      <c r="B82" s="247"/>
      <c r="C82" s="139"/>
      <c r="D82" s="72"/>
      <c r="E82" s="70"/>
      <c r="F82" s="70"/>
      <c r="G82" s="70"/>
      <c r="H82" s="6"/>
      <c r="I82" s="70"/>
      <c r="J82" s="82">
        <f t="shared" ref="J82:J121" si="0">D82</f>
        <v>0</v>
      </c>
      <c r="K82" s="137">
        <f>IF(ISTEXT(B82),B82,IF(ISBLANK(B82),0,(B82/B70)*M70))</f>
        <v>0</v>
      </c>
      <c r="L82" s="140">
        <f>+IF(ISTEXT(C82),0,IF(ISBLANK(C82),0,(C82/B70)*M70))</f>
        <v>0</v>
      </c>
      <c r="M82" s="141">
        <f>+IF(ISTEXT(C82),0,IF(ISBLANK(C82),0,(C82/1000/B70)*M70))</f>
        <v>0</v>
      </c>
      <c r="N82" s="12">
        <f>IF(ISTEXT(C82),0,(C82/C123)/1000)</f>
        <v>0</v>
      </c>
      <c r="O82" s="73"/>
      <c r="P82" s="73"/>
      <c r="Q82" s="73"/>
      <c r="R82" s="248">
        <f>D82</f>
        <v>0</v>
      </c>
      <c r="S82" s="249">
        <f>(K82/M70)*U70</f>
        <v>0</v>
      </c>
      <c r="T82" s="250">
        <f>(L82/M70)*U70</f>
        <v>0</v>
      </c>
      <c r="U82" s="122">
        <f>(M82/M70)*U70</f>
        <v>0</v>
      </c>
      <c r="V82" s="251">
        <f>N82</f>
        <v>0</v>
      </c>
      <c r="W82" s="2955"/>
      <c r="X82"/>
      <c r="Y82" s="2833"/>
      <c r="Z82" s="2953"/>
      <c r="AA82" s="2953"/>
      <c r="AC82" s="213" t="s">
        <v>189</v>
      </c>
      <c r="AD82" s="214" t="s">
        <v>468</v>
      </c>
    </row>
    <row r="83" spans="1:30" ht="18" customHeight="1" x14ac:dyDescent="0.25">
      <c r="A83" s="2833"/>
      <c r="B83" s="247">
        <v>2</v>
      </c>
      <c r="C83" s="139">
        <v>500</v>
      </c>
      <c r="D83" s="72" t="s">
        <v>293</v>
      </c>
      <c r="E83" s="70"/>
      <c r="F83" s="70"/>
      <c r="G83" s="70"/>
      <c r="H83" s="6"/>
      <c r="I83" s="70"/>
      <c r="J83" s="82" t="str">
        <f t="shared" si="0"/>
        <v>Exemple = pommes</v>
      </c>
      <c r="K83" s="137">
        <f>IF(ISTEXT(B83),B83,IF(ISBLANK(B83),0,(B83/B70)*M70))</f>
        <v>2</v>
      </c>
      <c r="L83" s="140">
        <f>+IF(ISTEXT(C83),0,IF(ISBLANK(C83),0,(C83/B70)*M70))</f>
        <v>500</v>
      </c>
      <c r="M83" s="141">
        <f>+IF(ISTEXT(C83),0,IF(ISBLANK(C83),0,(C83/1000/B70)*M70))</f>
        <v>0.5</v>
      </c>
      <c r="N83" s="12">
        <f>IF(ISTEXT(C83),0,(C83/C123)/1000)</f>
        <v>0.33333333333333331</v>
      </c>
      <c r="O83" s="73"/>
      <c r="P83" s="73"/>
      <c r="Q83" s="73"/>
      <c r="R83" s="248" t="str">
        <f>D83</f>
        <v>Exemple = pommes</v>
      </c>
      <c r="S83" s="252">
        <f>(K83/M70)*U70</f>
        <v>4</v>
      </c>
      <c r="T83" s="253">
        <f>(L83/M70)*U70</f>
        <v>1000</v>
      </c>
      <c r="U83" s="254">
        <f>(M83/M70)*U70</f>
        <v>1</v>
      </c>
      <c r="V83" s="255">
        <f>N83</f>
        <v>0.33333333333333331</v>
      </c>
      <c r="W83" s="2955"/>
      <c r="X83"/>
      <c r="Y83" s="2833"/>
      <c r="Z83" s="2953"/>
      <c r="AA83" s="2953"/>
      <c r="AC83" s="213" t="s">
        <v>190</v>
      </c>
      <c r="AD83" s="214" t="s">
        <v>469</v>
      </c>
    </row>
    <row r="84" spans="1:30" ht="18" customHeight="1" x14ac:dyDescent="0.25">
      <c r="A84" s="2833"/>
      <c r="B84" s="247"/>
      <c r="C84" s="139"/>
      <c r="D84" s="72"/>
      <c r="E84" s="70"/>
      <c r="F84" s="70"/>
      <c r="G84" s="70"/>
      <c r="H84" s="6"/>
      <c r="I84" s="70"/>
      <c r="J84" s="82">
        <f t="shared" si="0"/>
        <v>0</v>
      </c>
      <c r="K84" s="137">
        <f>IF(ISTEXT(B84),B84,IF(ISBLANK(B84),0,(B84/B70)*M70))</f>
        <v>0</v>
      </c>
      <c r="L84" s="140">
        <f>+IF(ISTEXT(C84),0,IF(ISBLANK(C84),0,(C84/B70)*M70))</f>
        <v>0</v>
      </c>
      <c r="M84" s="141">
        <f>+IF(ISTEXT(C84),0,IF(ISBLANK(C84),0,(C84/1000/B70)*M70))</f>
        <v>0</v>
      </c>
      <c r="N84" s="12">
        <f>IF(ISTEXT(C84),0,(C84/C123)/1000)</f>
        <v>0</v>
      </c>
      <c r="O84" s="73"/>
      <c r="P84" s="73"/>
      <c r="Q84" s="73"/>
      <c r="R84" s="248">
        <f t="shared" ref="R84:R121" si="1">D84</f>
        <v>0</v>
      </c>
      <c r="S84" s="252">
        <f>(K84/M70)*U70</f>
        <v>0</v>
      </c>
      <c r="T84" s="253">
        <f>(L84/M70)*U70</f>
        <v>0</v>
      </c>
      <c r="U84" s="254">
        <f>(M84/M70)*U70</f>
        <v>0</v>
      </c>
      <c r="V84" s="255">
        <f t="shared" ref="V84:V121" si="2">N84</f>
        <v>0</v>
      </c>
      <c r="W84" s="2955"/>
      <c r="X84"/>
      <c r="Y84" s="2833"/>
      <c r="Z84" s="2953"/>
      <c r="AA84" s="2953"/>
      <c r="AC84" s="213" t="s">
        <v>193</v>
      </c>
      <c r="AD84" s="214" t="s">
        <v>470</v>
      </c>
    </row>
    <row r="85" spans="1:30" ht="18" customHeight="1" x14ac:dyDescent="0.25">
      <c r="A85" s="2833"/>
      <c r="B85" s="247"/>
      <c r="C85" s="139">
        <v>1000</v>
      </c>
      <c r="D85" s="72" t="s">
        <v>471</v>
      </c>
      <c r="E85" s="70"/>
      <c r="F85" s="70"/>
      <c r="G85" s="70"/>
      <c r="H85" s="6"/>
      <c r="I85" s="70"/>
      <c r="J85" s="82" t="str">
        <f t="shared" si="0"/>
        <v>poires</v>
      </c>
      <c r="K85" s="137">
        <f>IF(ISTEXT(B85),B85,IF(ISBLANK(B85),0,(B85/B70)*M70))</f>
        <v>0</v>
      </c>
      <c r="L85" s="140">
        <f>+IF(ISTEXT(C85),0,IF(ISBLANK(C85),0,(C85/B70)*M70))</f>
        <v>1000</v>
      </c>
      <c r="M85" s="141">
        <f>+IF(ISTEXT(C85),0,IF(ISBLANK(C85),0,(C85/1000/B70)*M70))</f>
        <v>1</v>
      </c>
      <c r="N85" s="12">
        <f>IF(ISTEXT(C85),0,(C85/C123)/1000)</f>
        <v>0.66666666666666663</v>
      </c>
      <c r="O85" s="73"/>
      <c r="P85" s="73"/>
      <c r="Q85" s="73"/>
      <c r="R85" s="248" t="str">
        <f t="shared" si="1"/>
        <v>poires</v>
      </c>
      <c r="S85" s="252">
        <f>(K85/M70)*U70</f>
        <v>0</v>
      </c>
      <c r="T85" s="253">
        <f>(L85/M70)*U70</f>
        <v>2000</v>
      </c>
      <c r="U85" s="254">
        <f>(M85/M70)*U70</f>
        <v>2</v>
      </c>
      <c r="V85" s="255">
        <f t="shared" si="2"/>
        <v>0.66666666666666663</v>
      </c>
      <c r="W85" s="2955"/>
      <c r="X85"/>
      <c r="Y85" s="2833"/>
      <c r="Z85" s="2953"/>
      <c r="AA85" s="2953"/>
    </row>
    <row r="86" spans="1:30" ht="18" customHeight="1" x14ac:dyDescent="0.25">
      <c r="A86" s="2833"/>
      <c r="B86" s="247"/>
      <c r="C86" s="139"/>
      <c r="D86" s="72"/>
      <c r="E86" s="70"/>
      <c r="F86" s="70"/>
      <c r="G86" s="70"/>
      <c r="H86" s="6"/>
      <c r="J86" s="82">
        <f t="shared" si="0"/>
        <v>0</v>
      </c>
      <c r="K86" s="137">
        <f>IF(ISTEXT(B86),B86,IF(ISBLANK(B86),0,(B86/B70)*M70))</f>
        <v>0</v>
      </c>
      <c r="L86" s="140">
        <f>+IF(ISTEXT(C86),0,IF(ISBLANK(C86),0,(C86/B70)*M70))</f>
        <v>0</v>
      </c>
      <c r="M86" s="141">
        <f>+IF(ISTEXT(C86),0,IF(ISBLANK(C86),0,(C86/1000/B70)*M70))</f>
        <v>0</v>
      </c>
      <c r="N86" s="12">
        <f>IF(ISTEXT(C86),0,(C86/C123)/1000)</f>
        <v>0</v>
      </c>
      <c r="O86" s="73"/>
      <c r="P86" s="73"/>
      <c r="Q86" s="73"/>
      <c r="R86" s="248">
        <f t="shared" si="1"/>
        <v>0</v>
      </c>
      <c r="S86" s="252">
        <f>(K86/M70)*U70</f>
        <v>0</v>
      </c>
      <c r="T86" s="253">
        <f>(L86/M70)*U70</f>
        <v>0</v>
      </c>
      <c r="U86" s="254">
        <f>(M86/M70)*U70</f>
        <v>0</v>
      </c>
      <c r="V86" s="255">
        <f t="shared" si="2"/>
        <v>0</v>
      </c>
      <c r="W86" s="2955"/>
      <c r="X86"/>
      <c r="Y86" s="2833"/>
      <c r="Z86" s="171" t="s">
        <v>419</v>
      </c>
    </row>
    <row r="87" spans="1:30" ht="18" customHeight="1" x14ac:dyDescent="0.25">
      <c r="A87" s="2833"/>
      <c r="B87" s="247"/>
      <c r="C87" s="139"/>
      <c r="D87" s="72"/>
      <c r="E87" s="70"/>
      <c r="F87" s="70"/>
      <c r="G87" s="70"/>
      <c r="H87" s="6"/>
      <c r="I87" s="70"/>
      <c r="J87" s="82">
        <f t="shared" si="0"/>
        <v>0</v>
      </c>
      <c r="K87" s="137">
        <f>IF(ISTEXT(B87),B87,IF(ISBLANK(B87),0,(B87/B70)*M70))</f>
        <v>0</v>
      </c>
      <c r="L87" s="140">
        <f>+IF(ISTEXT(C87),0,IF(ISBLANK(C87),0,(C87/B70)*M70))</f>
        <v>0</v>
      </c>
      <c r="M87" s="141">
        <f>+IF(ISTEXT(C87),0,IF(ISBLANK(C87),0,(C87/1000/B70)*M70))</f>
        <v>0</v>
      </c>
      <c r="N87" s="12">
        <f>IF(ISTEXT(C87),0,(C87/C123)/1000)</f>
        <v>0</v>
      </c>
      <c r="O87" s="73"/>
      <c r="P87" s="73"/>
      <c r="Q87" s="73"/>
      <c r="R87" s="248">
        <f t="shared" si="1"/>
        <v>0</v>
      </c>
      <c r="S87" s="252">
        <f>(K87/M70)*U70</f>
        <v>0</v>
      </c>
      <c r="T87" s="253">
        <f>(L87/M70)*U70</f>
        <v>0</v>
      </c>
      <c r="U87" s="254">
        <f>(M87/M70)*U70</f>
        <v>0</v>
      </c>
      <c r="V87" s="255">
        <f t="shared" si="2"/>
        <v>0</v>
      </c>
      <c r="W87" s="2955"/>
      <c r="X87"/>
      <c r="Y87" s="2833"/>
      <c r="Z87" s="171" t="s">
        <v>419</v>
      </c>
    </row>
    <row r="88" spans="1:30" ht="18" customHeight="1" x14ac:dyDescent="0.25">
      <c r="A88" s="2833"/>
      <c r="B88" s="247"/>
      <c r="C88" s="139"/>
      <c r="D88" s="72"/>
      <c r="E88" s="70"/>
      <c r="F88" s="70"/>
      <c r="G88" s="70"/>
      <c r="H88" s="6"/>
      <c r="I88" s="70"/>
      <c r="J88" s="82">
        <f t="shared" si="0"/>
        <v>0</v>
      </c>
      <c r="K88" s="137">
        <f>IF(ISTEXT(B88),B88,IF(ISBLANK(B88),0,(B88/B70)*M70))</f>
        <v>0</v>
      </c>
      <c r="L88" s="140">
        <f>+IF(ISTEXT(C88),0,IF(ISBLANK(C88),0,(C88/B70)*M70))</f>
        <v>0</v>
      </c>
      <c r="M88" s="141">
        <f>+IF(ISTEXT(C88),0,IF(ISBLANK(C88),0,(C88/1000/B70)*M70))</f>
        <v>0</v>
      </c>
      <c r="N88" s="12">
        <f>IF(ISTEXT(C88),0,(C88/C123)/1000)</f>
        <v>0</v>
      </c>
      <c r="O88" s="73"/>
      <c r="P88" s="73"/>
      <c r="Q88" s="73"/>
      <c r="R88" s="248">
        <f t="shared" si="1"/>
        <v>0</v>
      </c>
      <c r="S88" s="252">
        <f>(K88/M70)*U70</f>
        <v>0</v>
      </c>
      <c r="T88" s="253">
        <f>(L88/M70)*U70</f>
        <v>0</v>
      </c>
      <c r="U88" s="254">
        <f>(M88/M70)*U70</f>
        <v>0</v>
      </c>
      <c r="V88" s="255">
        <f t="shared" si="2"/>
        <v>0</v>
      </c>
      <c r="W88" s="2955"/>
      <c r="X88"/>
      <c r="Y88" s="2833"/>
      <c r="Z88" s="171" t="s">
        <v>419</v>
      </c>
    </row>
    <row r="89" spans="1:30" ht="18" customHeight="1" x14ac:dyDescent="0.25">
      <c r="A89" s="2833"/>
      <c r="B89" s="247"/>
      <c r="C89" s="139"/>
      <c r="D89" s="72"/>
      <c r="E89" s="70"/>
      <c r="F89" s="70"/>
      <c r="G89" s="70"/>
      <c r="H89" s="6"/>
      <c r="I89" s="70"/>
      <c r="J89" s="82">
        <f t="shared" si="0"/>
        <v>0</v>
      </c>
      <c r="K89" s="137">
        <f>IF(ISTEXT(B89),B89,IF(ISBLANK(B89),0,(B89/B70)*M70))</f>
        <v>0</v>
      </c>
      <c r="L89" s="140">
        <f>+IF(ISTEXT(C89),0,IF(ISBLANK(C89),0,(C89/B70)*M70))</f>
        <v>0</v>
      </c>
      <c r="M89" s="141">
        <f>+IF(ISTEXT(C89),0,IF(ISBLANK(C89),0,(C89/1000/B70)*M70))</f>
        <v>0</v>
      </c>
      <c r="N89" s="12">
        <f>IF(ISTEXT(C89),0,(C89/C123)/1000)</f>
        <v>0</v>
      </c>
      <c r="O89" s="73"/>
      <c r="P89" s="73"/>
      <c r="Q89" s="73"/>
      <c r="R89" s="248">
        <f t="shared" si="1"/>
        <v>0</v>
      </c>
      <c r="S89" s="252">
        <f>(K89/M70)*U70</f>
        <v>0</v>
      </c>
      <c r="T89" s="253">
        <f>(L89/M70)*U70</f>
        <v>0</v>
      </c>
      <c r="U89" s="254">
        <f>(M89/M70)*U70</f>
        <v>0</v>
      </c>
      <c r="V89" s="255">
        <f t="shared" si="2"/>
        <v>0</v>
      </c>
      <c r="W89" s="2955"/>
      <c r="X89"/>
      <c r="Y89" s="2833"/>
      <c r="Z89" s="171" t="s">
        <v>419</v>
      </c>
    </row>
    <row r="90" spans="1:30" ht="18" customHeight="1" x14ac:dyDescent="0.25">
      <c r="A90" s="2833"/>
      <c r="B90" s="247"/>
      <c r="C90" s="139"/>
      <c r="D90" s="72"/>
      <c r="E90" s="70"/>
      <c r="F90" s="70"/>
      <c r="G90" s="70"/>
      <c r="H90" s="6"/>
      <c r="I90" s="70"/>
      <c r="J90" s="82">
        <f t="shared" si="0"/>
        <v>0</v>
      </c>
      <c r="K90" s="137">
        <f>IF(ISTEXT(B90),B90,IF(ISBLANK(B90),0,(B90/B70)*M70))</f>
        <v>0</v>
      </c>
      <c r="L90" s="140">
        <f>+IF(ISTEXT(C90),0,IF(ISBLANK(C90),0,(C90/B70)*M70))</f>
        <v>0</v>
      </c>
      <c r="M90" s="141">
        <f>+IF(ISTEXT(C90),0,IF(ISBLANK(C90),0,(C90/1000/B70)*M70))</f>
        <v>0</v>
      </c>
      <c r="N90" s="12">
        <f>IF(ISTEXT(C90),0,(C90/C123)/1000)</f>
        <v>0</v>
      </c>
      <c r="O90" s="73"/>
      <c r="P90" s="73"/>
      <c r="Q90" s="73"/>
      <c r="R90" s="248">
        <f t="shared" si="1"/>
        <v>0</v>
      </c>
      <c r="S90" s="252">
        <f>(K90/M70)*U70</f>
        <v>0</v>
      </c>
      <c r="T90" s="253">
        <f>(L90/M70)*U70</f>
        <v>0</v>
      </c>
      <c r="U90" s="254">
        <f>(M90/M70)*U70</f>
        <v>0</v>
      </c>
      <c r="V90" s="255">
        <f t="shared" si="2"/>
        <v>0</v>
      </c>
      <c r="W90" s="2955"/>
      <c r="X90"/>
      <c r="Y90" s="2833"/>
      <c r="Z90" s="171" t="s">
        <v>419</v>
      </c>
    </row>
    <row r="91" spans="1:30" ht="18" customHeight="1" x14ac:dyDescent="0.25">
      <c r="A91" s="2833"/>
      <c r="B91" s="247"/>
      <c r="C91" s="139"/>
      <c r="D91" s="72"/>
      <c r="E91" s="70"/>
      <c r="F91" s="70"/>
      <c r="G91" s="70"/>
      <c r="H91" s="6"/>
      <c r="I91" s="70"/>
      <c r="J91" s="82">
        <f t="shared" si="0"/>
        <v>0</v>
      </c>
      <c r="K91" s="137">
        <f>IF(ISTEXT(B91),B91,IF(ISBLANK(B91),0,(B91/B70)*M70))</f>
        <v>0</v>
      </c>
      <c r="L91" s="140">
        <f>+IF(ISTEXT(C91),0,IF(ISBLANK(C91),0,(C91/B70)*M70))</f>
        <v>0</v>
      </c>
      <c r="M91" s="141">
        <f>+IF(ISTEXT(C91),0,IF(ISBLANK(C91),0,(C91/1000/B70)*M70))</f>
        <v>0</v>
      </c>
      <c r="N91" s="12">
        <f>IF(ISTEXT(C91),0,(C91/C123)/1000)</f>
        <v>0</v>
      </c>
      <c r="O91" s="73"/>
      <c r="P91" s="73"/>
      <c r="Q91" s="73"/>
      <c r="R91" s="248">
        <f t="shared" si="1"/>
        <v>0</v>
      </c>
      <c r="S91" s="252">
        <f>(K91/M70)*U70</f>
        <v>0</v>
      </c>
      <c r="T91" s="253">
        <f>(L91/M70)*U70</f>
        <v>0</v>
      </c>
      <c r="U91" s="254">
        <f>(M91/M70)*U70</f>
        <v>0</v>
      </c>
      <c r="V91" s="255">
        <f t="shared" si="2"/>
        <v>0</v>
      </c>
      <c r="W91" s="2955"/>
      <c r="X91"/>
      <c r="Y91" s="2833"/>
      <c r="Z91" s="171" t="s">
        <v>419</v>
      </c>
    </row>
    <row r="92" spans="1:30" ht="18" customHeight="1" x14ac:dyDescent="0.25">
      <c r="A92" s="2833"/>
      <c r="B92" s="247"/>
      <c r="C92" s="139"/>
      <c r="D92" s="72"/>
      <c r="E92" s="70"/>
      <c r="F92" s="70"/>
      <c r="G92" s="70"/>
      <c r="H92" s="6"/>
      <c r="I92" s="70"/>
      <c r="J92" s="82">
        <f t="shared" si="0"/>
        <v>0</v>
      </c>
      <c r="K92" s="137">
        <f>IF(ISTEXT(B92),B92,IF(ISBLANK(B92),0,(B92/B70)*M70))</f>
        <v>0</v>
      </c>
      <c r="L92" s="140">
        <f>+IF(ISTEXT(C92),0,IF(ISBLANK(C92),0,(C92/B70)*M70))</f>
        <v>0</v>
      </c>
      <c r="M92" s="141">
        <f>+IF(ISTEXT(C92),0,IF(ISBLANK(C92),0,(C92/1000/B70)*M70))</f>
        <v>0</v>
      </c>
      <c r="N92" s="12">
        <f>IF(ISTEXT(C92),0,(C92/C123)/1000)</f>
        <v>0</v>
      </c>
      <c r="O92" s="73"/>
      <c r="P92" s="73"/>
      <c r="Q92" s="73"/>
      <c r="R92" s="248">
        <f t="shared" si="1"/>
        <v>0</v>
      </c>
      <c r="S92" s="252">
        <f>(K92/M70)*U70</f>
        <v>0</v>
      </c>
      <c r="T92" s="253">
        <f>(L92/M70)*U70</f>
        <v>0</v>
      </c>
      <c r="U92" s="254">
        <f>(M92/M70)*U70</f>
        <v>0</v>
      </c>
      <c r="V92" s="255">
        <f t="shared" si="2"/>
        <v>0</v>
      </c>
      <c r="W92" s="2955"/>
      <c r="X92"/>
      <c r="Y92" s="2833"/>
      <c r="Z92" s="171" t="s">
        <v>419</v>
      </c>
    </row>
    <row r="93" spans="1:30" ht="18" customHeight="1" x14ac:dyDescent="0.25">
      <c r="A93" s="2833"/>
      <c r="B93" s="247"/>
      <c r="C93" s="139"/>
      <c r="D93" s="72"/>
      <c r="E93" s="70"/>
      <c r="F93" s="70"/>
      <c r="G93" s="70"/>
      <c r="H93" s="6"/>
      <c r="I93" s="70"/>
      <c r="J93" s="82">
        <f t="shared" si="0"/>
        <v>0</v>
      </c>
      <c r="K93" s="137">
        <f>IF(ISTEXT(B93),B93,IF(ISBLANK(B93),0,(B93/B70)*M70))</f>
        <v>0</v>
      </c>
      <c r="L93" s="140">
        <f>+IF(ISTEXT(C93),0,IF(ISBLANK(C93),0,(C93/B70)*M70))</f>
        <v>0</v>
      </c>
      <c r="M93" s="141">
        <f>+IF(ISTEXT(C93),0,IF(ISBLANK(C93),0,(C93/1000/B70)*M70))</f>
        <v>0</v>
      </c>
      <c r="N93" s="12">
        <f>IF(ISTEXT(C93),0,(C93/C123)/1000)</f>
        <v>0</v>
      </c>
      <c r="O93" s="73"/>
      <c r="P93" s="73"/>
      <c r="Q93" s="73"/>
      <c r="R93" s="248">
        <f t="shared" si="1"/>
        <v>0</v>
      </c>
      <c r="S93" s="252">
        <f>(K93/M70)*U70</f>
        <v>0</v>
      </c>
      <c r="T93" s="253">
        <f>(L93/M70)*U70</f>
        <v>0</v>
      </c>
      <c r="U93" s="254">
        <f>(M93/M70)*U70</f>
        <v>0</v>
      </c>
      <c r="V93" s="255">
        <f t="shared" si="2"/>
        <v>0</v>
      </c>
      <c r="W93" s="2955"/>
      <c r="X93"/>
      <c r="Y93" s="2833"/>
      <c r="Z93" s="171" t="s">
        <v>419</v>
      </c>
    </row>
    <row r="94" spans="1:30" ht="18" customHeight="1" x14ac:dyDescent="0.25">
      <c r="A94" s="2833"/>
      <c r="B94" s="247"/>
      <c r="C94" s="139"/>
      <c r="D94" s="72"/>
      <c r="E94" s="70"/>
      <c r="F94" s="70"/>
      <c r="G94" s="70"/>
      <c r="H94" s="6"/>
      <c r="I94" s="70"/>
      <c r="J94" s="82">
        <f t="shared" si="0"/>
        <v>0</v>
      </c>
      <c r="K94" s="137">
        <f>IF(ISTEXT(B94),B94,IF(ISBLANK(B94),0,(B94/B70)*M70))</f>
        <v>0</v>
      </c>
      <c r="L94" s="140">
        <f>+IF(ISTEXT(C94),0,IF(ISBLANK(C94),0,(C94/B70)*M70))</f>
        <v>0</v>
      </c>
      <c r="M94" s="141">
        <f>+IF(ISTEXT(C94),0,IF(ISBLANK(C94),0,(C94/1000/B70)*M70))</f>
        <v>0</v>
      </c>
      <c r="N94" s="12">
        <f>IF(ISTEXT(C94),0,(C94/C123)/1000)</f>
        <v>0</v>
      </c>
      <c r="O94" s="73"/>
      <c r="P94" s="73"/>
      <c r="Q94" s="73"/>
      <c r="R94" s="248">
        <f t="shared" si="1"/>
        <v>0</v>
      </c>
      <c r="S94" s="252">
        <f>(K94/M70)*U70</f>
        <v>0</v>
      </c>
      <c r="T94" s="253">
        <f>(L94/M70)*U70</f>
        <v>0</v>
      </c>
      <c r="U94" s="254">
        <f>(M94/M70)*U70</f>
        <v>0</v>
      </c>
      <c r="V94" s="255">
        <f t="shared" si="2"/>
        <v>0</v>
      </c>
      <c r="W94" s="2955"/>
      <c r="X94"/>
      <c r="Y94" s="2833"/>
      <c r="Z94" s="171" t="s">
        <v>419</v>
      </c>
    </row>
    <row r="95" spans="1:30" ht="18" customHeight="1" x14ac:dyDescent="0.25">
      <c r="A95" s="2833"/>
      <c r="B95" s="247"/>
      <c r="C95" s="139"/>
      <c r="D95" s="72"/>
      <c r="E95" s="70"/>
      <c r="F95" s="70"/>
      <c r="G95" s="70"/>
      <c r="H95" s="6"/>
      <c r="I95" s="70"/>
      <c r="J95" s="82">
        <f t="shared" si="0"/>
        <v>0</v>
      </c>
      <c r="K95" s="137">
        <f>IF(ISTEXT(B95),B95,IF(ISBLANK(B95),0,(B95/B70)*M70))</f>
        <v>0</v>
      </c>
      <c r="L95" s="140">
        <f>+IF(ISTEXT(C95),0,IF(ISBLANK(C95),0,(C95/B70)*M70))</f>
        <v>0</v>
      </c>
      <c r="M95" s="141">
        <f>+IF(ISTEXT(C95),0,IF(ISBLANK(C95),0,(C95/1000/B70)*M70))</f>
        <v>0</v>
      </c>
      <c r="N95" s="12">
        <f>IF(ISTEXT(C95),0,(C95/C123)/1000)</f>
        <v>0</v>
      </c>
      <c r="O95" s="73"/>
      <c r="P95" s="73"/>
      <c r="Q95" s="73"/>
      <c r="R95" s="248">
        <f t="shared" si="1"/>
        <v>0</v>
      </c>
      <c r="S95" s="252">
        <f>(K95/M70)*U70</f>
        <v>0</v>
      </c>
      <c r="T95" s="253">
        <f>(L95/M70)*U70</f>
        <v>0</v>
      </c>
      <c r="U95" s="254">
        <f>(M95/M70)*U70</f>
        <v>0</v>
      </c>
      <c r="V95" s="255">
        <f t="shared" si="2"/>
        <v>0</v>
      </c>
      <c r="W95" s="2955"/>
      <c r="X95"/>
      <c r="Y95" s="2833"/>
      <c r="Z95" s="171" t="s">
        <v>419</v>
      </c>
    </row>
    <row r="96" spans="1:30" ht="18" customHeight="1" x14ac:dyDescent="0.25">
      <c r="A96" s="2833"/>
      <c r="B96" s="247"/>
      <c r="C96" s="139"/>
      <c r="D96" s="72"/>
      <c r="E96" s="70"/>
      <c r="F96" s="70"/>
      <c r="G96" s="70"/>
      <c r="H96" s="6"/>
      <c r="I96" s="70"/>
      <c r="J96" s="82">
        <f t="shared" si="0"/>
        <v>0</v>
      </c>
      <c r="K96" s="137">
        <f>IF(ISTEXT(B96),B96,IF(ISBLANK(B96),0,(B96/B70)*M70))</f>
        <v>0</v>
      </c>
      <c r="L96" s="140">
        <f>+IF(ISTEXT(C96),0,IF(ISBLANK(C96),0,(C96/B70)*M70))</f>
        <v>0</v>
      </c>
      <c r="M96" s="141">
        <f>+IF(ISTEXT(C96),0,IF(ISBLANK(C96),0,(C96/1000/B70)*M70))</f>
        <v>0</v>
      </c>
      <c r="N96" s="12">
        <f>IF(ISTEXT(C96),0,(C96/C123)/1000)</f>
        <v>0</v>
      </c>
      <c r="O96" s="73"/>
      <c r="P96" s="73"/>
      <c r="Q96" s="73"/>
      <c r="R96" s="248">
        <f t="shared" si="1"/>
        <v>0</v>
      </c>
      <c r="S96" s="252">
        <f>(K96/M70)*U70</f>
        <v>0</v>
      </c>
      <c r="T96" s="253">
        <f>(L96/M70)*U70</f>
        <v>0</v>
      </c>
      <c r="U96" s="254">
        <f>(M96/M70)*U70</f>
        <v>0</v>
      </c>
      <c r="V96" s="255">
        <f t="shared" si="2"/>
        <v>0</v>
      </c>
      <c r="W96" s="2955"/>
      <c r="X96"/>
      <c r="Y96" s="2833"/>
      <c r="Z96" s="171" t="s">
        <v>419</v>
      </c>
    </row>
    <row r="97" spans="1:26" ht="18" customHeight="1" x14ac:dyDescent="0.25">
      <c r="A97" s="2833"/>
      <c r="B97" s="247"/>
      <c r="C97" s="139"/>
      <c r="D97" s="72"/>
      <c r="E97" s="70"/>
      <c r="F97" s="70"/>
      <c r="G97" s="70"/>
      <c r="H97" s="6"/>
      <c r="I97" s="70"/>
      <c r="J97" s="82">
        <f t="shared" si="0"/>
        <v>0</v>
      </c>
      <c r="K97" s="137">
        <f>IF(ISTEXT(B97),B97,IF(ISBLANK(B97),0,(B97/B70)*M70))</f>
        <v>0</v>
      </c>
      <c r="L97" s="140">
        <f>+IF(ISTEXT(C97),0,IF(ISBLANK(C97),0,(C97/B70)*M70))</f>
        <v>0</v>
      </c>
      <c r="M97" s="141">
        <f>+IF(ISTEXT(C97),0,IF(ISBLANK(C97),0,(C97/1000/B70)*M70))</f>
        <v>0</v>
      </c>
      <c r="N97" s="12">
        <f>IF(ISTEXT(C97),0,(C97/C123)/1000)</f>
        <v>0</v>
      </c>
      <c r="O97" s="73"/>
      <c r="P97" s="73"/>
      <c r="Q97" s="73"/>
      <c r="R97" s="248">
        <f t="shared" si="1"/>
        <v>0</v>
      </c>
      <c r="S97" s="252">
        <f>(K97/M70)*U70</f>
        <v>0</v>
      </c>
      <c r="T97" s="253">
        <f>(L97/M70)*U70</f>
        <v>0</v>
      </c>
      <c r="U97" s="254">
        <f>(M97/M70)*U70</f>
        <v>0</v>
      </c>
      <c r="V97" s="255">
        <f t="shared" si="2"/>
        <v>0</v>
      </c>
      <c r="W97" s="2955"/>
      <c r="X97"/>
      <c r="Y97" s="2833"/>
      <c r="Z97" s="171" t="s">
        <v>419</v>
      </c>
    </row>
    <row r="98" spans="1:26" ht="18" customHeight="1" x14ac:dyDescent="0.25">
      <c r="A98" s="2833"/>
      <c r="B98" s="247"/>
      <c r="C98" s="139"/>
      <c r="D98" s="72"/>
      <c r="E98" s="70"/>
      <c r="F98" s="70"/>
      <c r="G98" s="70"/>
      <c r="H98" s="6"/>
      <c r="I98" s="70"/>
      <c r="J98" s="82">
        <f t="shared" si="0"/>
        <v>0</v>
      </c>
      <c r="K98" s="137">
        <f>IF(ISTEXT(B98),B98,IF(ISBLANK(B98),0,(B98/B70)*M70))</f>
        <v>0</v>
      </c>
      <c r="L98" s="140">
        <f>+IF(ISTEXT(C98),0,IF(ISBLANK(C98),0,(C98/B70)*M70))</f>
        <v>0</v>
      </c>
      <c r="M98" s="141">
        <f>+IF(ISTEXT(C98),0,IF(ISBLANK(C98),0,(C98/1000/B70)*M70))</f>
        <v>0</v>
      </c>
      <c r="N98" s="12">
        <f>IF(ISTEXT(C98),0,(C98/C123)/1000)</f>
        <v>0</v>
      </c>
      <c r="O98" s="73"/>
      <c r="P98" s="73"/>
      <c r="Q98" s="73"/>
      <c r="R98" s="248">
        <f t="shared" si="1"/>
        <v>0</v>
      </c>
      <c r="S98" s="252">
        <f>(K98/M70)*U70</f>
        <v>0</v>
      </c>
      <c r="T98" s="253">
        <f>(L98/M70)*U70</f>
        <v>0</v>
      </c>
      <c r="U98" s="254">
        <f>(M98/M70)*U70</f>
        <v>0</v>
      </c>
      <c r="V98" s="255">
        <f t="shared" si="2"/>
        <v>0</v>
      </c>
      <c r="W98" s="2955"/>
      <c r="X98"/>
      <c r="Y98" s="2833"/>
      <c r="Z98" s="171" t="s">
        <v>419</v>
      </c>
    </row>
    <row r="99" spans="1:26" ht="18" customHeight="1" x14ac:dyDescent="0.25">
      <c r="A99" s="2833"/>
      <c r="B99" s="247"/>
      <c r="C99" s="139"/>
      <c r="D99" s="72"/>
      <c r="E99" s="70"/>
      <c r="F99" s="70"/>
      <c r="G99" s="70"/>
      <c r="H99" s="6"/>
      <c r="I99" s="70"/>
      <c r="J99" s="82">
        <f t="shared" si="0"/>
        <v>0</v>
      </c>
      <c r="K99" s="137">
        <f>IF(ISTEXT(B99),B99,IF(ISBLANK(B99),0,(B99/B70)*M70))</f>
        <v>0</v>
      </c>
      <c r="L99" s="140">
        <f>+IF(ISTEXT(C99),0,IF(ISBLANK(C99),0,(C99/B70)*M70))</f>
        <v>0</v>
      </c>
      <c r="M99" s="141">
        <f>+IF(ISTEXT(C99),0,IF(ISBLANK(C99),0,(C99/1000/B70)*M70))</f>
        <v>0</v>
      </c>
      <c r="N99" s="12">
        <f>IF(ISTEXT(C99),0,(C99/C123)/1000)</f>
        <v>0</v>
      </c>
      <c r="O99" s="73"/>
      <c r="P99" s="73"/>
      <c r="Q99" s="73"/>
      <c r="R99" s="248">
        <f t="shared" si="1"/>
        <v>0</v>
      </c>
      <c r="S99" s="252">
        <f>(K99/M70)*U70</f>
        <v>0</v>
      </c>
      <c r="T99" s="253">
        <f>(L99/M70)*U70</f>
        <v>0</v>
      </c>
      <c r="U99" s="254">
        <f>(M99/M70)*U70</f>
        <v>0</v>
      </c>
      <c r="V99" s="255">
        <f t="shared" si="2"/>
        <v>0</v>
      </c>
      <c r="W99" s="2955"/>
      <c r="X99"/>
      <c r="Y99" s="2833"/>
      <c r="Z99" s="171" t="s">
        <v>419</v>
      </c>
    </row>
    <row r="100" spans="1:26" ht="18" customHeight="1" x14ac:dyDescent="0.25">
      <c r="A100" s="2833"/>
      <c r="B100" s="247"/>
      <c r="C100" s="139"/>
      <c r="D100" s="72"/>
      <c r="E100" s="70"/>
      <c r="F100" s="70"/>
      <c r="G100" s="70"/>
      <c r="H100" s="6"/>
      <c r="I100" s="70"/>
      <c r="J100" s="82">
        <f t="shared" si="0"/>
        <v>0</v>
      </c>
      <c r="K100" s="137">
        <f>IF(ISTEXT(B100),B100,IF(ISBLANK(B100),0,(B100/B70)*M70))</f>
        <v>0</v>
      </c>
      <c r="L100" s="140">
        <f>+IF(ISTEXT(C100),0,IF(ISBLANK(C100),0,(C100/B70)*M70))</f>
        <v>0</v>
      </c>
      <c r="M100" s="141">
        <f>+IF(ISTEXT(C100),0,IF(ISBLANK(C100),0,(C100/1000/B70)*M70))</f>
        <v>0</v>
      </c>
      <c r="N100" s="12">
        <f>IF(ISTEXT(C100),0,(C100/C123)/1000)</f>
        <v>0</v>
      </c>
      <c r="O100" s="73"/>
      <c r="P100" s="73"/>
      <c r="Q100" s="73"/>
      <c r="R100" s="248">
        <f t="shared" si="1"/>
        <v>0</v>
      </c>
      <c r="S100" s="252">
        <f>(K100/M70)*U70</f>
        <v>0</v>
      </c>
      <c r="T100" s="253">
        <f>(L100/M70)*U70</f>
        <v>0</v>
      </c>
      <c r="U100" s="254">
        <f>(M100/M70)*U70</f>
        <v>0</v>
      </c>
      <c r="V100" s="255">
        <f t="shared" si="2"/>
        <v>0</v>
      </c>
      <c r="W100" s="2955"/>
      <c r="X100"/>
      <c r="Y100" s="2833"/>
      <c r="Z100" s="171" t="s">
        <v>419</v>
      </c>
    </row>
    <row r="101" spans="1:26" ht="18" customHeight="1" x14ac:dyDescent="0.25">
      <c r="A101" s="2833"/>
      <c r="B101" s="247"/>
      <c r="C101" s="139"/>
      <c r="D101" s="72"/>
      <c r="E101" s="70"/>
      <c r="F101" s="70"/>
      <c r="G101" s="70"/>
      <c r="H101" s="6"/>
      <c r="I101" s="70"/>
      <c r="J101" s="82">
        <f t="shared" si="0"/>
        <v>0</v>
      </c>
      <c r="K101" s="137">
        <f>IF(ISTEXT(B101),B101,IF(ISBLANK(B101),0,(B101/B70)*M70))</f>
        <v>0</v>
      </c>
      <c r="L101" s="140">
        <f>+IF(ISTEXT(C101),0,IF(ISBLANK(C101),0,(C101/B70)*M70))</f>
        <v>0</v>
      </c>
      <c r="M101" s="141">
        <f>+IF(ISTEXT(C101),0,IF(ISBLANK(C101),0,(C101/1000/B70)*M70))</f>
        <v>0</v>
      </c>
      <c r="N101" s="12">
        <f>IF(ISTEXT(C101),0,(C101/C123)/1000)</f>
        <v>0</v>
      </c>
      <c r="O101" s="73"/>
      <c r="P101" s="73"/>
      <c r="Q101" s="73"/>
      <c r="R101" s="248">
        <f t="shared" si="1"/>
        <v>0</v>
      </c>
      <c r="S101" s="252">
        <f>(K101/M70)*U70</f>
        <v>0</v>
      </c>
      <c r="T101" s="253">
        <f>(L101/M70)*U70</f>
        <v>0</v>
      </c>
      <c r="U101" s="254">
        <f>(M101/M70)*U70</f>
        <v>0</v>
      </c>
      <c r="V101" s="255">
        <f t="shared" si="2"/>
        <v>0</v>
      </c>
      <c r="W101" s="2955"/>
      <c r="X101"/>
      <c r="Y101" s="2833"/>
      <c r="Z101" s="171" t="s">
        <v>419</v>
      </c>
    </row>
    <row r="102" spans="1:26" ht="18" customHeight="1" x14ac:dyDescent="0.25">
      <c r="A102" s="2833"/>
      <c r="B102" s="247"/>
      <c r="C102" s="139"/>
      <c r="D102" s="72"/>
      <c r="E102" s="70"/>
      <c r="F102" s="70"/>
      <c r="G102" s="70"/>
      <c r="H102" s="6"/>
      <c r="I102" s="70"/>
      <c r="J102" s="82">
        <f t="shared" si="0"/>
        <v>0</v>
      </c>
      <c r="K102" s="137">
        <f>IF(ISTEXT(B102),B102,IF(ISBLANK(B102),0,(B102/B70)*M70))</f>
        <v>0</v>
      </c>
      <c r="L102" s="140">
        <f>+IF(ISTEXT(C102),0,IF(ISBLANK(C102),0,(C102/B70)*M70))</f>
        <v>0</v>
      </c>
      <c r="M102" s="141">
        <f>+IF(ISTEXT(C102),0,IF(ISBLANK(C102),0,(C102/1000/B70)*M70))</f>
        <v>0</v>
      </c>
      <c r="N102" s="12">
        <f>IF(ISTEXT(C102),0,(C102/C123)/1000)</f>
        <v>0</v>
      </c>
      <c r="O102" s="73"/>
      <c r="P102" s="73"/>
      <c r="Q102" s="73"/>
      <c r="R102" s="248">
        <f t="shared" si="1"/>
        <v>0</v>
      </c>
      <c r="S102" s="252">
        <f>(K102/M70)*U70</f>
        <v>0</v>
      </c>
      <c r="T102" s="253">
        <f>(L102/M70)*U70</f>
        <v>0</v>
      </c>
      <c r="U102" s="254">
        <f>(M102/M70)*U70</f>
        <v>0</v>
      </c>
      <c r="V102" s="255">
        <f t="shared" si="2"/>
        <v>0</v>
      </c>
      <c r="W102" s="2955"/>
      <c r="X102"/>
      <c r="Y102" s="2833"/>
      <c r="Z102" s="171" t="s">
        <v>419</v>
      </c>
    </row>
    <row r="103" spans="1:26" ht="18" customHeight="1" x14ac:dyDescent="0.25">
      <c r="A103" s="2833"/>
      <c r="B103" s="247"/>
      <c r="C103" s="139"/>
      <c r="D103" s="72"/>
      <c r="E103" s="70"/>
      <c r="F103" s="70"/>
      <c r="G103" s="70"/>
      <c r="H103" s="6"/>
      <c r="I103" s="70"/>
      <c r="J103" s="82">
        <f t="shared" si="0"/>
        <v>0</v>
      </c>
      <c r="K103" s="137">
        <f>IF(ISTEXT(B103),B103,IF(ISBLANK(B103),0,(B103/B70)*M70))</f>
        <v>0</v>
      </c>
      <c r="L103" s="140">
        <f>+IF(ISTEXT(C103),0,IF(ISBLANK(C103),0,(C103/B70)*M70))</f>
        <v>0</v>
      </c>
      <c r="M103" s="141">
        <f>+IF(ISTEXT(C103),0,IF(ISBLANK(C103),0,(C103/1000/B70)*M70))</f>
        <v>0</v>
      </c>
      <c r="N103" s="12">
        <f>IF(ISTEXT(C103),0,(C103/C123)/1000)</f>
        <v>0</v>
      </c>
      <c r="O103" s="73"/>
      <c r="P103" s="73"/>
      <c r="Q103" s="73"/>
      <c r="R103" s="248">
        <f t="shared" si="1"/>
        <v>0</v>
      </c>
      <c r="S103" s="252">
        <f>(K103/M70)*U70</f>
        <v>0</v>
      </c>
      <c r="T103" s="253">
        <f>(L103/M70)*U70</f>
        <v>0</v>
      </c>
      <c r="U103" s="254">
        <f>(M103/M70)*U70</f>
        <v>0</v>
      </c>
      <c r="V103" s="255">
        <f t="shared" si="2"/>
        <v>0</v>
      </c>
      <c r="W103" s="2955"/>
      <c r="X103"/>
      <c r="Y103" s="2833"/>
      <c r="Z103" s="171" t="s">
        <v>419</v>
      </c>
    </row>
    <row r="104" spans="1:26" ht="18" customHeight="1" x14ac:dyDescent="0.25">
      <c r="A104" s="2833"/>
      <c r="B104" s="247"/>
      <c r="C104" s="139"/>
      <c r="D104" s="72"/>
      <c r="E104" s="70"/>
      <c r="F104" s="70"/>
      <c r="G104" s="70"/>
      <c r="H104" s="6"/>
      <c r="I104" s="70"/>
      <c r="J104" s="82">
        <f t="shared" si="0"/>
        <v>0</v>
      </c>
      <c r="K104" s="137">
        <f>IF(ISTEXT(B104),B104,IF(ISBLANK(B104),0,(B104/B70)*M70))</f>
        <v>0</v>
      </c>
      <c r="L104" s="140">
        <f>+IF(ISTEXT(C104),0,IF(ISBLANK(C104),0,(C104/B70)*M70))</f>
        <v>0</v>
      </c>
      <c r="M104" s="141">
        <f>+IF(ISTEXT(C104),0,IF(ISBLANK(C104),0,(C104/1000/B70)*M70))</f>
        <v>0</v>
      </c>
      <c r="N104" s="12">
        <f>IF(ISTEXT(C104),0,(C104/C123)/1000)</f>
        <v>0</v>
      </c>
      <c r="O104" s="73"/>
      <c r="P104" s="73"/>
      <c r="Q104" s="73"/>
      <c r="R104" s="248">
        <f t="shared" si="1"/>
        <v>0</v>
      </c>
      <c r="S104" s="252">
        <f>(K104/M70)*U70</f>
        <v>0</v>
      </c>
      <c r="T104" s="253">
        <f>(L104/M70)*U70</f>
        <v>0</v>
      </c>
      <c r="U104" s="254">
        <f>(M104/M70)*U70</f>
        <v>0</v>
      </c>
      <c r="V104" s="255">
        <f t="shared" si="2"/>
        <v>0</v>
      </c>
      <c r="W104" s="2955"/>
      <c r="X104"/>
      <c r="Y104" s="2833"/>
      <c r="Z104" s="171" t="s">
        <v>419</v>
      </c>
    </row>
    <row r="105" spans="1:26" ht="18" customHeight="1" x14ac:dyDescent="0.25">
      <c r="A105" s="2833"/>
      <c r="B105" s="247"/>
      <c r="C105" s="139"/>
      <c r="D105" s="72"/>
      <c r="E105" s="70"/>
      <c r="F105" s="70"/>
      <c r="G105" s="70"/>
      <c r="H105" s="6"/>
      <c r="I105" s="70"/>
      <c r="J105" s="82">
        <f t="shared" si="0"/>
        <v>0</v>
      </c>
      <c r="K105" s="137">
        <f>IF(ISTEXT(B105),B105,IF(ISBLANK(B105),0,(B105/B70)*M70))</f>
        <v>0</v>
      </c>
      <c r="L105" s="140">
        <f>+IF(ISTEXT(C105),0,IF(ISBLANK(C105),0,(C105/B70)*M70))</f>
        <v>0</v>
      </c>
      <c r="M105" s="141">
        <f>+IF(ISTEXT(C105),0,IF(ISBLANK(C105),0,(C105/1000/B70)*M70))</f>
        <v>0</v>
      </c>
      <c r="N105" s="12">
        <f>IF(ISTEXT(C105),0,(C105/C123)/1000)</f>
        <v>0</v>
      </c>
      <c r="O105" s="73"/>
      <c r="P105" s="73"/>
      <c r="Q105" s="73"/>
      <c r="R105" s="248">
        <f t="shared" si="1"/>
        <v>0</v>
      </c>
      <c r="S105" s="252">
        <f>(K105/M70)*U70</f>
        <v>0</v>
      </c>
      <c r="T105" s="253">
        <f>(L105/M70)*U70</f>
        <v>0</v>
      </c>
      <c r="U105" s="254">
        <f>(M105/M70)*U70</f>
        <v>0</v>
      </c>
      <c r="V105" s="255">
        <f t="shared" si="2"/>
        <v>0</v>
      </c>
      <c r="W105" s="2955"/>
      <c r="X105"/>
      <c r="Y105" s="2833"/>
      <c r="Z105" s="171" t="s">
        <v>419</v>
      </c>
    </row>
    <row r="106" spans="1:26" ht="18" customHeight="1" x14ac:dyDescent="0.25">
      <c r="A106" s="2833"/>
      <c r="B106" s="247"/>
      <c r="C106" s="139"/>
      <c r="D106" s="72"/>
      <c r="E106" s="70"/>
      <c r="F106" s="70"/>
      <c r="G106" s="70"/>
      <c r="H106" s="6"/>
      <c r="I106" s="70"/>
      <c r="J106" s="82">
        <f t="shared" si="0"/>
        <v>0</v>
      </c>
      <c r="K106" s="137">
        <f>IF(ISTEXT(B106),B106,IF(ISBLANK(B106),0,(B106/B70)*M70))</f>
        <v>0</v>
      </c>
      <c r="L106" s="140">
        <f>+IF(ISTEXT(C106),0,IF(ISBLANK(C106),0,(C106/B70)*M70))</f>
        <v>0</v>
      </c>
      <c r="M106" s="141">
        <f>+IF(ISTEXT(C106),0,IF(ISBLANK(C106),0,(C106/1000/B70)*M70))</f>
        <v>0</v>
      </c>
      <c r="N106" s="12">
        <f>IF(ISTEXT(C106),0,(C106/C123)/1000)</f>
        <v>0</v>
      </c>
      <c r="O106" s="73"/>
      <c r="P106" s="73"/>
      <c r="Q106" s="73"/>
      <c r="R106" s="248">
        <f t="shared" si="1"/>
        <v>0</v>
      </c>
      <c r="S106" s="252">
        <f>(K106/M70)*U70</f>
        <v>0</v>
      </c>
      <c r="T106" s="253">
        <f>(L106/M70)*U70</f>
        <v>0</v>
      </c>
      <c r="U106" s="254">
        <f>(M106/M70)*U70</f>
        <v>0</v>
      </c>
      <c r="V106" s="255">
        <f t="shared" si="2"/>
        <v>0</v>
      </c>
      <c r="W106" s="2955"/>
      <c r="X106"/>
      <c r="Y106" s="2833"/>
      <c r="Z106" s="171" t="s">
        <v>419</v>
      </c>
    </row>
    <row r="107" spans="1:26" ht="18" customHeight="1" x14ac:dyDescent="0.25">
      <c r="A107" s="2833"/>
      <c r="B107" s="247"/>
      <c r="C107" s="139"/>
      <c r="D107" s="72"/>
      <c r="E107" s="70"/>
      <c r="F107" s="70"/>
      <c r="G107" s="70"/>
      <c r="H107" s="6"/>
      <c r="I107" s="70"/>
      <c r="J107" s="82">
        <f t="shared" si="0"/>
        <v>0</v>
      </c>
      <c r="K107" s="137">
        <f>IF(ISTEXT(B107),B107,IF(ISBLANK(B107),0,(B107/B70)*M70))</f>
        <v>0</v>
      </c>
      <c r="L107" s="140">
        <f>+IF(ISTEXT(C107),0,IF(ISBLANK(C107),0,(C107/B70)*M70))</f>
        <v>0</v>
      </c>
      <c r="M107" s="141">
        <f>+IF(ISTEXT(C107),0,IF(ISBLANK(C107),0,(C107/1000/B70)*M70))</f>
        <v>0</v>
      </c>
      <c r="N107" s="12">
        <f>IF(ISTEXT(C107),0,(C107/C123)/1000)</f>
        <v>0</v>
      </c>
      <c r="O107" s="73"/>
      <c r="P107" s="73"/>
      <c r="Q107" s="73"/>
      <c r="R107" s="248">
        <f t="shared" si="1"/>
        <v>0</v>
      </c>
      <c r="S107" s="252">
        <f>(K107/M70)*U70</f>
        <v>0</v>
      </c>
      <c r="T107" s="253">
        <f>(L107/M70)*U70</f>
        <v>0</v>
      </c>
      <c r="U107" s="254">
        <f>(M107/M70)*U70</f>
        <v>0</v>
      </c>
      <c r="V107" s="255">
        <f t="shared" si="2"/>
        <v>0</v>
      </c>
      <c r="W107" s="2955"/>
      <c r="X107"/>
      <c r="Y107" s="2833"/>
      <c r="Z107" s="171" t="s">
        <v>419</v>
      </c>
    </row>
    <row r="108" spans="1:26" ht="18" customHeight="1" x14ac:dyDescent="0.25">
      <c r="A108" s="2833"/>
      <c r="B108" s="247"/>
      <c r="C108" s="139"/>
      <c r="D108" s="72"/>
      <c r="E108" s="70"/>
      <c r="F108" s="70"/>
      <c r="G108" s="70"/>
      <c r="H108" s="6"/>
      <c r="I108" s="70"/>
      <c r="J108" s="82">
        <f t="shared" si="0"/>
        <v>0</v>
      </c>
      <c r="K108" s="137">
        <f>IF(ISTEXT(B108),B108,IF(ISBLANK(B108),0,(B108/B70)*M70))</f>
        <v>0</v>
      </c>
      <c r="L108" s="140">
        <f>+IF(ISTEXT(C108),0,IF(ISBLANK(C108),0,(C108/B70)*M70))</f>
        <v>0</v>
      </c>
      <c r="M108" s="141">
        <f>+IF(ISTEXT(C108),0,IF(ISBLANK(C108),0,(C108/1000/B70)*M70))</f>
        <v>0</v>
      </c>
      <c r="N108" s="12">
        <f>IF(ISTEXT(C108),0,(C108/C123)/1000)</f>
        <v>0</v>
      </c>
      <c r="O108" s="73"/>
      <c r="P108" s="73"/>
      <c r="Q108" s="73"/>
      <c r="R108" s="248">
        <f t="shared" si="1"/>
        <v>0</v>
      </c>
      <c r="S108" s="252">
        <f>(K108/M70)*U70</f>
        <v>0</v>
      </c>
      <c r="T108" s="253">
        <f>(L108/M70)*U70</f>
        <v>0</v>
      </c>
      <c r="U108" s="254">
        <f>(M108/M70)*U70</f>
        <v>0</v>
      </c>
      <c r="V108" s="255">
        <f t="shared" si="2"/>
        <v>0</v>
      </c>
      <c r="W108" s="2955"/>
      <c r="X108"/>
      <c r="Y108" s="2833"/>
      <c r="Z108" s="171" t="s">
        <v>419</v>
      </c>
    </row>
    <row r="109" spans="1:26" ht="18" customHeight="1" x14ac:dyDescent="0.25">
      <c r="A109" s="2833"/>
      <c r="B109" s="247"/>
      <c r="C109" s="139"/>
      <c r="D109" s="72"/>
      <c r="E109" s="70"/>
      <c r="F109" s="70"/>
      <c r="G109" s="70"/>
      <c r="H109" s="6"/>
      <c r="I109" s="70"/>
      <c r="J109" s="82">
        <f t="shared" si="0"/>
        <v>0</v>
      </c>
      <c r="K109" s="137">
        <f>IF(ISTEXT(B109),B109,IF(ISBLANK(B109),0,(B109/B70)*M70))</f>
        <v>0</v>
      </c>
      <c r="L109" s="140">
        <f>+IF(ISTEXT(C109),0,IF(ISBLANK(C109),0,(C109/B70)*M70))</f>
        <v>0</v>
      </c>
      <c r="M109" s="141">
        <f>+IF(ISTEXT(C109),0,IF(ISBLANK(C109),0,(C109/1000/B70)*M70))</f>
        <v>0</v>
      </c>
      <c r="N109" s="12">
        <f>IF(ISTEXT(C109),0,(C109/C123)/1000)</f>
        <v>0</v>
      </c>
      <c r="O109" s="73"/>
      <c r="P109" s="73"/>
      <c r="Q109" s="73"/>
      <c r="R109" s="248">
        <f t="shared" si="1"/>
        <v>0</v>
      </c>
      <c r="S109" s="252">
        <f>(K109/M70)*U70</f>
        <v>0</v>
      </c>
      <c r="T109" s="253">
        <f>(L109/M70)*U70</f>
        <v>0</v>
      </c>
      <c r="U109" s="254">
        <f>(M109/M70)*U70</f>
        <v>0</v>
      </c>
      <c r="V109" s="255">
        <f t="shared" si="2"/>
        <v>0</v>
      </c>
      <c r="W109" s="2955"/>
      <c r="X109"/>
      <c r="Y109" s="2833"/>
      <c r="Z109" s="171" t="s">
        <v>419</v>
      </c>
    </row>
    <row r="110" spans="1:26" ht="18" customHeight="1" x14ac:dyDescent="0.25">
      <c r="A110" s="2833"/>
      <c r="B110" s="247"/>
      <c r="C110" s="139"/>
      <c r="D110" s="72"/>
      <c r="E110" s="70"/>
      <c r="F110" s="70"/>
      <c r="G110" s="70"/>
      <c r="H110" s="6"/>
      <c r="I110" s="70"/>
      <c r="J110" s="82">
        <f t="shared" si="0"/>
        <v>0</v>
      </c>
      <c r="K110" s="137">
        <f>IF(ISTEXT(B110),B110,IF(ISBLANK(B110),0,(B110/B70)*M70))</f>
        <v>0</v>
      </c>
      <c r="L110" s="140">
        <f>+IF(ISTEXT(C110),0,IF(ISBLANK(C110),0,(C110/B70)*M70))</f>
        <v>0</v>
      </c>
      <c r="M110" s="141">
        <f>+IF(ISTEXT(C110),0,IF(ISBLANK(C110),0,(C110/1000/B70)*M70))</f>
        <v>0</v>
      </c>
      <c r="N110" s="12">
        <f>IF(ISTEXT(C110),0,(C110/C123)/1000)</f>
        <v>0</v>
      </c>
      <c r="O110" s="73"/>
      <c r="P110" s="73"/>
      <c r="Q110" s="73"/>
      <c r="R110" s="248">
        <f t="shared" si="1"/>
        <v>0</v>
      </c>
      <c r="S110" s="252">
        <f>(K110/M70)*U70</f>
        <v>0</v>
      </c>
      <c r="T110" s="253">
        <f>(L110/M70)*U70</f>
        <v>0</v>
      </c>
      <c r="U110" s="254">
        <f>(M110/M70)*U70</f>
        <v>0</v>
      </c>
      <c r="V110" s="255">
        <f t="shared" si="2"/>
        <v>0</v>
      </c>
      <c r="W110" s="2955"/>
      <c r="X110"/>
      <c r="Y110" s="2833"/>
      <c r="Z110" s="171" t="s">
        <v>419</v>
      </c>
    </row>
    <row r="111" spans="1:26" ht="18" customHeight="1" x14ac:dyDescent="0.25">
      <c r="A111" s="2833"/>
      <c r="B111" s="247"/>
      <c r="C111" s="139"/>
      <c r="D111" s="72"/>
      <c r="E111" s="70"/>
      <c r="F111" s="70"/>
      <c r="G111" s="70"/>
      <c r="H111" s="6"/>
      <c r="I111" s="70"/>
      <c r="J111" s="82">
        <f t="shared" si="0"/>
        <v>0</v>
      </c>
      <c r="K111" s="137">
        <f>IF(ISTEXT(B111),B111,IF(ISBLANK(B111),0,(B111/B70)*M70))</f>
        <v>0</v>
      </c>
      <c r="L111" s="140">
        <f>+IF(ISTEXT(C111),0,IF(ISBLANK(C111),0,(C111/B70)*M70))</f>
        <v>0</v>
      </c>
      <c r="M111" s="141">
        <f>+IF(ISTEXT(C111),0,IF(ISBLANK(C111),0,(C111/1000/B70)*M70))</f>
        <v>0</v>
      </c>
      <c r="N111" s="12">
        <f>IF(ISTEXT(C111),0,(C111/C123)/1000)</f>
        <v>0</v>
      </c>
      <c r="O111" s="73"/>
      <c r="P111" s="73"/>
      <c r="Q111" s="73"/>
      <c r="R111" s="248">
        <f t="shared" si="1"/>
        <v>0</v>
      </c>
      <c r="S111" s="252">
        <f>(K111/M70)*U70</f>
        <v>0</v>
      </c>
      <c r="T111" s="253">
        <f>(L111/M70)*U70</f>
        <v>0</v>
      </c>
      <c r="U111" s="254">
        <f>(M111/M70)*U70</f>
        <v>0</v>
      </c>
      <c r="V111" s="255">
        <f t="shared" si="2"/>
        <v>0</v>
      </c>
      <c r="W111" s="2955"/>
      <c r="X111"/>
      <c r="Y111" s="2833"/>
      <c r="Z111" s="171" t="s">
        <v>419</v>
      </c>
    </row>
    <row r="112" spans="1:26" ht="18" customHeight="1" x14ac:dyDescent="0.25">
      <c r="A112" s="2833"/>
      <c r="B112" s="247"/>
      <c r="C112" s="139"/>
      <c r="D112" s="72"/>
      <c r="E112" s="70"/>
      <c r="F112" s="70"/>
      <c r="G112" s="70"/>
      <c r="H112" s="6"/>
      <c r="I112" s="70"/>
      <c r="J112" s="82">
        <f t="shared" si="0"/>
        <v>0</v>
      </c>
      <c r="K112" s="137">
        <f>IF(ISTEXT(B112),B112,IF(ISBLANK(B112),0,(B112/B70)*M70))</f>
        <v>0</v>
      </c>
      <c r="L112" s="140">
        <f>+IF(ISTEXT(C112),0,IF(ISBLANK(C112),0,(C112/B70)*M70))</f>
        <v>0</v>
      </c>
      <c r="M112" s="141">
        <f>+IF(ISTEXT(C112),0,IF(ISBLANK(C112),0,(C112/1000/B70)*M70))</f>
        <v>0</v>
      </c>
      <c r="N112" s="12">
        <f>IF(ISTEXT(C112),0,(C112/C123)/1000)</f>
        <v>0</v>
      </c>
      <c r="O112" s="73"/>
      <c r="P112" s="73"/>
      <c r="Q112" s="73"/>
      <c r="R112" s="248">
        <f t="shared" si="1"/>
        <v>0</v>
      </c>
      <c r="S112" s="252">
        <f>(K112/M70)*U70</f>
        <v>0</v>
      </c>
      <c r="T112" s="253">
        <f>(L112/M70)*U70</f>
        <v>0</v>
      </c>
      <c r="U112" s="254">
        <f>(M112/M70)*U70</f>
        <v>0</v>
      </c>
      <c r="V112" s="255">
        <f t="shared" si="2"/>
        <v>0</v>
      </c>
      <c r="W112" s="2955"/>
      <c r="X112"/>
      <c r="Y112" s="2833"/>
      <c r="Z112" s="171" t="s">
        <v>419</v>
      </c>
    </row>
    <row r="113" spans="1:27" ht="18" customHeight="1" x14ac:dyDescent="0.25">
      <c r="A113" s="2833"/>
      <c r="B113" s="247"/>
      <c r="C113" s="139"/>
      <c r="D113" s="72"/>
      <c r="E113" s="70"/>
      <c r="F113" s="70"/>
      <c r="G113" s="70"/>
      <c r="H113" s="6"/>
      <c r="I113" s="70"/>
      <c r="J113" s="82">
        <f t="shared" si="0"/>
        <v>0</v>
      </c>
      <c r="K113" s="137">
        <f>IF(ISTEXT(B113),B113,IF(ISBLANK(B113),0,(B113/B70)*M70))</f>
        <v>0</v>
      </c>
      <c r="L113" s="140">
        <f>+IF(ISTEXT(C113),0,IF(ISBLANK(C113),0,(C113/B70)*M70))</f>
        <v>0</v>
      </c>
      <c r="M113" s="141">
        <f>+IF(ISTEXT(C113),0,IF(ISBLANK(C113),0,(C113/1000/B70)*M70))</f>
        <v>0</v>
      </c>
      <c r="N113" s="12">
        <f>IF(ISTEXT(C113),0,(C113/C123)/1000)</f>
        <v>0</v>
      </c>
      <c r="O113" s="73"/>
      <c r="P113" s="73"/>
      <c r="Q113" s="73"/>
      <c r="R113" s="248">
        <f t="shared" si="1"/>
        <v>0</v>
      </c>
      <c r="S113" s="252">
        <f>(K113/M70)*U70</f>
        <v>0</v>
      </c>
      <c r="T113" s="253">
        <f>(L113/M70)*U70</f>
        <v>0</v>
      </c>
      <c r="U113" s="254">
        <f>(M113/M70)*U70</f>
        <v>0</v>
      </c>
      <c r="V113" s="255">
        <f t="shared" si="2"/>
        <v>0</v>
      </c>
      <c r="W113" s="2955"/>
      <c r="X113"/>
      <c r="Y113" s="2833"/>
      <c r="Z113" s="171" t="s">
        <v>419</v>
      </c>
    </row>
    <row r="114" spans="1:27" ht="18" customHeight="1" x14ac:dyDescent="0.25">
      <c r="A114" s="2833"/>
      <c r="B114" s="247"/>
      <c r="C114" s="139"/>
      <c r="D114" s="72"/>
      <c r="E114" s="70"/>
      <c r="F114" s="70"/>
      <c r="G114" s="70"/>
      <c r="H114" s="6"/>
      <c r="I114" s="70"/>
      <c r="J114" s="82">
        <f t="shared" si="0"/>
        <v>0</v>
      </c>
      <c r="K114" s="137">
        <f>IF(ISTEXT(B114),B114,IF(ISBLANK(B114),0,(B114/B70)*M70))</f>
        <v>0</v>
      </c>
      <c r="L114" s="140">
        <f>+IF(ISTEXT(C114),0,IF(ISBLANK(C114),0,(C114/B70)*M70))</f>
        <v>0</v>
      </c>
      <c r="M114" s="141">
        <f>+IF(ISTEXT(C114),0,IF(ISBLANK(C114),0,(C114/1000/B70)*M70))</f>
        <v>0</v>
      </c>
      <c r="N114" s="12">
        <f>IF(ISTEXT(C114),0,(C114/C123)/1000)</f>
        <v>0</v>
      </c>
      <c r="O114" s="73"/>
      <c r="P114" s="73"/>
      <c r="Q114" s="73"/>
      <c r="R114" s="248">
        <f t="shared" si="1"/>
        <v>0</v>
      </c>
      <c r="S114" s="252">
        <f>(K114/M70)*U70</f>
        <v>0</v>
      </c>
      <c r="T114" s="253">
        <f>(L114/M70)*U70</f>
        <v>0</v>
      </c>
      <c r="U114" s="254">
        <f>(M114/M70)*U70</f>
        <v>0</v>
      </c>
      <c r="V114" s="255">
        <f t="shared" si="2"/>
        <v>0</v>
      </c>
      <c r="W114" s="2955"/>
      <c r="X114"/>
      <c r="Y114" s="2833"/>
      <c r="Z114" s="171" t="s">
        <v>419</v>
      </c>
    </row>
    <row r="115" spans="1:27" ht="18" customHeight="1" x14ac:dyDescent="0.25">
      <c r="A115" s="2833"/>
      <c r="B115" s="247"/>
      <c r="C115" s="139"/>
      <c r="D115" s="72"/>
      <c r="E115" s="70"/>
      <c r="F115" s="70"/>
      <c r="G115" s="70"/>
      <c r="H115" s="6"/>
      <c r="I115" s="70"/>
      <c r="J115" s="82">
        <f t="shared" si="0"/>
        <v>0</v>
      </c>
      <c r="K115" s="137">
        <f>IF(ISTEXT(B115),B115,IF(ISBLANK(B115),0,(B115/B70)*M70))</f>
        <v>0</v>
      </c>
      <c r="L115" s="140">
        <f>+IF(ISTEXT(C115),0,IF(ISBLANK(C115),0,(C115/B70)*M70))</f>
        <v>0</v>
      </c>
      <c r="M115" s="141">
        <f>+IF(ISTEXT(C115),0,IF(ISBLANK(C115),0,(C115/1000/B70)*M70))</f>
        <v>0</v>
      </c>
      <c r="N115" s="12">
        <f>IF(ISTEXT(C115),0,(C115/C123)/1000)</f>
        <v>0</v>
      </c>
      <c r="O115" s="73"/>
      <c r="P115" s="73"/>
      <c r="Q115" s="73"/>
      <c r="R115" s="248">
        <f t="shared" si="1"/>
        <v>0</v>
      </c>
      <c r="S115" s="252">
        <f>(K115/M70)*U70</f>
        <v>0</v>
      </c>
      <c r="T115" s="253">
        <f>(L115/M70)*U70</f>
        <v>0</v>
      </c>
      <c r="U115" s="254">
        <f>(M115/M70)*U70</f>
        <v>0</v>
      </c>
      <c r="V115" s="255">
        <f t="shared" si="2"/>
        <v>0</v>
      </c>
      <c r="W115" s="2955"/>
      <c r="X115"/>
      <c r="Y115" s="2833"/>
      <c r="Z115" s="171" t="s">
        <v>419</v>
      </c>
    </row>
    <row r="116" spans="1:27" ht="18" customHeight="1" x14ac:dyDescent="0.25">
      <c r="A116" s="2833"/>
      <c r="B116" s="247"/>
      <c r="C116" s="139"/>
      <c r="D116" s="72"/>
      <c r="E116" s="70"/>
      <c r="F116" s="70"/>
      <c r="G116" s="70"/>
      <c r="H116" s="6"/>
      <c r="I116" s="70"/>
      <c r="J116" s="82">
        <f t="shared" si="0"/>
        <v>0</v>
      </c>
      <c r="K116" s="137">
        <f>IF(ISTEXT(B116),B116,IF(ISBLANK(B116),0,(B116/B70)*M70))</f>
        <v>0</v>
      </c>
      <c r="L116" s="140">
        <f>+IF(ISTEXT(C116),0,IF(ISBLANK(C116),0,(C116/B70)*M70))</f>
        <v>0</v>
      </c>
      <c r="M116" s="141">
        <f>+IF(ISTEXT(C116),0,IF(ISBLANK(C116),0,(C116/1000/B70)*M70))</f>
        <v>0</v>
      </c>
      <c r="N116" s="12">
        <f>IF(ISTEXT(C116),0,(C116/C123)/1000)</f>
        <v>0</v>
      </c>
      <c r="O116" s="73"/>
      <c r="P116" s="73"/>
      <c r="Q116" s="73"/>
      <c r="R116" s="248">
        <f t="shared" si="1"/>
        <v>0</v>
      </c>
      <c r="S116" s="252">
        <f>(K116/M70)*U70</f>
        <v>0</v>
      </c>
      <c r="T116" s="253">
        <f>(L116/M70)*U70</f>
        <v>0</v>
      </c>
      <c r="U116" s="254">
        <f>(M116/M70)*U70</f>
        <v>0</v>
      </c>
      <c r="V116" s="255">
        <f t="shared" si="2"/>
        <v>0</v>
      </c>
      <c r="W116" s="2955"/>
      <c r="X116"/>
      <c r="Y116" s="2833"/>
      <c r="Z116" s="171" t="s">
        <v>419</v>
      </c>
    </row>
    <row r="117" spans="1:27" ht="18" customHeight="1" x14ac:dyDescent="0.25">
      <c r="A117" s="2833"/>
      <c r="B117" s="247"/>
      <c r="C117" s="139"/>
      <c r="D117" s="72"/>
      <c r="E117" s="70"/>
      <c r="F117" s="70"/>
      <c r="G117" s="70"/>
      <c r="H117" s="6"/>
      <c r="I117" s="70"/>
      <c r="J117" s="82">
        <f t="shared" si="0"/>
        <v>0</v>
      </c>
      <c r="K117" s="137">
        <f>IF(ISTEXT(B117),B117,IF(ISBLANK(B117),0,(B117/B70)*M70))</f>
        <v>0</v>
      </c>
      <c r="L117" s="140">
        <f>+IF(ISTEXT(C117),0,IF(ISBLANK(C117),0,(C117/B70)*M70))</f>
        <v>0</v>
      </c>
      <c r="M117" s="141">
        <f>+IF(ISTEXT(C117),0,IF(ISBLANK(C117),0,(C117/1000/B70)*M70))</f>
        <v>0</v>
      </c>
      <c r="N117" s="12">
        <f>IF(ISTEXT(C117),0,(C117/C123)/1000)</f>
        <v>0</v>
      </c>
      <c r="O117" s="73"/>
      <c r="P117" s="73"/>
      <c r="Q117" s="73"/>
      <c r="R117" s="248">
        <f t="shared" si="1"/>
        <v>0</v>
      </c>
      <c r="S117" s="252">
        <f>(K117/M70)*U70</f>
        <v>0</v>
      </c>
      <c r="T117" s="253">
        <f>(L117/M70)*U70</f>
        <v>0</v>
      </c>
      <c r="U117" s="254">
        <f>(M117/M70)*U70</f>
        <v>0</v>
      </c>
      <c r="V117" s="255">
        <f t="shared" si="2"/>
        <v>0</v>
      </c>
      <c r="W117" s="2955"/>
      <c r="X117"/>
      <c r="Y117" s="2833"/>
      <c r="Z117" s="171" t="s">
        <v>419</v>
      </c>
    </row>
    <row r="118" spans="1:27" ht="18" customHeight="1" x14ac:dyDescent="0.25">
      <c r="A118" s="2833"/>
      <c r="B118" s="247"/>
      <c r="C118" s="139"/>
      <c r="D118" s="72"/>
      <c r="E118" s="70"/>
      <c r="F118" s="70"/>
      <c r="G118" s="70"/>
      <c r="H118" s="6"/>
      <c r="I118" s="70"/>
      <c r="J118" s="82">
        <f t="shared" si="0"/>
        <v>0</v>
      </c>
      <c r="K118" s="137">
        <f>IF(ISTEXT(B118),B118,IF(ISBLANK(B118),0,(B118/B70)*M70))</f>
        <v>0</v>
      </c>
      <c r="L118" s="140">
        <f>+IF(ISTEXT(C118),0,IF(ISBLANK(C118),0,(C118/B70)*M70))</f>
        <v>0</v>
      </c>
      <c r="M118" s="141">
        <f>+IF(ISTEXT(C118),0,IF(ISBLANK(C118),0,(C118/1000/B70)*M70))</f>
        <v>0</v>
      </c>
      <c r="N118" s="12">
        <f>IF(ISTEXT(C118),0,(C118/C123)/1000)</f>
        <v>0</v>
      </c>
      <c r="O118" s="73"/>
      <c r="P118" s="73"/>
      <c r="Q118" s="73"/>
      <c r="R118" s="248">
        <f t="shared" si="1"/>
        <v>0</v>
      </c>
      <c r="S118" s="252">
        <f>(K118/M70)*U70</f>
        <v>0</v>
      </c>
      <c r="T118" s="253">
        <f>(L118/M70)*U70</f>
        <v>0</v>
      </c>
      <c r="U118" s="254">
        <f>(M118/M70)*U70</f>
        <v>0</v>
      </c>
      <c r="V118" s="255">
        <f t="shared" si="2"/>
        <v>0</v>
      </c>
      <c r="W118" s="2955"/>
      <c r="X118"/>
      <c r="Y118" s="2833"/>
      <c r="Z118" s="171" t="s">
        <v>419</v>
      </c>
    </row>
    <row r="119" spans="1:27" ht="18" customHeight="1" x14ac:dyDescent="0.25">
      <c r="A119" s="2833"/>
      <c r="B119" s="247"/>
      <c r="C119" s="139"/>
      <c r="D119" s="72"/>
      <c r="E119" s="70"/>
      <c r="F119" s="70"/>
      <c r="G119" s="70"/>
      <c r="H119" s="6"/>
      <c r="I119" s="70"/>
      <c r="J119" s="82">
        <f t="shared" si="0"/>
        <v>0</v>
      </c>
      <c r="K119" s="137">
        <f>IF(ISTEXT(B119),B119,IF(ISBLANK(B119),0,(B119/B70)*M70))</f>
        <v>0</v>
      </c>
      <c r="L119" s="140">
        <f>+IF(ISTEXT(C119),0,IF(ISBLANK(C119),0,(C119/B70)*M70))</f>
        <v>0</v>
      </c>
      <c r="M119" s="141">
        <f>+IF(ISTEXT(C119),0,IF(ISBLANK(C119),0,(C119/1000/B70)*M70))</f>
        <v>0</v>
      </c>
      <c r="N119" s="12">
        <f>IF(ISTEXT(C119),0,(C119/C123)/1000)</f>
        <v>0</v>
      </c>
      <c r="O119" s="73"/>
      <c r="P119" s="73"/>
      <c r="Q119" s="73"/>
      <c r="R119" s="248">
        <f t="shared" si="1"/>
        <v>0</v>
      </c>
      <c r="S119" s="252">
        <f>(K119/M70)*U70</f>
        <v>0</v>
      </c>
      <c r="T119" s="253">
        <f>(L119/M70)*U70</f>
        <v>0</v>
      </c>
      <c r="U119" s="254">
        <f>(M119/M70)*U70</f>
        <v>0</v>
      </c>
      <c r="V119" s="255">
        <f t="shared" si="2"/>
        <v>0</v>
      </c>
      <c r="W119" s="2955"/>
      <c r="X119"/>
      <c r="Y119" s="2833"/>
      <c r="Z119" s="171" t="s">
        <v>419</v>
      </c>
    </row>
    <row r="120" spans="1:27" ht="18" customHeight="1" x14ac:dyDescent="0.25">
      <c r="A120" s="2833"/>
      <c r="B120" s="247"/>
      <c r="C120" s="139"/>
      <c r="D120" s="72"/>
      <c r="E120" s="70"/>
      <c r="F120" s="70"/>
      <c r="G120" s="70"/>
      <c r="H120" s="6"/>
      <c r="I120" s="70"/>
      <c r="J120" s="82">
        <f t="shared" si="0"/>
        <v>0</v>
      </c>
      <c r="K120" s="137">
        <f>IF(ISTEXT(B120),B120,IF(ISBLANK(B120),0,(B120/B70)*M70))</f>
        <v>0</v>
      </c>
      <c r="L120" s="140">
        <f>+IF(ISTEXT(C120),0,IF(ISBLANK(C120),0,(C120/B70)*M70))</f>
        <v>0</v>
      </c>
      <c r="M120" s="141">
        <f>+IF(ISTEXT(C120),0,IF(ISBLANK(C120),0,(C120/1000/B70)*M70))</f>
        <v>0</v>
      </c>
      <c r="N120" s="12">
        <f>IF(ISTEXT(C120),0,(C120/C123)/1000)</f>
        <v>0</v>
      </c>
      <c r="O120" s="73"/>
      <c r="P120" s="73"/>
      <c r="Q120" s="73"/>
      <c r="R120" s="248">
        <f t="shared" si="1"/>
        <v>0</v>
      </c>
      <c r="S120" s="252">
        <f>(K120/M70)*U70</f>
        <v>0</v>
      </c>
      <c r="T120" s="253">
        <f>(L120/M70)*U70</f>
        <v>0</v>
      </c>
      <c r="U120" s="254">
        <f>(M120/M70)*U70</f>
        <v>0</v>
      </c>
      <c r="V120" s="255">
        <f t="shared" si="2"/>
        <v>0</v>
      </c>
      <c r="W120" s="2955"/>
      <c r="X120"/>
      <c r="Y120" s="2833"/>
      <c r="Z120" s="171" t="s">
        <v>419</v>
      </c>
    </row>
    <row r="121" spans="1:27" ht="18" customHeight="1" x14ac:dyDescent="0.25">
      <c r="A121" s="2833"/>
      <c r="B121" s="247"/>
      <c r="C121" s="139"/>
      <c r="D121" s="72"/>
      <c r="E121" s="70"/>
      <c r="F121" s="70"/>
      <c r="G121" s="70"/>
      <c r="H121" s="6"/>
      <c r="I121" s="70"/>
      <c r="J121" s="82">
        <f t="shared" si="0"/>
        <v>0</v>
      </c>
      <c r="K121" s="137">
        <f>IF(ISTEXT(B121),B121,IF(ISBLANK(B121),0,(B121/B70)*M70))</f>
        <v>0</v>
      </c>
      <c r="L121" s="140">
        <f>+IF(ISTEXT(C121),0,IF(ISBLANK(C121),0,(C121/B70)*M70))</f>
        <v>0</v>
      </c>
      <c r="M121" s="141">
        <f>+IF(ISTEXT(C121),0,IF(ISBLANK(C121),0,(C121/1000/B70)*M70))</f>
        <v>0</v>
      </c>
      <c r="N121" s="12">
        <f>IF(ISTEXT(C121),0,(C121/C123)/1000)</f>
        <v>0</v>
      </c>
      <c r="O121" s="73"/>
      <c r="P121" s="73"/>
      <c r="Q121" s="73"/>
      <c r="R121" s="248">
        <f t="shared" si="1"/>
        <v>0</v>
      </c>
      <c r="S121" s="252">
        <f>(K121/M70)*U70</f>
        <v>0</v>
      </c>
      <c r="T121" s="253">
        <f>(L121/M70)*U70</f>
        <v>0</v>
      </c>
      <c r="U121" s="254">
        <f>(M121/M70)*U70</f>
        <v>0</v>
      </c>
      <c r="V121" s="255">
        <f t="shared" si="2"/>
        <v>0</v>
      </c>
      <c r="W121" s="2955"/>
      <c r="X121"/>
      <c r="Y121" s="2833"/>
      <c r="Z121" s="2953" t="s">
        <v>445</v>
      </c>
      <c r="AA121" s="2953"/>
    </row>
    <row r="122" spans="1:27" ht="18" customHeight="1" x14ac:dyDescent="0.25">
      <c r="A122" s="2833"/>
      <c r="B122" s="2853" t="s">
        <v>685</v>
      </c>
      <c r="C122" s="2854"/>
      <c r="D122" s="2854"/>
      <c r="E122" s="2854"/>
      <c r="F122" s="2854"/>
      <c r="G122" s="2854"/>
      <c r="H122" s="2854"/>
      <c r="I122" s="2854"/>
      <c r="J122" s="2854"/>
      <c r="K122" s="2854"/>
      <c r="L122" s="2854"/>
      <c r="M122" s="2854"/>
      <c r="N122" s="2855"/>
      <c r="O122" s="73"/>
      <c r="P122" s="73"/>
      <c r="Q122" s="73"/>
      <c r="R122" s="248"/>
      <c r="S122" s="249"/>
      <c r="T122" s="256"/>
      <c r="U122" s="74"/>
      <c r="V122" s="81"/>
      <c r="W122" s="2955"/>
      <c r="X122"/>
      <c r="Y122" s="2833"/>
      <c r="Z122" s="2953"/>
      <c r="AA122" s="2953"/>
    </row>
    <row r="123" spans="1:27" ht="18" customHeight="1" x14ac:dyDescent="0.25">
      <c r="A123" s="2833"/>
      <c r="B123" s="246"/>
      <c r="C123" s="257">
        <f>SUM(C81:C122)/1000</f>
        <v>1.5</v>
      </c>
      <c r="D123" s="2856" t="s">
        <v>149</v>
      </c>
      <c r="E123" s="2856"/>
      <c r="F123" s="2856"/>
      <c r="G123" s="2856"/>
      <c r="H123" s="2856"/>
      <c r="I123" s="2856"/>
      <c r="J123" s="142"/>
      <c r="K123" s="142"/>
      <c r="L123" s="143">
        <f>SUM(L81:L122)</f>
        <v>1500</v>
      </c>
      <c r="M123" s="124">
        <f>SUM(M81:M122)</f>
        <v>1.5</v>
      </c>
      <c r="N123" s="14">
        <f>SUM(N81:N121)</f>
        <v>1</v>
      </c>
      <c r="O123" s="258"/>
      <c r="P123" s="258"/>
      <c r="Q123" s="258"/>
      <c r="R123" s="259" t="str">
        <f>D123</f>
        <v xml:space="preserve">POIDS RECETTE </v>
      </c>
      <c r="S123" s="260">
        <f>(K123/M70)*U70</f>
        <v>0</v>
      </c>
      <c r="T123" s="261">
        <f>(L123/M70)*U70</f>
        <v>3000</v>
      </c>
      <c r="U123" s="262">
        <f>(M123/M70)*U70</f>
        <v>3</v>
      </c>
      <c r="V123" s="263">
        <f>N123</f>
        <v>1</v>
      </c>
      <c r="W123" s="2955"/>
      <c r="X123"/>
      <c r="Y123" s="2833"/>
      <c r="Z123" s="2953"/>
      <c r="AA123" s="2953"/>
    </row>
    <row r="124" spans="1:27" ht="18" customHeight="1" x14ac:dyDescent="0.25">
      <c r="A124" s="2833"/>
      <c r="B124" s="246"/>
      <c r="C124" s="264">
        <f>C123*1000</f>
        <v>1500</v>
      </c>
      <c r="D124" s="125"/>
      <c r="E124" s="125"/>
      <c r="F124" s="125"/>
      <c r="G124" s="125"/>
      <c r="H124" s="125"/>
      <c r="I124" s="125"/>
      <c r="J124" s="125"/>
      <c r="K124" s="125"/>
      <c r="L124" s="125"/>
      <c r="M124" s="125"/>
      <c r="N124" s="19"/>
      <c r="O124" s="215"/>
      <c r="P124" s="216"/>
      <c r="Q124" s="216"/>
      <c r="R124" s="216"/>
      <c r="S124" s="217"/>
      <c r="T124" s="217"/>
      <c r="U124" s="217"/>
      <c r="V124" s="218"/>
      <c r="W124" s="2955"/>
      <c r="X124"/>
      <c r="Y124" s="2833"/>
      <c r="Z124" s="2953"/>
      <c r="AA124" s="2953"/>
    </row>
    <row r="125" spans="1:27" ht="18" customHeight="1" x14ac:dyDescent="0.25">
      <c r="A125" s="2833"/>
      <c r="B125" s="265"/>
      <c r="C125" s="83" t="s">
        <v>150</v>
      </c>
      <c r="D125" s="84"/>
      <c r="E125" s="84"/>
      <c r="F125" s="84"/>
      <c r="G125" s="2857" t="s">
        <v>102</v>
      </c>
      <c r="H125" s="2857"/>
      <c r="I125" s="2857"/>
      <c r="J125" s="2857"/>
      <c r="K125" s="2857"/>
      <c r="L125" s="2857"/>
      <c r="M125" s="2857"/>
      <c r="N125" s="2858"/>
      <c r="O125" s="209"/>
      <c r="P125" s="209"/>
      <c r="Q125" s="210"/>
      <c r="R125" s="211"/>
      <c r="S125" s="211"/>
      <c r="T125" s="211"/>
      <c r="U125" s="211"/>
      <c r="V125" s="212"/>
      <c r="W125" s="2955"/>
      <c r="X125"/>
      <c r="Y125" s="2833"/>
      <c r="Z125" s="171" t="s">
        <v>419</v>
      </c>
    </row>
    <row r="126" spans="1:27" ht="18" customHeight="1" x14ac:dyDescent="0.25">
      <c r="A126" s="2833"/>
      <c r="B126" s="266"/>
      <c r="C126" s="85" t="str">
        <f>SUBSTITUTE(ADDRESS(1,COLUMN(),4),"1","")</f>
        <v>C</v>
      </c>
      <c r="D126" s="86" t="s">
        <v>151</v>
      </c>
      <c r="E126" s="154"/>
      <c r="F126" s="154"/>
      <c r="G126" s="2857"/>
      <c r="H126" s="2857"/>
      <c r="I126" s="2857"/>
      <c r="J126" s="2857"/>
      <c r="K126" s="2857"/>
      <c r="L126" s="2857"/>
      <c r="M126" s="2857"/>
      <c r="N126" s="2858"/>
      <c r="O126" s="209"/>
      <c r="P126" s="209"/>
      <c r="Q126" s="210"/>
      <c r="R126" s="211"/>
      <c r="S126" s="211"/>
      <c r="T126" s="211"/>
      <c r="U126" s="211"/>
      <c r="V126" s="212"/>
      <c r="W126" s="2955"/>
      <c r="X126"/>
      <c r="Y126" s="2833"/>
      <c r="Z126" s="171" t="s">
        <v>419</v>
      </c>
    </row>
    <row r="127" spans="1:27" ht="18" customHeight="1" x14ac:dyDescent="0.25">
      <c r="A127" s="2833"/>
      <c r="B127" s="266"/>
      <c r="C127" s="88" t="s">
        <v>152</v>
      </c>
      <c r="D127" s="83" t="s">
        <v>153</v>
      </c>
      <c r="E127" s="154"/>
      <c r="F127" s="154"/>
      <c r="G127" s="83"/>
      <c r="H127" s="155"/>
      <c r="I127" s="155"/>
      <c r="J127" s="155"/>
      <c r="K127" s="155"/>
      <c r="L127" s="155"/>
      <c r="M127" s="155"/>
      <c r="N127" s="15"/>
      <c r="O127" s="209"/>
      <c r="P127" s="209"/>
      <c r="Q127" s="210"/>
      <c r="R127" s="211"/>
      <c r="S127" s="211"/>
      <c r="T127" s="211"/>
      <c r="U127" s="211"/>
      <c r="V127" s="212"/>
      <c r="W127" s="2955"/>
      <c r="X127"/>
      <c r="Y127" s="2833"/>
      <c r="Z127" s="171" t="s">
        <v>419</v>
      </c>
    </row>
    <row r="128" spans="1:27" ht="18" customHeight="1" x14ac:dyDescent="0.25">
      <c r="A128" s="2833"/>
      <c r="B128" s="201"/>
      <c r="C128" s="267"/>
      <c r="D128" s="66"/>
      <c r="E128" s="67"/>
      <c r="F128" s="65"/>
      <c r="G128" s="65"/>
      <c r="H128" s="65"/>
      <c r="I128" s="65"/>
      <c r="J128" s="65"/>
      <c r="K128" s="158" t="s">
        <v>154</v>
      </c>
      <c r="L128" s="65"/>
      <c r="M128" s="65"/>
      <c r="N128" s="16"/>
      <c r="O128" s="209"/>
      <c r="P128" s="209"/>
      <c r="Q128" s="210"/>
      <c r="R128" s="211"/>
      <c r="S128" s="211"/>
      <c r="T128" s="211"/>
      <c r="U128" s="211"/>
      <c r="V128" s="212"/>
      <c r="W128" s="2955"/>
      <c r="X128"/>
      <c r="Y128" s="2833"/>
      <c r="Z128" s="171" t="s">
        <v>419</v>
      </c>
    </row>
    <row r="129" spans="1:26" ht="18" customHeight="1" x14ac:dyDescent="0.25">
      <c r="A129" s="2833"/>
      <c r="B129" s="268"/>
      <c r="C129" s="267"/>
      <c r="D129" s="68"/>
      <c r="E129" s="65"/>
      <c r="F129" s="69"/>
      <c r="G129" s="69"/>
      <c r="H129" s="69"/>
      <c r="I129" s="69"/>
      <c r="J129" s="69"/>
      <c r="K129" s="158" t="s">
        <v>155</v>
      </c>
      <c r="L129" s="69"/>
      <c r="M129" s="69"/>
      <c r="N129" s="17"/>
      <c r="O129" s="209"/>
      <c r="P129" s="209"/>
      <c r="Q129" s="210"/>
      <c r="R129" s="211"/>
      <c r="S129" s="211"/>
      <c r="T129" s="211"/>
      <c r="U129" s="211"/>
      <c r="V129" s="212"/>
      <c r="W129" s="2955"/>
      <c r="X129"/>
      <c r="Y129" s="2833"/>
      <c r="Z129" s="171" t="s">
        <v>419</v>
      </c>
    </row>
    <row r="130" spans="1:26" ht="18" customHeight="1" x14ac:dyDescent="0.25">
      <c r="A130" s="2833"/>
      <c r="B130" s="268"/>
      <c r="C130" s="269" t="s">
        <v>687</v>
      </c>
      <c r="D130" s="71"/>
      <c r="E130" s="71"/>
      <c r="F130" s="71"/>
      <c r="G130" s="71"/>
      <c r="H130" s="71"/>
      <c r="I130" s="71"/>
      <c r="J130" s="71"/>
      <c r="K130" s="158" t="s">
        <v>157</v>
      </c>
      <c r="L130" s="71"/>
      <c r="M130" s="71"/>
      <c r="N130" s="270"/>
      <c r="O130" s="209"/>
      <c r="P130" s="209"/>
      <c r="Q130" s="210"/>
      <c r="R130" s="211"/>
      <c r="S130" s="211"/>
      <c r="T130" s="211"/>
      <c r="U130" s="211"/>
      <c r="V130" s="212"/>
      <c r="W130" s="2955"/>
      <c r="X130"/>
      <c r="Y130" s="2833"/>
      <c r="Z130" s="171" t="s">
        <v>419</v>
      </c>
    </row>
    <row r="131" spans="1:26" ht="18" customHeight="1" x14ac:dyDescent="0.25">
      <c r="A131" s="2833"/>
      <c r="B131" s="268"/>
      <c r="C131" s="269"/>
      <c r="D131" s="71"/>
      <c r="E131" s="71"/>
      <c r="F131" s="71"/>
      <c r="G131" s="71"/>
      <c r="H131" s="71"/>
      <c r="I131" s="71"/>
      <c r="J131" s="71"/>
      <c r="K131" s="71"/>
      <c r="L131" s="71"/>
      <c r="M131" s="71"/>
      <c r="N131" s="270"/>
      <c r="O131" s="209"/>
      <c r="P131" s="209"/>
      <c r="Q131" s="210"/>
      <c r="R131" s="211"/>
      <c r="S131" s="211"/>
      <c r="T131" s="211"/>
      <c r="U131" s="211"/>
      <c r="V131" s="212"/>
      <c r="W131" s="2955"/>
      <c r="X131"/>
      <c r="Y131" s="2833"/>
      <c r="Z131" s="171" t="s">
        <v>419</v>
      </c>
    </row>
    <row r="132" spans="1:26" ht="18" customHeight="1" x14ac:dyDescent="0.25">
      <c r="A132" s="2833"/>
      <c r="B132" s="268"/>
      <c r="C132" s="271" t="s">
        <v>472</v>
      </c>
      <c r="D132" s="272"/>
      <c r="E132" s="272"/>
      <c r="F132" s="272"/>
      <c r="G132" s="272"/>
      <c r="H132" s="272"/>
      <c r="I132" s="272"/>
      <c r="J132" s="272"/>
      <c r="K132" s="272"/>
      <c r="L132" s="272"/>
      <c r="M132" s="272"/>
      <c r="N132" s="273"/>
      <c r="O132" s="209"/>
      <c r="P132" s="209"/>
      <c r="Q132" s="210"/>
      <c r="R132" s="211"/>
      <c r="S132" s="211"/>
      <c r="T132" s="211"/>
      <c r="U132" s="211"/>
      <c r="V132" s="212"/>
      <c r="W132" s="2955"/>
      <c r="X132"/>
      <c r="Y132" s="2833"/>
      <c r="Z132" s="171" t="s">
        <v>419</v>
      </c>
    </row>
    <row r="133" spans="1:26" ht="18" customHeight="1" x14ac:dyDescent="0.25">
      <c r="A133" s="2833"/>
      <c r="B133" s="268"/>
      <c r="C133" s="269"/>
      <c r="D133" s="71"/>
      <c r="E133" s="71"/>
      <c r="F133" s="71"/>
      <c r="G133" s="71"/>
      <c r="H133" s="71"/>
      <c r="I133" s="71"/>
      <c r="J133" s="71"/>
      <c r="K133" s="71"/>
      <c r="L133" s="71"/>
      <c r="M133" s="71"/>
      <c r="N133" s="270"/>
      <c r="O133" s="209"/>
      <c r="P133" s="209"/>
      <c r="Q133" s="210"/>
      <c r="R133" s="211"/>
      <c r="S133" s="211"/>
      <c r="T133" s="211"/>
      <c r="U133" s="211"/>
      <c r="V133" s="212"/>
      <c r="W133" s="2955"/>
      <c r="X133"/>
      <c r="Y133" s="2833"/>
      <c r="Z133" s="171" t="s">
        <v>419</v>
      </c>
    </row>
    <row r="134" spans="1:26" ht="18" customHeight="1" x14ac:dyDescent="0.25">
      <c r="A134" s="2833"/>
      <c r="B134" s="268"/>
      <c r="C134" s="269" t="s">
        <v>159</v>
      </c>
      <c r="D134" s="71"/>
      <c r="E134" s="71"/>
      <c r="F134" s="71"/>
      <c r="G134" s="71"/>
      <c r="H134" s="71"/>
      <c r="I134" s="71"/>
      <c r="J134" s="71"/>
      <c r="K134" s="71"/>
      <c r="L134" s="71"/>
      <c r="M134" s="71"/>
      <c r="N134" s="270"/>
      <c r="O134" s="209"/>
      <c r="P134" s="209"/>
      <c r="Q134" s="210"/>
      <c r="R134" s="211"/>
      <c r="S134" s="211"/>
      <c r="T134" s="211"/>
      <c r="U134" s="211"/>
      <c r="V134" s="212"/>
      <c r="W134" s="2955"/>
      <c r="X134"/>
      <c r="Y134" s="2833"/>
      <c r="Z134" s="171" t="s">
        <v>419</v>
      </c>
    </row>
    <row r="135" spans="1:26" ht="18" customHeight="1" x14ac:dyDescent="0.25">
      <c r="A135" s="2833"/>
      <c r="B135" s="268">
        <v>1</v>
      </c>
      <c r="C135" s="269"/>
      <c r="D135" s="71"/>
      <c r="E135" s="71"/>
      <c r="F135" s="71"/>
      <c r="G135" s="71"/>
      <c r="H135" s="71"/>
      <c r="I135" s="71"/>
      <c r="J135" s="71"/>
      <c r="K135" s="71"/>
      <c r="L135" s="71"/>
      <c r="M135" s="71"/>
      <c r="N135" s="270"/>
      <c r="O135" s="209"/>
      <c r="P135" s="209"/>
      <c r="Q135" s="210"/>
      <c r="R135" s="211"/>
      <c r="S135" s="211"/>
      <c r="T135" s="211"/>
      <c r="U135" s="211"/>
      <c r="V135" s="212"/>
      <c r="W135" s="2955"/>
      <c r="X135"/>
      <c r="Y135" s="2833"/>
      <c r="Z135" s="171" t="s">
        <v>419</v>
      </c>
    </row>
    <row r="136" spans="1:26" ht="18" customHeight="1" x14ac:dyDescent="0.25">
      <c r="A136" s="2833"/>
      <c r="B136" s="268">
        <v>2</v>
      </c>
      <c r="C136" s="269"/>
      <c r="D136" s="71"/>
      <c r="E136" s="71"/>
      <c r="F136" s="71"/>
      <c r="G136" s="71"/>
      <c r="H136" s="71"/>
      <c r="I136" s="71"/>
      <c r="J136" s="71"/>
      <c r="K136" s="71"/>
      <c r="L136" s="71"/>
      <c r="M136" s="71"/>
      <c r="N136" s="270"/>
      <c r="O136" s="209"/>
      <c r="P136" s="209"/>
      <c r="Q136" s="210"/>
      <c r="R136" s="211"/>
      <c r="S136" s="211"/>
      <c r="T136" s="211"/>
      <c r="U136" s="211"/>
      <c r="V136" s="212"/>
      <c r="W136" s="2955"/>
      <c r="X136"/>
      <c r="Y136" s="2833"/>
      <c r="Z136" s="171" t="s">
        <v>419</v>
      </c>
    </row>
    <row r="137" spans="1:26" ht="18" customHeight="1" x14ac:dyDescent="0.25">
      <c r="A137" s="2833"/>
      <c r="B137" s="268">
        <v>3</v>
      </c>
      <c r="C137" s="269" t="s">
        <v>688</v>
      </c>
      <c r="D137" s="71"/>
      <c r="E137" s="71"/>
      <c r="F137" s="71"/>
      <c r="G137" s="71"/>
      <c r="H137" s="71"/>
      <c r="I137" s="71"/>
      <c r="J137" s="71"/>
      <c r="K137" s="71"/>
      <c r="L137" s="71"/>
      <c r="M137" s="71"/>
      <c r="N137" s="270"/>
      <c r="O137" s="209"/>
      <c r="P137" s="209"/>
      <c r="Q137" s="210"/>
      <c r="R137" s="211"/>
      <c r="S137" s="211"/>
      <c r="T137" s="211"/>
      <c r="U137" s="211"/>
      <c r="V137" s="212"/>
      <c r="W137" s="2955"/>
      <c r="X137"/>
      <c r="Y137" s="2833"/>
      <c r="Z137" s="171" t="s">
        <v>419</v>
      </c>
    </row>
    <row r="138" spans="1:26" ht="18" customHeight="1" x14ac:dyDescent="0.25">
      <c r="A138" s="2833"/>
      <c r="B138" s="268">
        <v>4</v>
      </c>
      <c r="C138" s="269"/>
      <c r="D138" s="71"/>
      <c r="E138" s="71"/>
      <c r="F138" s="71"/>
      <c r="G138" s="71"/>
      <c r="H138" s="71"/>
      <c r="I138" s="71"/>
      <c r="J138" s="71"/>
      <c r="K138" s="71"/>
      <c r="L138" s="71"/>
      <c r="M138" s="71"/>
      <c r="N138" s="270"/>
      <c r="O138" s="209"/>
      <c r="P138" s="209"/>
      <c r="Q138" s="210"/>
      <c r="R138" s="211"/>
      <c r="S138" s="211"/>
      <c r="T138" s="211"/>
      <c r="U138" s="211"/>
      <c r="V138" s="212"/>
      <c r="W138" s="2955"/>
      <c r="X138"/>
      <c r="Y138" s="2833"/>
      <c r="Z138" s="171" t="s">
        <v>419</v>
      </c>
    </row>
    <row r="139" spans="1:26" ht="18" customHeight="1" x14ac:dyDescent="0.25">
      <c r="A139" s="2833"/>
      <c r="B139" s="268">
        <v>5</v>
      </c>
      <c r="C139" s="269" t="s">
        <v>161</v>
      </c>
      <c r="D139" s="71"/>
      <c r="E139" s="71"/>
      <c r="F139" s="71"/>
      <c r="G139" s="71"/>
      <c r="H139" s="71"/>
      <c r="I139" s="71"/>
      <c r="J139" s="71"/>
      <c r="K139" s="71"/>
      <c r="L139" s="71"/>
      <c r="M139" s="71"/>
      <c r="N139" s="270"/>
      <c r="O139" s="209"/>
      <c r="P139" s="209"/>
      <c r="Q139" s="210"/>
      <c r="R139" s="211"/>
      <c r="S139" s="211"/>
      <c r="T139" s="211"/>
      <c r="U139" s="211"/>
      <c r="V139" s="212"/>
      <c r="W139" s="2955"/>
      <c r="X139"/>
      <c r="Y139" s="2833"/>
      <c r="Z139" s="171" t="s">
        <v>419</v>
      </c>
    </row>
    <row r="140" spans="1:26" ht="18" customHeight="1" x14ac:dyDescent="0.25">
      <c r="A140" s="2833"/>
      <c r="B140" s="268">
        <v>6</v>
      </c>
      <c r="C140" s="269"/>
      <c r="D140" s="71"/>
      <c r="E140" s="71"/>
      <c r="F140" s="71"/>
      <c r="G140" s="71"/>
      <c r="H140" s="71"/>
      <c r="I140" s="71"/>
      <c r="J140" s="71"/>
      <c r="K140" s="71"/>
      <c r="L140" s="71"/>
      <c r="M140" s="71"/>
      <c r="N140" s="270"/>
      <c r="O140" s="209"/>
      <c r="P140" s="209"/>
      <c r="Q140" s="210"/>
      <c r="R140" s="211"/>
      <c r="S140" s="211"/>
      <c r="T140" s="211"/>
      <c r="U140" s="211"/>
      <c r="V140" s="212"/>
      <c r="W140" s="2955"/>
      <c r="X140"/>
      <c r="Y140" s="2833"/>
      <c r="Z140" s="171" t="s">
        <v>419</v>
      </c>
    </row>
    <row r="141" spans="1:26" ht="18" customHeight="1" x14ac:dyDescent="0.25">
      <c r="A141" s="2833"/>
      <c r="B141" s="268">
        <v>7</v>
      </c>
      <c r="C141" s="267"/>
      <c r="D141" s="70"/>
      <c r="E141" s="70"/>
      <c r="F141" s="70"/>
      <c r="G141" s="70"/>
      <c r="H141" s="70"/>
      <c r="I141" s="70"/>
      <c r="J141" s="70"/>
      <c r="K141" s="274"/>
      <c r="L141" s="274"/>
      <c r="M141" s="274"/>
      <c r="N141" s="35"/>
      <c r="O141" s="209"/>
      <c r="P141" s="209"/>
      <c r="Q141" s="210"/>
      <c r="R141" s="211"/>
      <c r="S141" s="211"/>
      <c r="T141" s="211"/>
      <c r="U141" s="211"/>
      <c r="V141" s="212"/>
      <c r="W141" s="2955"/>
      <c r="X141"/>
      <c r="Y141" s="2833"/>
      <c r="Z141" s="171" t="s">
        <v>419</v>
      </c>
    </row>
    <row r="142" spans="1:26" ht="18" customHeight="1" x14ac:dyDescent="0.25">
      <c r="A142" s="2833"/>
      <c r="B142" s="268">
        <v>8</v>
      </c>
      <c r="C142" s="267"/>
      <c r="D142" s="70"/>
      <c r="E142" s="70"/>
      <c r="F142" s="70"/>
      <c r="G142" s="70"/>
      <c r="H142" s="70"/>
      <c r="I142" s="70"/>
      <c r="J142" s="70"/>
      <c r="K142" s="70"/>
      <c r="L142" s="70"/>
      <c r="M142" s="70"/>
      <c r="N142" s="275"/>
      <c r="O142" s="209"/>
      <c r="P142" s="209"/>
      <c r="Q142" s="210"/>
      <c r="R142" s="211"/>
      <c r="S142" s="211"/>
      <c r="T142" s="211"/>
      <c r="U142" s="211"/>
      <c r="V142" s="212"/>
      <c r="W142" s="2955"/>
      <c r="X142"/>
      <c r="Y142" s="2833"/>
      <c r="Z142" s="171" t="s">
        <v>419</v>
      </c>
    </row>
    <row r="143" spans="1:26" ht="18" customHeight="1" x14ac:dyDescent="0.25">
      <c r="A143" s="2833"/>
      <c r="B143" s="268">
        <v>9</v>
      </c>
      <c r="C143" s="267"/>
      <c r="D143" s="70"/>
      <c r="E143" s="70"/>
      <c r="F143" s="70"/>
      <c r="G143" s="70"/>
      <c r="H143" s="70"/>
      <c r="I143" s="70"/>
      <c r="J143" s="70"/>
      <c r="K143" s="70"/>
      <c r="L143" s="70"/>
      <c r="M143" s="70"/>
      <c r="N143" s="275"/>
      <c r="O143" s="209"/>
      <c r="P143" s="209"/>
      <c r="Q143" s="210"/>
      <c r="R143" s="211"/>
      <c r="S143" s="211"/>
      <c r="T143" s="211"/>
      <c r="U143" s="211"/>
      <c r="V143" s="212"/>
      <c r="W143" s="2955"/>
      <c r="X143"/>
      <c r="Y143" s="2833"/>
      <c r="Z143" s="171" t="s">
        <v>419</v>
      </c>
    </row>
    <row r="144" spans="1:26" ht="18" customHeight="1" x14ac:dyDescent="0.25">
      <c r="A144" s="2833"/>
      <c r="B144" s="268">
        <v>10</v>
      </c>
      <c r="C144" s="267"/>
      <c r="D144" s="70"/>
      <c r="E144" s="70"/>
      <c r="F144" s="70"/>
      <c r="G144" s="70"/>
      <c r="H144" s="70"/>
      <c r="I144" s="70"/>
      <c r="J144" s="70"/>
      <c r="K144" s="70"/>
      <c r="L144" s="70"/>
      <c r="M144" s="70"/>
      <c r="N144" s="275"/>
      <c r="O144" s="209"/>
      <c r="P144" s="209"/>
      <c r="Q144" s="210"/>
      <c r="R144" s="211"/>
      <c r="S144" s="211"/>
      <c r="T144" s="211"/>
      <c r="U144" s="211"/>
      <c r="V144" s="212"/>
      <c r="W144" s="2955"/>
      <c r="X144"/>
      <c r="Y144" s="2833"/>
      <c r="Z144" s="171" t="s">
        <v>419</v>
      </c>
    </row>
    <row r="145" spans="1:26" ht="18" customHeight="1" x14ac:dyDescent="0.25">
      <c r="A145" s="2833"/>
      <c r="B145" s="268">
        <v>11</v>
      </c>
      <c r="C145" s="267"/>
      <c r="D145" s="70"/>
      <c r="E145" s="70"/>
      <c r="F145" s="70"/>
      <c r="G145" s="70"/>
      <c r="H145" s="70"/>
      <c r="I145" s="70"/>
      <c r="J145" s="70"/>
      <c r="K145" s="70"/>
      <c r="L145" s="70"/>
      <c r="M145" s="70"/>
      <c r="N145" s="275"/>
      <c r="O145" s="209"/>
      <c r="P145" s="209"/>
      <c r="Q145" s="210"/>
      <c r="R145" s="211"/>
      <c r="S145" s="211"/>
      <c r="T145" s="211"/>
      <c r="U145" s="211"/>
      <c r="V145" s="212"/>
      <c r="W145" s="2955"/>
      <c r="X145"/>
      <c r="Y145" s="2833"/>
      <c r="Z145" s="171" t="s">
        <v>419</v>
      </c>
    </row>
    <row r="146" spans="1:26" ht="18" customHeight="1" x14ac:dyDescent="0.25">
      <c r="A146" s="2833"/>
      <c r="B146" s="268">
        <v>12</v>
      </c>
      <c r="C146" s="267"/>
      <c r="D146" s="70"/>
      <c r="E146" s="70"/>
      <c r="F146" s="70"/>
      <c r="G146" s="70"/>
      <c r="H146" s="70"/>
      <c r="I146" s="70"/>
      <c r="J146" s="70"/>
      <c r="K146" s="70"/>
      <c r="L146" s="70"/>
      <c r="M146" s="70"/>
      <c r="N146" s="275"/>
      <c r="O146" s="209"/>
      <c r="P146" s="209"/>
      <c r="Q146" s="210"/>
      <c r="R146" s="211"/>
      <c r="S146" s="211"/>
      <c r="T146" s="211"/>
      <c r="U146" s="211"/>
      <c r="V146" s="212"/>
      <c r="W146" s="2955"/>
      <c r="X146"/>
      <c r="Y146" s="2833"/>
      <c r="Z146" s="171" t="s">
        <v>419</v>
      </c>
    </row>
    <row r="147" spans="1:26" ht="18" customHeight="1" x14ac:dyDescent="0.25">
      <c r="A147" s="2833"/>
      <c r="B147" s="268">
        <v>13</v>
      </c>
      <c r="C147" s="267"/>
      <c r="D147" s="70"/>
      <c r="E147" s="70"/>
      <c r="F147" s="70"/>
      <c r="G147" s="70"/>
      <c r="H147" s="70"/>
      <c r="I147" s="70"/>
      <c r="J147" s="70"/>
      <c r="K147" s="70"/>
      <c r="L147" s="70"/>
      <c r="M147" s="70"/>
      <c r="N147" s="275"/>
      <c r="O147" s="209"/>
      <c r="P147" s="209"/>
      <c r="Q147" s="210"/>
      <c r="R147" s="211"/>
      <c r="S147" s="211"/>
      <c r="T147" s="211"/>
      <c r="U147" s="211"/>
      <c r="V147" s="212"/>
      <c r="W147" s="2955"/>
      <c r="X147"/>
      <c r="Y147" s="2833"/>
      <c r="Z147" s="171" t="s">
        <v>419</v>
      </c>
    </row>
    <row r="148" spans="1:26" ht="18" customHeight="1" x14ac:dyDescent="0.25">
      <c r="A148" s="2833"/>
      <c r="B148" s="268">
        <v>14</v>
      </c>
      <c r="C148" s="267"/>
      <c r="D148" s="70"/>
      <c r="E148" s="70"/>
      <c r="F148" s="70"/>
      <c r="G148" s="70"/>
      <c r="H148" s="70"/>
      <c r="I148" s="70"/>
      <c r="J148" s="70"/>
      <c r="K148" s="70"/>
      <c r="L148" s="70"/>
      <c r="M148" s="70"/>
      <c r="N148" s="275"/>
      <c r="O148" s="209"/>
      <c r="P148" s="209"/>
      <c r="Q148" s="210"/>
      <c r="R148" s="211"/>
      <c r="S148" s="211"/>
      <c r="T148" s="211"/>
      <c r="U148" s="211"/>
      <c r="V148" s="212"/>
      <c r="W148" s="2955"/>
      <c r="X148"/>
      <c r="Y148" s="2833"/>
      <c r="Z148" s="171" t="s">
        <v>419</v>
      </c>
    </row>
    <row r="149" spans="1:26" ht="18" customHeight="1" x14ac:dyDescent="0.25">
      <c r="A149" s="2833"/>
      <c r="B149" s="268">
        <v>15</v>
      </c>
      <c r="C149" s="267"/>
      <c r="D149" s="70"/>
      <c r="E149" s="70"/>
      <c r="F149" s="70"/>
      <c r="G149" s="70"/>
      <c r="H149" s="70"/>
      <c r="I149" s="70"/>
      <c r="J149" s="70"/>
      <c r="K149" s="70"/>
      <c r="L149" s="70"/>
      <c r="M149" s="70"/>
      <c r="N149" s="275"/>
      <c r="O149" s="209"/>
      <c r="P149" s="209"/>
      <c r="Q149" s="210"/>
      <c r="R149" s="211"/>
      <c r="S149" s="211"/>
      <c r="T149" s="211"/>
      <c r="U149" s="211"/>
      <c r="V149" s="212"/>
      <c r="W149" s="2955"/>
      <c r="X149"/>
      <c r="Y149" s="2833"/>
      <c r="Z149" s="171" t="s">
        <v>419</v>
      </c>
    </row>
    <row r="150" spans="1:26" ht="18" customHeight="1" x14ac:dyDescent="0.25">
      <c r="A150" s="2833"/>
      <c r="B150" s="268">
        <v>16</v>
      </c>
      <c r="C150" s="267"/>
      <c r="D150" s="70"/>
      <c r="E150" s="70"/>
      <c r="F150" s="70"/>
      <c r="G150" s="70"/>
      <c r="H150" s="70"/>
      <c r="I150" s="70"/>
      <c r="J150" s="70"/>
      <c r="K150" s="70"/>
      <c r="L150" s="70"/>
      <c r="M150" s="70"/>
      <c r="N150" s="275"/>
      <c r="O150" s="209"/>
      <c r="P150" s="209"/>
      <c r="Q150" s="210"/>
      <c r="R150" s="211"/>
      <c r="S150" s="211"/>
      <c r="T150" s="211"/>
      <c r="U150" s="211"/>
      <c r="V150" s="212"/>
      <c r="W150" s="2955"/>
      <c r="X150"/>
      <c r="Y150" s="2833"/>
      <c r="Z150" s="171" t="s">
        <v>419</v>
      </c>
    </row>
    <row r="151" spans="1:26" ht="18" customHeight="1" x14ac:dyDescent="0.25">
      <c r="A151" s="2833"/>
      <c r="B151" s="268">
        <v>17</v>
      </c>
      <c r="C151" s="267"/>
      <c r="D151" s="70"/>
      <c r="E151" s="70"/>
      <c r="F151" s="70"/>
      <c r="G151" s="70"/>
      <c r="H151" s="70"/>
      <c r="I151" s="70"/>
      <c r="J151" s="70"/>
      <c r="K151" s="70"/>
      <c r="L151" s="70"/>
      <c r="M151" s="70"/>
      <c r="N151" s="275"/>
      <c r="O151" s="209"/>
      <c r="P151" s="209"/>
      <c r="Q151" s="210"/>
      <c r="R151" s="211"/>
      <c r="S151" s="211"/>
      <c r="T151" s="211"/>
      <c r="U151" s="211"/>
      <c r="V151" s="212"/>
      <c r="W151" s="2955"/>
      <c r="X151"/>
      <c r="Y151" s="2833"/>
      <c r="Z151" s="171" t="s">
        <v>419</v>
      </c>
    </row>
    <row r="152" spans="1:26" ht="18" customHeight="1" x14ac:dyDescent="0.25">
      <c r="A152" s="2833"/>
      <c r="B152" s="268">
        <v>18</v>
      </c>
      <c r="C152" s="267"/>
      <c r="D152" s="70"/>
      <c r="E152" s="70"/>
      <c r="F152" s="70"/>
      <c r="G152" s="70"/>
      <c r="H152" s="70"/>
      <c r="I152" s="70"/>
      <c r="J152" s="70"/>
      <c r="K152" s="70"/>
      <c r="L152" s="70"/>
      <c r="M152" s="70"/>
      <c r="N152" s="275"/>
      <c r="O152" s="209"/>
      <c r="P152" s="209"/>
      <c r="Q152" s="210"/>
      <c r="R152" s="211"/>
      <c r="S152" s="211"/>
      <c r="T152" s="211"/>
      <c r="U152" s="211"/>
      <c r="V152" s="212"/>
      <c r="W152" s="2955"/>
      <c r="X152"/>
      <c r="Y152" s="2833"/>
      <c r="Z152" s="171" t="s">
        <v>419</v>
      </c>
    </row>
    <row r="153" spans="1:26" ht="18" customHeight="1" x14ac:dyDescent="0.25">
      <c r="A153" s="2833"/>
      <c r="B153" s="268">
        <v>19</v>
      </c>
      <c r="C153" s="267"/>
      <c r="D153" s="70"/>
      <c r="E153" s="70"/>
      <c r="F153" s="70"/>
      <c r="G153" s="70"/>
      <c r="H153" s="70"/>
      <c r="I153" s="70"/>
      <c r="J153" s="70"/>
      <c r="K153" s="70"/>
      <c r="L153" s="70"/>
      <c r="M153" s="70"/>
      <c r="N153" s="275"/>
      <c r="O153" s="209"/>
      <c r="P153" s="209"/>
      <c r="Q153" s="210"/>
      <c r="R153" s="211"/>
      <c r="S153" s="211"/>
      <c r="T153" s="211"/>
      <c r="U153" s="211"/>
      <c r="V153" s="212"/>
      <c r="W153" s="2955"/>
      <c r="X153"/>
      <c r="Y153" s="2833"/>
      <c r="Z153" s="171" t="s">
        <v>419</v>
      </c>
    </row>
    <row r="154" spans="1:26" ht="18" customHeight="1" x14ac:dyDescent="0.25">
      <c r="A154" s="2833"/>
      <c r="B154" s="268">
        <v>20</v>
      </c>
      <c r="C154" s="267"/>
      <c r="D154" s="70"/>
      <c r="E154" s="70"/>
      <c r="F154" s="70"/>
      <c r="G154" s="70"/>
      <c r="H154" s="70"/>
      <c r="I154" s="70"/>
      <c r="J154" s="70"/>
      <c r="K154" s="70"/>
      <c r="L154" s="70"/>
      <c r="M154" s="70"/>
      <c r="N154" s="275"/>
      <c r="O154" s="209"/>
      <c r="P154" s="209"/>
      <c r="Q154" s="210"/>
      <c r="R154" s="211"/>
      <c r="S154" s="211"/>
      <c r="T154" s="211"/>
      <c r="U154" s="211"/>
      <c r="V154" s="212"/>
      <c r="W154" s="2955"/>
      <c r="X154"/>
      <c r="Y154" s="2833"/>
      <c r="Z154" s="171" t="s">
        <v>419</v>
      </c>
    </row>
    <row r="155" spans="1:26" ht="18" customHeight="1" x14ac:dyDescent="0.25">
      <c r="A155" s="2833"/>
      <c r="B155" s="268">
        <v>21</v>
      </c>
      <c r="C155" s="267"/>
      <c r="D155" s="70"/>
      <c r="E155" s="70"/>
      <c r="F155" s="70"/>
      <c r="G155" s="70"/>
      <c r="H155" s="70"/>
      <c r="I155" s="70"/>
      <c r="J155" s="70"/>
      <c r="K155" s="70"/>
      <c r="L155" s="70"/>
      <c r="M155" s="70"/>
      <c r="N155" s="275"/>
      <c r="O155" s="209"/>
      <c r="P155" s="209"/>
      <c r="Q155" s="210"/>
      <c r="R155" s="211"/>
      <c r="S155" s="211"/>
      <c r="T155" s="211"/>
      <c r="U155" s="211"/>
      <c r="V155" s="212"/>
      <c r="W155" s="2955"/>
      <c r="X155"/>
      <c r="Y155" s="2833"/>
      <c r="Z155" s="171" t="s">
        <v>419</v>
      </c>
    </row>
    <row r="156" spans="1:26" ht="18" customHeight="1" x14ac:dyDescent="0.25">
      <c r="A156" s="2833"/>
      <c r="B156" s="268">
        <v>22</v>
      </c>
      <c r="C156" s="267"/>
      <c r="D156" s="70"/>
      <c r="E156" s="70"/>
      <c r="F156" s="70"/>
      <c r="G156" s="70"/>
      <c r="H156" s="70"/>
      <c r="I156" s="70"/>
      <c r="J156" s="70"/>
      <c r="K156" s="70"/>
      <c r="L156" s="70"/>
      <c r="M156" s="70"/>
      <c r="N156" s="275"/>
      <c r="O156" s="209"/>
      <c r="P156" s="209"/>
      <c r="Q156" s="210"/>
      <c r="R156" s="211"/>
      <c r="S156" s="211"/>
      <c r="T156" s="211"/>
      <c r="U156" s="211"/>
      <c r="V156" s="212"/>
      <c r="W156" s="2955"/>
      <c r="X156"/>
      <c r="Y156" s="2833"/>
      <c r="Z156" s="171" t="s">
        <v>419</v>
      </c>
    </row>
    <row r="157" spans="1:26" ht="18" customHeight="1" x14ac:dyDescent="0.25">
      <c r="A157" s="2833"/>
      <c r="B157" s="268">
        <v>23</v>
      </c>
      <c r="C157" s="267"/>
      <c r="D157" s="70"/>
      <c r="E157" s="70"/>
      <c r="F157" s="70"/>
      <c r="G157" s="70"/>
      <c r="H157" s="70"/>
      <c r="I157" s="70"/>
      <c r="J157" s="70"/>
      <c r="K157" s="70"/>
      <c r="L157" s="70"/>
      <c r="M157" s="70"/>
      <c r="N157" s="275"/>
      <c r="O157" s="209"/>
      <c r="P157" s="209"/>
      <c r="Q157" s="210"/>
      <c r="R157" s="211"/>
      <c r="S157" s="211"/>
      <c r="T157" s="211"/>
      <c r="U157" s="211"/>
      <c r="V157" s="212"/>
      <c r="W157" s="2955"/>
      <c r="X157"/>
      <c r="Y157" s="2833"/>
      <c r="Z157" s="171" t="s">
        <v>419</v>
      </c>
    </row>
    <row r="158" spans="1:26" ht="18" customHeight="1" x14ac:dyDescent="0.25">
      <c r="A158" s="2833"/>
      <c r="B158" s="268">
        <v>24</v>
      </c>
      <c r="C158" s="267"/>
      <c r="D158" s="70"/>
      <c r="E158" s="70"/>
      <c r="F158" s="70"/>
      <c r="G158" s="70"/>
      <c r="H158" s="70"/>
      <c r="I158" s="70"/>
      <c r="J158" s="70"/>
      <c r="K158" s="70"/>
      <c r="L158" s="70"/>
      <c r="M158" s="70"/>
      <c r="N158" s="275"/>
      <c r="O158" s="209"/>
      <c r="P158" s="209"/>
      <c r="Q158" s="210"/>
      <c r="R158" s="211"/>
      <c r="S158" s="211"/>
      <c r="T158" s="211"/>
      <c r="U158" s="211"/>
      <c r="V158" s="212"/>
      <c r="W158" s="2955"/>
      <c r="X158"/>
      <c r="Y158" s="2833"/>
      <c r="Z158" s="171" t="s">
        <v>419</v>
      </c>
    </row>
    <row r="159" spans="1:26" ht="18" customHeight="1" x14ac:dyDescent="0.25">
      <c r="A159" s="2833"/>
      <c r="B159" s="268">
        <v>25</v>
      </c>
      <c r="C159" s="267"/>
      <c r="D159" s="70"/>
      <c r="E159" s="70"/>
      <c r="F159" s="70"/>
      <c r="G159" s="70"/>
      <c r="H159" s="70"/>
      <c r="I159" s="70"/>
      <c r="J159" s="70"/>
      <c r="K159" s="70"/>
      <c r="L159" s="70"/>
      <c r="M159" s="70"/>
      <c r="N159" s="275"/>
      <c r="O159" s="209"/>
      <c r="P159" s="209"/>
      <c r="Q159" s="210"/>
      <c r="R159" s="211"/>
      <c r="S159" s="211"/>
      <c r="T159" s="211"/>
      <c r="U159" s="211"/>
      <c r="V159" s="212"/>
      <c r="W159" s="2955"/>
      <c r="X159"/>
      <c r="Y159" s="2833"/>
      <c r="Z159" s="171" t="s">
        <v>419</v>
      </c>
    </row>
    <row r="160" spans="1:26" ht="18" customHeight="1" x14ac:dyDescent="0.25">
      <c r="A160" s="2833"/>
      <c r="B160" s="268">
        <v>26</v>
      </c>
      <c r="C160" s="267"/>
      <c r="D160" s="70"/>
      <c r="E160" s="70"/>
      <c r="F160" s="70"/>
      <c r="G160" s="70"/>
      <c r="H160" s="70"/>
      <c r="I160" s="70"/>
      <c r="J160" s="70"/>
      <c r="K160" s="70"/>
      <c r="L160" s="70"/>
      <c r="M160" s="70"/>
      <c r="N160" s="275"/>
      <c r="O160" s="209"/>
      <c r="P160" s="209"/>
      <c r="Q160" s="210"/>
      <c r="R160" s="211"/>
      <c r="S160" s="211"/>
      <c r="T160" s="211"/>
      <c r="U160" s="211"/>
      <c r="V160" s="212"/>
      <c r="W160" s="2955"/>
      <c r="X160"/>
      <c r="Y160" s="2833"/>
      <c r="Z160" s="171" t="s">
        <v>419</v>
      </c>
    </row>
    <row r="161" spans="1:26" ht="18" customHeight="1" x14ac:dyDescent="0.25">
      <c r="A161" s="2833"/>
      <c r="B161" s="268">
        <v>27</v>
      </c>
      <c r="C161" s="267"/>
      <c r="D161" s="70"/>
      <c r="E161" s="70"/>
      <c r="F161" s="70"/>
      <c r="G161" s="70"/>
      <c r="H161" s="70"/>
      <c r="I161" s="70"/>
      <c r="J161" s="70"/>
      <c r="K161" s="70"/>
      <c r="L161" s="70"/>
      <c r="M161" s="70"/>
      <c r="N161" s="275"/>
      <c r="O161" s="209"/>
      <c r="P161" s="209"/>
      <c r="Q161" s="210"/>
      <c r="R161" s="211"/>
      <c r="S161" s="211"/>
      <c r="T161" s="211"/>
      <c r="U161" s="211"/>
      <c r="V161" s="212"/>
      <c r="W161" s="2955"/>
      <c r="X161"/>
      <c r="Y161" s="2833"/>
      <c r="Z161" s="171" t="s">
        <v>419</v>
      </c>
    </row>
    <row r="162" spans="1:26" ht="18" customHeight="1" x14ac:dyDescent="0.25">
      <c r="A162" s="2833"/>
      <c r="B162" s="268">
        <v>28</v>
      </c>
      <c r="C162" s="267"/>
      <c r="D162" s="70"/>
      <c r="E162" s="70"/>
      <c r="F162" s="70"/>
      <c r="G162" s="70"/>
      <c r="H162" s="70"/>
      <c r="I162" s="70"/>
      <c r="J162" s="70"/>
      <c r="K162" s="70"/>
      <c r="L162" s="70"/>
      <c r="M162" s="70"/>
      <c r="N162" s="275"/>
      <c r="O162" s="209"/>
      <c r="P162" s="209"/>
      <c r="Q162" s="210"/>
      <c r="R162" s="211"/>
      <c r="S162" s="211"/>
      <c r="T162" s="211"/>
      <c r="U162" s="211"/>
      <c r="V162" s="212"/>
      <c r="W162" s="2955"/>
      <c r="X162"/>
      <c r="Y162" s="2833"/>
      <c r="Z162" s="171" t="s">
        <v>419</v>
      </c>
    </row>
    <row r="163" spans="1:26" ht="18" customHeight="1" x14ac:dyDescent="0.25">
      <c r="A163" s="2833"/>
      <c r="B163" s="268">
        <v>29</v>
      </c>
      <c r="C163" s="267"/>
      <c r="D163" s="70"/>
      <c r="E163" s="70"/>
      <c r="F163" s="70"/>
      <c r="G163" s="70"/>
      <c r="H163" s="70"/>
      <c r="I163" s="70"/>
      <c r="J163" s="70"/>
      <c r="K163" s="70"/>
      <c r="L163" s="70"/>
      <c r="M163" s="70"/>
      <c r="N163" s="275"/>
      <c r="O163" s="209"/>
      <c r="P163" s="209"/>
      <c r="Q163" s="210"/>
      <c r="R163" s="211"/>
      <c r="S163" s="211"/>
      <c r="T163" s="211"/>
      <c r="U163" s="211"/>
      <c r="V163" s="212"/>
      <c r="W163" s="2955"/>
      <c r="X163"/>
      <c r="Y163" s="2833"/>
      <c r="Z163" s="171" t="s">
        <v>419</v>
      </c>
    </row>
    <row r="164" spans="1:26" ht="18" customHeight="1" x14ac:dyDescent="0.25">
      <c r="A164" s="2833"/>
      <c r="B164" s="268">
        <v>30</v>
      </c>
      <c r="C164" s="267"/>
      <c r="D164" s="70"/>
      <c r="E164" s="70"/>
      <c r="F164" s="70"/>
      <c r="G164" s="70"/>
      <c r="H164" s="70"/>
      <c r="I164" s="70"/>
      <c r="J164" s="70"/>
      <c r="K164" s="70"/>
      <c r="L164" s="70"/>
      <c r="M164" s="70"/>
      <c r="N164" s="275"/>
      <c r="O164" s="209"/>
      <c r="P164" s="209"/>
      <c r="Q164" s="210"/>
      <c r="R164" s="211"/>
      <c r="S164" s="211"/>
      <c r="T164" s="211"/>
      <c r="U164" s="211"/>
      <c r="V164" s="212"/>
      <c r="W164" s="2955"/>
      <c r="X164"/>
      <c r="Y164" s="2833"/>
      <c r="Z164" s="171" t="s">
        <v>419</v>
      </c>
    </row>
    <row r="165" spans="1:26" ht="18" customHeight="1" x14ac:dyDescent="0.25">
      <c r="A165" s="2833"/>
      <c r="B165" s="268">
        <v>31</v>
      </c>
      <c r="C165" s="267"/>
      <c r="D165" s="70"/>
      <c r="E165" s="70"/>
      <c r="F165" s="70"/>
      <c r="G165" s="70"/>
      <c r="H165" s="70"/>
      <c r="I165" s="70"/>
      <c r="J165" s="70"/>
      <c r="K165" s="70"/>
      <c r="L165" s="70"/>
      <c r="M165" s="70"/>
      <c r="N165" s="275"/>
      <c r="O165" s="209"/>
      <c r="P165" s="209"/>
      <c r="Q165" s="210"/>
      <c r="R165" s="211"/>
      <c r="S165" s="211"/>
      <c r="T165" s="211"/>
      <c r="U165" s="211"/>
      <c r="V165" s="212"/>
      <c r="W165" s="2955"/>
      <c r="X165"/>
      <c r="Y165" s="2833"/>
      <c r="Z165" s="171" t="s">
        <v>419</v>
      </c>
    </row>
    <row r="166" spans="1:26" ht="18" customHeight="1" x14ac:dyDescent="0.25">
      <c r="A166" s="2833"/>
      <c r="B166" s="268">
        <v>32</v>
      </c>
      <c r="C166" s="267"/>
      <c r="D166" s="70"/>
      <c r="E166" s="70"/>
      <c r="F166" s="70"/>
      <c r="G166" s="70"/>
      <c r="H166" s="70"/>
      <c r="I166" s="70"/>
      <c r="J166" s="70"/>
      <c r="K166" s="70"/>
      <c r="L166" s="70"/>
      <c r="M166" s="70"/>
      <c r="N166" s="275"/>
      <c r="O166" s="209"/>
      <c r="P166" s="209"/>
      <c r="Q166" s="210"/>
      <c r="R166" s="211"/>
      <c r="S166" s="211"/>
      <c r="T166" s="211"/>
      <c r="U166" s="211"/>
      <c r="V166" s="212"/>
      <c r="W166" s="2955"/>
      <c r="X166"/>
      <c r="Y166" s="2833"/>
      <c r="Z166" s="171" t="s">
        <v>419</v>
      </c>
    </row>
    <row r="167" spans="1:26" ht="18" customHeight="1" x14ac:dyDescent="0.25">
      <c r="A167" s="2833"/>
      <c r="B167" s="268">
        <v>33</v>
      </c>
      <c r="C167" s="267"/>
      <c r="D167" s="70"/>
      <c r="E167" s="70"/>
      <c r="F167" s="70"/>
      <c r="G167" s="70"/>
      <c r="H167" s="70"/>
      <c r="I167" s="70"/>
      <c r="J167" s="70"/>
      <c r="K167" s="70"/>
      <c r="L167" s="70"/>
      <c r="M167" s="70"/>
      <c r="N167" s="275"/>
      <c r="O167" s="209"/>
      <c r="P167" s="209"/>
      <c r="Q167" s="210"/>
      <c r="R167" s="211"/>
      <c r="S167" s="211"/>
      <c r="T167" s="211"/>
      <c r="U167" s="211"/>
      <c r="V167" s="212"/>
      <c r="W167" s="2955"/>
      <c r="X167"/>
      <c r="Y167" s="2833"/>
      <c r="Z167" s="171" t="s">
        <v>419</v>
      </c>
    </row>
    <row r="168" spans="1:26" ht="18" customHeight="1" x14ac:dyDescent="0.25">
      <c r="A168" s="2833"/>
      <c r="B168" s="268">
        <v>34</v>
      </c>
      <c r="C168" s="267"/>
      <c r="D168" s="70"/>
      <c r="E168" s="70"/>
      <c r="F168" s="70"/>
      <c r="G168" s="70"/>
      <c r="H168" s="70"/>
      <c r="I168" s="70"/>
      <c r="J168" s="70"/>
      <c r="K168" s="70"/>
      <c r="L168" s="70"/>
      <c r="M168" s="70"/>
      <c r="N168" s="275"/>
      <c r="O168" s="209"/>
      <c r="P168" s="209"/>
      <c r="Q168" s="210"/>
      <c r="R168" s="211"/>
      <c r="S168" s="211"/>
      <c r="T168" s="211"/>
      <c r="U168" s="211"/>
      <c r="V168" s="212"/>
      <c r="W168" s="2955"/>
      <c r="X168"/>
      <c r="Y168" s="2833"/>
      <c r="Z168" s="171" t="s">
        <v>419</v>
      </c>
    </row>
    <row r="169" spans="1:26" ht="18" customHeight="1" x14ac:dyDescent="0.25">
      <c r="A169" s="2833"/>
      <c r="B169" s="268">
        <v>35</v>
      </c>
      <c r="C169" s="267"/>
      <c r="D169" s="70"/>
      <c r="E169" s="70"/>
      <c r="F169" s="70"/>
      <c r="G169" s="70"/>
      <c r="H169" s="70"/>
      <c r="I169" s="70"/>
      <c r="J169" s="70"/>
      <c r="K169" s="70"/>
      <c r="L169" s="70"/>
      <c r="M169" s="70"/>
      <c r="N169" s="275"/>
      <c r="O169" s="209"/>
      <c r="P169" s="209"/>
      <c r="Q169" s="210"/>
      <c r="R169" s="211"/>
      <c r="S169" s="211"/>
      <c r="T169" s="211"/>
      <c r="U169" s="211"/>
      <c r="V169" s="212"/>
      <c r="W169" s="2955"/>
      <c r="X169"/>
      <c r="Y169" s="2833"/>
      <c r="Z169" s="171" t="s">
        <v>419</v>
      </c>
    </row>
    <row r="170" spans="1:26" ht="18" customHeight="1" x14ac:dyDescent="0.25">
      <c r="A170" s="2833"/>
      <c r="B170" s="268">
        <v>36</v>
      </c>
      <c r="C170" s="267"/>
      <c r="D170" s="70"/>
      <c r="E170" s="70"/>
      <c r="F170" s="70"/>
      <c r="G170" s="70"/>
      <c r="H170" s="70"/>
      <c r="I170" s="70"/>
      <c r="J170" s="70"/>
      <c r="K170" s="70"/>
      <c r="L170" s="70"/>
      <c r="M170" s="70"/>
      <c r="N170" s="275"/>
      <c r="O170" s="209"/>
      <c r="P170" s="209"/>
      <c r="Q170" s="210"/>
      <c r="R170" s="211"/>
      <c r="S170" s="211"/>
      <c r="T170" s="211"/>
      <c r="U170" s="211"/>
      <c r="V170" s="212"/>
      <c r="W170" s="2955"/>
      <c r="X170"/>
      <c r="Y170" s="2833"/>
      <c r="Z170" s="171" t="s">
        <v>419</v>
      </c>
    </row>
    <row r="171" spans="1:26" ht="18" customHeight="1" x14ac:dyDescent="0.25">
      <c r="A171" s="2833"/>
      <c r="B171" s="268">
        <v>37</v>
      </c>
      <c r="C171" s="267"/>
      <c r="D171" s="70"/>
      <c r="E171" s="70"/>
      <c r="F171" s="70"/>
      <c r="G171" s="70"/>
      <c r="H171" s="70"/>
      <c r="I171" s="70"/>
      <c r="J171" s="70"/>
      <c r="K171" s="70"/>
      <c r="L171" s="70"/>
      <c r="M171" s="70"/>
      <c r="N171" s="275"/>
      <c r="O171" s="209"/>
      <c r="P171" s="209"/>
      <c r="Q171" s="210"/>
      <c r="R171" s="211"/>
      <c r="S171" s="211"/>
      <c r="T171" s="211"/>
      <c r="U171" s="211"/>
      <c r="V171" s="212"/>
      <c r="W171" s="2955"/>
      <c r="X171"/>
      <c r="Y171" s="2833"/>
      <c r="Z171" s="171" t="s">
        <v>419</v>
      </c>
    </row>
    <row r="172" spans="1:26" ht="18" customHeight="1" x14ac:dyDescent="0.25">
      <c r="A172" s="2833"/>
      <c r="B172" s="268">
        <v>38</v>
      </c>
      <c r="C172" s="267"/>
      <c r="D172" s="70"/>
      <c r="E172" s="70"/>
      <c r="F172" s="70"/>
      <c r="G172" s="70"/>
      <c r="H172" s="70"/>
      <c r="I172" s="70"/>
      <c r="J172" s="70"/>
      <c r="K172" s="70"/>
      <c r="L172" s="70"/>
      <c r="M172" s="70"/>
      <c r="N172" s="275"/>
      <c r="O172" s="209"/>
      <c r="P172" s="209"/>
      <c r="Q172" s="210"/>
      <c r="R172" s="211"/>
      <c r="S172" s="211"/>
      <c r="T172" s="211"/>
      <c r="U172" s="211"/>
      <c r="V172" s="212"/>
      <c r="W172" s="2955"/>
      <c r="X172"/>
      <c r="Y172" s="2833"/>
      <c r="Z172" s="171" t="s">
        <v>419</v>
      </c>
    </row>
    <row r="173" spans="1:26" ht="18" customHeight="1" x14ac:dyDescent="0.25">
      <c r="A173" s="2833"/>
      <c r="B173" s="268">
        <v>39</v>
      </c>
      <c r="C173" s="267"/>
      <c r="D173" s="70"/>
      <c r="E173" s="70"/>
      <c r="F173" s="70"/>
      <c r="G173" s="70"/>
      <c r="H173" s="70"/>
      <c r="I173" s="70"/>
      <c r="J173" s="70"/>
      <c r="K173" s="70"/>
      <c r="L173" s="70"/>
      <c r="M173" s="70"/>
      <c r="N173" s="275"/>
      <c r="O173" s="209"/>
      <c r="P173" s="209"/>
      <c r="Q173" s="210"/>
      <c r="R173" s="211"/>
      <c r="S173" s="211"/>
      <c r="T173" s="211"/>
      <c r="U173" s="211"/>
      <c r="V173" s="212"/>
      <c r="W173" s="2955"/>
      <c r="X173"/>
      <c r="Y173" s="2833"/>
      <c r="Z173" s="171" t="s">
        <v>419</v>
      </c>
    </row>
    <row r="174" spans="1:26" ht="18" customHeight="1" x14ac:dyDescent="0.25">
      <c r="A174" s="2833"/>
      <c r="B174" s="268">
        <v>40</v>
      </c>
      <c r="C174" s="267"/>
      <c r="D174" s="70"/>
      <c r="E174" s="70"/>
      <c r="F174" s="70"/>
      <c r="G174" s="70"/>
      <c r="H174" s="70"/>
      <c r="I174" s="70"/>
      <c r="J174" s="70"/>
      <c r="K174" s="70"/>
      <c r="L174" s="70"/>
      <c r="M174" s="70"/>
      <c r="N174" s="275"/>
      <c r="O174" s="209"/>
      <c r="P174" s="209"/>
      <c r="Q174" s="210"/>
      <c r="R174" s="211"/>
      <c r="S174" s="211"/>
      <c r="T174" s="211"/>
      <c r="U174" s="211"/>
      <c r="V174" s="212"/>
      <c r="W174" s="2955"/>
      <c r="X174"/>
      <c r="Y174" s="2833"/>
      <c r="Z174" s="171" t="s">
        <v>419</v>
      </c>
    </row>
    <row r="175" spans="1:26" ht="18" customHeight="1" x14ac:dyDescent="0.25">
      <c r="A175" s="2833"/>
      <c r="B175" s="268">
        <v>41</v>
      </c>
      <c r="C175" s="267"/>
      <c r="D175" s="70"/>
      <c r="E175" s="70"/>
      <c r="F175" s="70"/>
      <c r="G175" s="70"/>
      <c r="H175" s="70"/>
      <c r="I175" s="70"/>
      <c r="J175" s="70"/>
      <c r="K175" s="70"/>
      <c r="L175" s="70"/>
      <c r="M175" s="70"/>
      <c r="N175" s="275"/>
      <c r="O175" s="209"/>
      <c r="P175" s="209"/>
      <c r="Q175" s="210"/>
      <c r="R175" s="211"/>
      <c r="S175" s="211"/>
      <c r="T175" s="211"/>
      <c r="U175" s="211"/>
      <c r="V175" s="212"/>
      <c r="W175" s="2955"/>
      <c r="X175"/>
      <c r="Y175" s="2833"/>
      <c r="Z175" s="171" t="s">
        <v>419</v>
      </c>
    </row>
    <row r="176" spans="1:26" ht="18" customHeight="1" x14ac:dyDescent="0.25">
      <c r="A176" s="2833"/>
      <c r="B176" s="268">
        <v>42</v>
      </c>
      <c r="C176" s="267"/>
      <c r="D176" s="70"/>
      <c r="E176" s="70"/>
      <c r="F176" s="70"/>
      <c r="G176" s="70"/>
      <c r="H176" s="70"/>
      <c r="I176" s="70"/>
      <c r="J176" s="70"/>
      <c r="K176" s="70"/>
      <c r="L176" s="70"/>
      <c r="M176" s="70"/>
      <c r="N176" s="275"/>
      <c r="O176" s="209"/>
      <c r="P176" s="209"/>
      <c r="Q176" s="210"/>
      <c r="R176" s="211"/>
      <c r="S176" s="211"/>
      <c r="T176" s="211"/>
      <c r="U176" s="211"/>
      <c r="V176" s="212"/>
      <c r="W176" s="2955"/>
      <c r="X176"/>
      <c r="Y176" s="2833"/>
      <c r="Z176" s="171" t="s">
        <v>419</v>
      </c>
    </row>
    <row r="177" spans="1:26" ht="18" customHeight="1" x14ac:dyDescent="0.25">
      <c r="A177" s="2833"/>
      <c r="B177" s="268">
        <v>43</v>
      </c>
      <c r="C177" s="267"/>
      <c r="D177" s="70"/>
      <c r="E177" s="70"/>
      <c r="F177" s="70"/>
      <c r="G177" s="70"/>
      <c r="H177" s="70"/>
      <c r="I177" s="70"/>
      <c r="J177" s="70"/>
      <c r="K177" s="70"/>
      <c r="L177" s="70"/>
      <c r="M177" s="70"/>
      <c r="N177" s="275"/>
      <c r="O177" s="209"/>
      <c r="P177" s="209"/>
      <c r="Q177" s="210"/>
      <c r="R177" s="211"/>
      <c r="S177" s="211"/>
      <c r="T177" s="211"/>
      <c r="U177" s="211"/>
      <c r="V177" s="212"/>
      <c r="W177" s="2955"/>
      <c r="X177"/>
      <c r="Y177" s="2833"/>
      <c r="Z177" s="171" t="s">
        <v>419</v>
      </c>
    </row>
    <row r="178" spans="1:26" ht="18" customHeight="1" x14ac:dyDescent="0.25">
      <c r="A178" s="2833"/>
      <c r="B178" s="268">
        <v>44</v>
      </c>
      <c r="C178" s="267"/>
      <c r="D178" s="70"/>
      <c r="E178" s="70"/>
      <c r="F178" s="70"/>
      <c r="G178" s="70"/>
      <c r="H178" s="70"/>
      <c r="I178" s="70"/>
      <c r="J178" s="70"/>
      <c r="K178" s="70"/>
      <c r="L178" s="70"/>
      <c r="M178" s="70"/>
      <c r="N178" s="275"/>
      <c r="O178" s="209"/>
      <c r="P178" s="209"/>
      <c r="Q178" s="210"/>
      <c r="R178" s="211"/>
      <c r="S178" s="211"/>
      <c r="T178" s="211"/>
      <c r="U178" s="211"/>
      <c r="V178" s="212"/>
      <c r="W178" s="2955"/>
      <c r="X178"/>
      <c r="Y178" s="2833"/>
      <c r="Z178" s="171" t="s">
        <v>419</v>
      </c>
    </row>
    <row r="179" spans="1:26" ht="18" customHeight="1" x14ac:dyDescent="0.25">
      <c r="A179" s="2833"/>
      <c r="B179" s="268">
        <v>45</v>
      </c>
      <c r="C179" s="267"/>
      <c r="D179" s="70"/>
      <c r="E179" s="70"/>
      <c r="F179" s="70"/>
      <c r="G179" s="70"/>
      <c r="H179" s="70"/>
      <c r="I179" s="70"/>
      <c r="J179" s="70"/>
      <c r="K179" s="70"/>
      <c r="L179" s="70"/>
      <c r="M179" s="70"/>
      <c r="N179" s="275"/>
      <c r="O179" s="209"/>
      <c r="P179" s="209"/>
      <c r="Q179" s="210"/>
      <c r="R179" s="211"/>
      <c r="S179" s="211"/>
      <c r="T179" s="211"/>
      <c r="U179" s="211"/>
      <c r="V179" s="212"/>
      <c r="W179" s="2955"/>
      <c r="X179"/>
      <c r="Y179" s="2833"/>
      <c r="Z179" s="171" t="s">
        <v>419</v>
      </c>
    </row>
    <row r="180" spans="1:26" ht="18" customHeight="1" x14ac:dyDescent="0.25">
      <c r="A180" s="2833"/>
      <c r="B180" s="268">
        <v>46</v>
      </c>
      <c r="C180" s="267"/>
      <c r="D180" s="70"/>
      <c r="E180" s="70"/>
      <c r="F180" s="70"/>
      <c r="G180" s="70"/>
      <c r="H180" s="70"/>
      <c r="I180" s="70"/>
      <c r="J180" s="70"/>
      <c r="K180" s="70"/>
      <c r="L180" s="70"/>
      <c r="M180" s="70"/>
      <c r="N180" s="275"/>
      <c r="O180" s="209"/>
      <c r="P180" s="209"/>
      <c r="Q180" s="210"/>
      <c r="R180" s="211"/>
      <c r="S180" s="211"/>
      <c r="T180" s="211"/>
      <c r="U180" s="211"/>
      <c r="V180" s="212"/>
      <c r="W180" s="2955"/>
      <c r="X180"/>
      <c r="Y180" s="2833"/>
      <c r="Z180" s="171" t="s">
        <v>419</v>
      </c>
    </row>
    <row r="181" spans="1:26" ht="18" customHeight="1" x14ac:dyDescent="0.25">
      <c r="A181" s="2833"/>
      <c r="B181" s="268">
        <v>47</v>
      </c>
      <c r="C181" s="267"/>
      <c r="D181" s="70"/>
      <c r="E181" s="70"/>
      <c r="F181" s="70"/>
      <c r="G181" s="70"/>
      <c r="H181" s="70"/>
      <c r="I181" s="70"/>
      <c r="J181" s="70"/>
      <c r="K181" s="70"/>
      <c r="L181" s="70"/>
      <c r="M181" s="70"/>
      <c r="N181" s="275"/>
      <c r="O181" s="209"/>
      <c r="P181" s="209"/>
      <c r="Q181" s="210"/>
      <c r="R181" s="211"/>
      <c r="S181" s="211"/>
      <c r="T181" s="211"/>
      <c r="U181" s="211"/>
      <c r="V181" s="212"/>
      <c r="W181" s="2955"/>
      <c r="X181"/>
      <c r="Y181" s="2833"/>
      <c r="Z181" s="171" t="s">
        <v>419</v>
      </c>
    </row>
    <row r="182" spans="1:26" ht="18" customHeight="1" x14ac:dyDescent="0.25">
      <c r="A182" s="2833"/>
      <c r="B182" s="268">
        <v>48</v>
      </c>
      <c r="C182" s="267"/>
      <c r="D182" s="70"/>
      <c r="E182" s="70"/>
      <c r="F182" s="70"/>
      <c r="G182" s="70"/>
      <c r="H182" s="70"/>
      <c r="I182" s="70"/>
      <c r="J182" s="70"/>
      <c r="K182" s="70"/>
      <c r="L182" s="70"/>
      <c r="M182" s="70"/>
      <c r="N182" s="275"/>
      <c r="O182" s="209"/>
      <c r="P182" s="209"/>
      <c r="Q182" s="210"/>
      <c r="R182" s="211"/>
      <c r="S182" s="211"/>
      <c r="T182" s="211"/>
      <c r="U182" s="211"/>
      <c r="V182" s="212"/>
      <c r="W182" s="2955"/>
      <c r="X182"/>
      <c r="Y182" s="2833"/>
      <c r="Z182" s="171" t="s">
        <v>419</v>
      </c>
    </row>
    <row r="183" spans="1:26" ht="18" customHeight="1" x14ac:dyDescent="0.25">
      <c r="A183" s="2833"/>
      <c r="B183" s="268">
        <v>49</v>
      </c>
      <c r="C183" s="267"/>
      <c r="D183" s="70"/>
      <c r="E183" s="70"/>
      <c r="F183" s="70"/>
      <c r="G183" s="70"/>
      <c r="H183" s="70"/>
      <c r="I183" s="70"/>
      <c r="J183" s="70"/>
      <c r="K183" s="70"/>
      <c r="L183" s="70"/>
      <c r="M183" s="70"/>
      <c r="N183" s="275"/>
      <c r="O183" s="209"/>
      <c r="P183" s="209"/>
      <c r="Q183" s="210"/>
      <c r="R183" s="211"/>
      <c r="S183" s="211"/>
      <c r="T183" s="211"/>
      <c r="U183" s="211"/>
      <c r="V183" s="212"/>
      <c r="W183" s="2955"/>
      <c r="X183"/>
      <c r="Y183" s="2833"/>
      <c r="Z183" s="171" t="s">
        <v>419</v>
      </c>
    </row>
    <row r="184" spans="1:26" ht="18" customHeight="1" x14ac:dyDescent="0.25">
      <c r="A184" s="2833"/>
      <c r="B184" s="268">
        <v>50</v>
      </c>
      <c r="C184" s="267"/>
      <c r="D184" s="70"/>
      <c r="E184" s="70"/>
      <c r="F184" s="70"/>
      <c r="G184" s="70"/>
      <c r="H184" s="70"/>
      <c r="I184" s="70"/>
      <c r="J184" s="70"/>
      <c r="K184" s="70"/>
      <c r="L184" s="70"/>
      <c r="M184" s="70"/>
      <c r="N184" s="275"/>
      <c r="O184" s="209"/>
      <c r="P184" s="209"/>
      <c r="Q184" s="210"/>
      <c r="R184" s="211"/>
      <c r="S184" s="211"/>
      <c r="T184" s="211"/>
      <c r="U184" s="211"/>
      <c r="V184" s="212"/>
      <c r="W184" s="2955"/>
      <c r="X184"/>
      <c r="Y184" s="2833"/>
      <c r="Z184" s="171" t="s">
        <v>419</v>
      </c>
    </row>
    <row r="185" spans="1:26" ht="18" customHeight="1" x14ac:dyDescent="0.25">
      <c r="A185" s="2833"/>
      <c r="B185" s="268">
        <v>51</v>
      </c>
      <c r="C185" s="267"/>
      <c r="D185" s="70"/>
      <c r="E185" s="70"/>
      <c r="F185" s="70"/>
      <c r="G185" s="70"/>
      <c r="H185" s="70"/>
      <c r="I185" s="70"/>
      <c r="J185" s="70"/>
      <c r="K185" s="70"/>
      <c r="L185" s="70"/>
      <c r="M185" s="70"/>
      <c r="N185" s="275"/>
      <c r="O185" s="209"/>
      <c r="P185" s="209"/>
      <c r="Q185" s="210"/>
      <c r="R185" s="211"/>
      <c r="S185" s="211"/>
      <c r="T185" s="211"/>
      <c r="U185" s="211"/>
      <c r="V185" s="212"/>
      <c r="W185" s="2955"/>
      <c r="X185"/>
      <c r="Y185" s="2833"/>
      <c r="Z185" s="171" t="s">
        <v>419</v>
      </c>
    </row>
    <row r="186" spans="1:26" ht="18" customHeight="1" x14ac:dyDescent="0.25">
      <c r="A186" s="2833"/>
      <c r="B186" s="268">
        <v>52</v>
      </c>
      <c r="C186" s="267"/>
      <c r="D186" s="70"/>
      <c r="E186" s="70"/>
      <c r="F186" s="70"/>
      <c r="G186" s="70"/>
      <c r="H186" s="70"/>
      <c r="I186" s="70"/>
      <c r="J186" s="70"/>
      <c r="K186" s="70"/>
      <c r="L186" s="70"/>
      <c r="M186" s="70"/>
      <c r="N186" s="275"/>
      <c r="O186" s="209"/>
      <c r="P186" s="209"/>
      <c r="Q186" s="210"/>
      <c r="R186" s="211"/>
      <c r="S186" s="211"/>
      <c r="T186" s="211"/>
      <c r="U186" s="211"/>
      <c r="V186" s="212"/>
      <c r="W186" s="2955"/>
      <c r="X186"/>
      <c r="Y186" s="2833"/>
      <c r="Z186" s="171" t="s">
        <v>419</v>
      </c>
    </row>
    <row r="187" spans="1:26" ht="18" customHeight="1" x14ac:dyDescent="0.25">
      <c r="A187" s="2833"/>
      <c r="B187" s="268">
        <v>53</v>
      </c>
      <c r="C187" s="267"/>
      <c r="D187" s="70"/>
      <c r="E187" s="70"/>
      <c r="F187" s="70"/>
      <c r="G187" s="70"/>
      <c r="H187" s="70"/>
      <c r="I187" s="70"/>
      <c r="J187" s="70"/>
      <c r="K187" s="70"/>
      <c r="L187" s="70"/>
      <c r="M187" s="70"/>
      <c r="N187" s="275"/>
      <c r="O187" s="209"/>
      <c r="P187" s="209"/>
      <c r="Q187" s="210"/>
      <c r="R187" s="211"/>
      <c r="S187" s="211"/>
      <c r="T187" s="211"/>
      <c r="U187" s="211"/>
      <c r="V187" s="212"/>
      <c r="W187" s="2955"/>
      <c r="X187"/>
      <c r="Y187" s="2833"/>
      <c r="Z187" s="171" t="s">
        <v>419</v>
      </c>
    </row>
    <row r="188" spans="1:26" ht="18" customHeight="1" x14ac:dyDescent="0.25">
      <c r="A188" s="2833"/>
      <c r="B188" s="268">
        <v>54</v>
      </c>
      <c r="C188" s="267"/>
      <c r="D188" s="70"/>
      <c r="E188" s="70"/>
      <c r="F188" s="70"/>
      <c r="G188" s="70"/>
      <c r="H188" s="70"/>
      <c r="I188" s="70"/>
      <c r="J188" s="70"/>
      <c r="K188" s="70"/>
      <c r="L188" s="70"/>
      <c r="M188" s="70"/>
      <c r="N188" s="275"/>
      <c r="O188" s="209"/>
      <c r="P188" s="209"/>
      <c r="Q188" s="210"/>
      <c r="R188" s="211"/>
      <c r="S188" s="211"/>
      <c r="T188" s="211"/>
      <c r="U188" s="211"/>
      <c r="V188" s="212"/>
      <c r="W188" s="2955"/>
      <c r="X188"/>
      <c r="Y188" s="2833"/>
      <c r="Z188" s="171" t="s">
        <v>419</v>
      </c>
    </row>
    <row r="189" spans="1:26" ht="18" customHeight="1" x14ac:dyDescent="0.25">
      <c r="A189" s="2833"/>
      <c r="B189" s="268">
        <v>55</v>
      </c>
      <c r="C189" s="267"/>
      <c r="D189" s="70"/>
      <c r="E189" s="70"/>
      <c r="F189" s="70"/>
      <c r="G189" s="70"/>
      <c r="H189" s="70"/>
      <c r="I189" s="70"/>
      <c r="J189" s="70"/>
      <c r="K189" s="70"/>
      <c r="L189" s="70"/>
      <c r="M189" s="70"/>
      <c r="N189" s="275"/>
      <c r="O189" s="209"/>
      <c r="P189" s="209"/>
      <c r="Q189" s="210"/>
      <c r="R189" s="211"/>
      <c r="S189" s="211"/>
      <c r="T189" s="211"/>
      <c r="U189" s="211"/>
      <c r="V189" s="212"/>
      <c r="W189" s="2955"/>
      <c r="X189"/>
      <c r="Y189" s="2833"/>
      <c r="Z189" s="171" t="s">
        <v>419</v>
      </c>
    </row>
    <row r="190" spans="1:26" ht="18" customHeight="1" x14ac:dyDescent="0.25">
      <c r="A190" s="2833"/>
      <c r="B190" s="2859"/>
      <c r="C190" s="2860"/>
      <c r="D190" s="2860"/>
      <c r="E190" s="2860"/>
      <c r="F190" s="2860"/>
      <c r="G190" s="2860"/>
      <c r="H190" s="2860"/>
      <c r="I190" s="2860"/>
      <c r="J190" s="2860"/>
      <c r="K190" s="2860"/>
      <c r="L190" s="2860"/>
      <c r="M190" s="2860"/>
      <c r="N190" s="2861"/>
      <c r="O190" s="209"/>
      <c r="P190" s="209"/>
      <c r="Q190" s="210"/>
      <c r="R190" s="211"/>
      <c r="S190" s="211"/>
      <c r="T190" s="211"/>
      <c r="U190" s="211"/>
      <c r="V190" s="212"/>
      <c r="W190" s="2955"/>
      <c r="X190"/>
      <c r="Y190" s="2833"/>
      <c r="Z190" s="171" t="s">
        <v>419</v>
      </c>
    </row>
    <row r="191" spans="1:26" ht="18" customHeight="1" x14ac:dyDescent="0.25">
      <c r="A191" s="2833"/>
      <c r="B191" s="276" t="s">
        <v>103</v>
      </c>
      <c r="C191" s="277" t="s">
        <v>127</v>
      </c>
      <c r="D191" s="2966"/>
      <c r="E191" s="2896"/>
      <c r="F191" s="2896"/>
      <c r="G191" s="2896"/>
      <c r="H191" s="2896"/>
      <c r="I191" s="2896"/>
      <c r="J191" s="2896"/>
      <c r="K191" s="2896"/>
      <c r="L191" s="2896"/>
      <c r="M191" s="2896"/>
      <c r="N191" s="2897"/>
      <c r="O191" s="209"/>
      <c r="P191" s="209"/>
      <c r="Q191" s="210"/>
      <c r="R191" s="211"/>
      <c r="S191" s="211"/>
      <c r="T191" s="211"/>
      <c r="U191" s="211"/>
      <c r="V191" s="212"/>
      <c r="W191" s="2955"/>
      <c r="X191"/>
      <c r="Y191" s="2833"/>
      <c r="Z191" s="171" t="s">
        <v>419</v>
      </c>
    </row>
    <row r="192" spans="1:26" ht="18" customHeight="1" x14ac:dyDescent="0.25">
      <c r="A192" s="2833"/>
      <c r="B192" s="2880"/>
      <c r="C192" s="2881"/>
      <c r="D192" s="2881"/>
      <c r="E192" s="2881"/>
      <c r="F192" s="2881"/>
      <c r="G192" s="2881"/>
      <c r="H192" s="2881"/>
      <c r="I192" s="2881"/>
      <c r="J192" s="2881"/>
      <c r="K192" s="2881"/>
      <c r="L192" s="2881"/>
      <c r="M192" s="2881"/>
      <c r="N192" s="2882"/>
      <c r="O192" s="209"/>
      <c r="P192" s="209"/>
      <c r="Q192" s="210"/>
      <c r="R192" s="211"/>
      <c r="S192" s="211"/>
      <c r="T192" s="211"/>
      <c r="U192" s="211"/>
      <c r="V192" s="212"/>
      <c r="W192" s="2955"/>
      <c r="X192"/>
      <c r="Y192" s="2833"/>
      <c r="Z192" s="171" t="s">
        <v>419</v>
      </c>
    </row>
    <row r="193" spans="1:26" ht="18" customHeight="1" x14ac:dyDescent="0.25">
      <c r="A193" s="2833"/>
      <c r="B193" s="2963" t="s">
        <v>403</v>
      </c>
      <c r="C193" s="2964"/>
      <c r="D193" s="2964"/>
      <c r="E193" s="2964"/>
      <c r="F193" s="2964"/>
      <c r="G193" s="2964"/>
      <c r="H193" s="2964"/>
      <c r="I193" s="2964"/>
      <c r="J193" s="2964"/>
      <c r="K193" s="2964"/>
      <c r="L193" s="2964"/>
      <c r="M193" s="2964"/>
      <c r="N193" s="2965"/>
      <c r="O193" s="209"/>
      <c r="P193" s="209"/>
      <c r="Q193" s="210"/>
      <c r="R193" s="211"/>
      <c r="S193" s="211"/>
      <c r="T193" s="211"/>
      <c r="U193" s="211"/>
      <c r="V193" s="212"/>
      <c r="W193" s="2955"/>
      <c r="X193"/>
      <c r="Y193" s="2833"/>
      <c r="Z193" s="171" t="s">
        <v>419</v>
      </c>
    </row>
    <row r="194" spans="1:26" ht="18" customHeight="1" x14ac:dyDescent="0.25">
      <c r="A194" s="2833"/>
      <c r="B194" s="278" t="s">
        <v>40</v>
      </c>
      <c r="C194" s="139">
        <v>500</v>
      </c>
      <c r="D194" s="140">
        <v>500</v>
      </c>
      <c r="E194" s="63"/>
      <c r="F194" s="75" t="s">
        <v>162</v>
      </c>
      <c r="G194" s="247">
        <v>2</v>
      </c>
      <c r="H194" s="137">
        <v>2</v>
      </c>
      <c r="I194" s="63"/>
      <c r="K194" s="75" t="s">
        <v>163</v>
      </c>
      <c r="L194" s="76">
        <v>0.05</v>
      </c>
      <c r="M194" s="77">
        <v>2.4</v>
      </c>
      <c r="N194" s="53"/>
      <c r="O194" s="209"/>
      <c r="P194" s="209"/>
      <c r="Q194" s="210"/>
      <c r="R194" s="211"/>
      <c r="S194" s="211"/>
      <c r="T194" s="211"/>
      <c r="U194" s="211"/>
      <c r="V194" s="212"/>
      <c r="W194" s="2955"/>
      <c r="X194"/>
      <c r="Y194" s="2833"/>
      <c r="Z194" s="171" t="s">
        <v>419</v>
      </c>
    </row>
    <row r="195" spans="1:26" ht="18" customHeight="1" x14ac:dyDescent="0.25">
      <c r="A195" s="2833"/>
      <c r="B195" s="2883" t="s">
        <v>684</v>
      </c>
      <c r="C195" s="2884"/>
      <c r="D195" s="2884"/>
      <c r="E195" s="2884"/>
      <c r="F195" s="2884"/>
      <c r="G195" s="2884"/>
      <c r="H195" s="2884"/>
      <c r="I195" s="2884"/>
      <c r="J195" s="2884"/>
      <c r="K195" s="2884"/>
      <c r="L195" s="2885" t="s">
        <v>289</v>
      </c>
      <c r="M195" s="2885"/>
      <c r="N195" s="2886"/>
      <c r="O195" s="209"/>
      <c r="P195" s="209"/>
      <c r="Q195" s="210"/>
      <c r="R195" s="211"/>
      <c r="S195" s="211"/>
      <c r="T195" s="211"/>
      <c r="U195" s="211"/>
      <c r="V195" s="212"/>
      <c r="W195" s="2955"/>
      <c r="X195"/>
      <c r="Y195" s="2833"/>
      <c r="Z195" s="171" t="s">
        <v>419</v>
      </c>
    </row>
    <row r="196" spans="1:26" ht="18" customHeight="1" x14ac:dyDescent="0.25">
      <c r="A196" s="2833"/>
      <c r="B196" s="2883"/>
      <c r="C196" s="2884"/>
      <c r="D196" s="2884"/>
      <c r="E196" s="2884"/>
      <c r="F196" s="2884"/>
      <c r="G196" s="2884"/>
      <c r="H196" s="2884"/>
      <c r="I196" s="2884"/>
      <c r="J196" s="2884"/>
      <c r="K196" s="2884"/>
      <c r="L196" s="2885"/>
      <c r="M196" s="2885"/>
      <c r="N196" s="2886"/>
      <c r="O196" s="209"/>
      <c r="P196" s="209"/>
      <c r="Q196" s="210"/>
      <c r="R196" s="211"/>
      <c r="S196" s="211"/>
      <c r="T196" s="211"/>
      <c r="U196" s="211"/>
      <c r="V196" s="212"/>
      <c r="W196" s="2955"/>
      <c r="X196"/>
      <c r="Y196" s="2833"/>
      <c r="Z196" s="171" t="s">
        <v>419</v>
      </c>
    </row>
    <row r="197" spans="1:26" ht="18" customHeight="1" x14ac:dyDescent="0.25">
      <c r="A197" s="2833"/>
      <c r="B197" s="279" t="s">
        <v>36</v>
      </c>
      <c r="C197" s="1230" t="s">
        <v>129</v>
      </c>
      <c r="D197" s="114"/>
      <c r="E197" s="114"/>
      <c r="F197" s="106" t="str">
        <f>D77</f>
        <v>D</v>
      </c>
      <c r="G197" s="1230" t="s">
        <v>131</v>
      </c>
      <c r="H197" s="114"/>
      <c r="I197" s="115"/>
      <c r="J197" s="115"/>
      <c r="K197" s="115"/>
      <c r="L197" s="115"/>
      <c r="M197" s="115"/>
      <c r="N197" s="18"/>
      <c r="O197" s="209"/>
      <c r="P197" s="209"/>
      <c r="Q197" s="210"/>
      <c r="R197" s="211"/>
      <c r="S197" s="211"/>
      <c r="T197" s="211"/>
      <c r="U197" s="211"/>
      <c r="V197" s="212"/>
      <c r="W197" s="2955"/>
      <c r="X197"/>
      <c r="Y197" s="2833"/>
      <c r="Z197" s="171" t="s">
        <v>419</v>
      </c>
    </row>
    <row r="198" spans="1:26" ht="18" customHeight="1" x14ac:dyDescent="0.25">
      <c r="A198" s="2833"/>
      <c r="B198" s="2895" t="s">
        <v>39</v>
      </c>
      <c r="C198" s="1231" t="s">
        <v>41</v>
      </c>
      <c r="D198" s="114"/>
      <c r="E198" s="114"/>
      <c r="F198" s="114"/>
      <c r="G198" s="114"/>
      <c r="H198" s="114"/>
      <c r="I198" s="115"/>
      <c r="J198" s="115"/>
      <c r="K198" s="115"/>
      <c r="L198" s="115"/>
      <c r="M198" s="115"/>
      <c r="N198" s="18"/>
      <c r="O198" s="209"/>
      <c r="P198" s="209"/>
      <c r="Q198" s="210"/>
      <c r="R198" s="211"/>
      <c r="S198" s="211"/>
      <c r="T198" s="211"/>
      <c r="U198" s="211"/>
      <c r="V198" s="212"/>
      <c r="W198" s="2955"/>
      <c r="X198"/>
      <c r="Y198" s="2833"/>
      <c r="Z198" s="171" t="s">
        <v>419</v>
      </c>
    </row>
    <row r="199" spans="1:26" ht="18" customHeight="1" x14ac:dyDescent="0.25">
      <c r="A199" s="2833"/>
      <c r="B199" s="2895"/>
      <c r="C199" s="1231" t="s">
        <v>409</v>
      </c>
      <c r="D199" s="114"/>
      <c r="E199" s="114"/>
      <c r="F199" s="114"/>
      <c r="G199" s="114"/>
      <c r="H199" s="114"/>
      <c r="I199" s="115"/>
      <c r="J199" s="115"/>
      <c r="K199" s="115"/>
      <c r="L199" s="115"/>
      <c r="M199" s="115"/>
      <c r="N199" s="18"/>
      <c r="O199" s="209"/>
      <c r="P199" s="209"/>
      <c r="Q199" s="210"/>
      <c r="R199" s="211"/>
      <c r="S199" s="211"/>
      <c r="T199" s="211"/>
      <c r="U199" s="211"/>
      <c r="V199" s="212"/>
      <c r="W199" s="2955"/>
      <c r="X199"/>
      <c r="Y199" s="2833"/>
      <c r="Z199" s="171" t="s">
        <v>419</v>
      </c>
    </row>
    <row r="200" spans="1:26" ht="18" customHeight="1" x14ac:dyDescent="0.25">
      <c r="A200" s="2833"/>
      <c r="B200" s="280" t="s">
        <v>103</v>
      </c>
      <c r="C200" s="1232" t="s">
        <v>134</v>
      </c>
      <c r="D200" s="114"/>
      <c r="E200" s="114"/>
      <c r="F200" s="114"/>
      <c r="G200" s="114"/>
      <c r="H200" s="114"/>
      <c r="I200" s="115"/>
      <c r="J200" s="115"/>
      <c r="K200" s="115"/>
      <c r="L200" s="115"/>
      <c r="M200" s="115"/>
      <c r="N200" s="18"/>
      <c r="O200" s="209"/>
      <c r="P200" s="209"/>
      <c r="Q200" s="210"/>
      <c r="R200" s="211"/>
      <c r="S200" s="211"/>
      <c r="T200" s="211"/>
      <c r="U200" s="211"/>
      <c r="V200" s="212"/>
      <c r="W200" s="2955"/>
      <c r="X200"/>
      <c r="Y200" s="2833"/>
      <c r="Z200" s="171" t="s">
        <v>419</v>
      </c>
    </row>
    <row r="201" spans="1:26" ht="18" customHeight="1" x14ac:dyDescent="0.25">
      <c r="A201" s="2833"/>
      <c r="B201" s="281" t="s">
        <v>21</v>
      </c>
      <c r="C201" s="1233" t="s">
        <v>32</v>
      </c>
      <c r="D201" s="114"/>
      <c r="E201" s="114"/>
      <c r="F201" s="114"/>
      <c r="G201" s="114"/>
      <c r="H201" s="114"/>
      <c r="I201" s="115"/>
      <c r="J201" s="115"/>
      <c r="K201" s="115"/>
      <c r="L201" s="115"/>
      <c r="M201" s="115"/>
      <c r="N201" s="18"/>
      <c r="O201" s="209"/>
      <c r="P201" s="209"/>
      <c r="Q201" s="210"/>
      <c r="R201" s="211"/>
      <c r="S201" s="211"/>
      <c r="T201" s="211"/>
      <c r="U201" s="211"/>
      <c r="V201" s="212"/>
      <c r="W201" s="2955"/>
      <c r="X201"/>
      <c r="Y201" s="2833"/>
      <c r="Z201" s="171" t="s">
        <v>419</v>
      </c>
    </row>
    <row r="202" spans="1:26" ht="18" customHeight="1" x14ac:dyDescent="0.25">
      <c r="A202" s="2833"/>
      <c r="B202" s="282"/>
      <c r="C202" s="1234" t="s">
        <v>404</v>
      </c>
      <c r="D202" s="114"/>
      <c r="E202" s="114"/>
      <c r="F202" s="114"/>
      <c r="G202" s="114"/>
      <c r="H202" s="114"/>
      <c r="I202" s="115"/>
      <c r="J202" s="115"/>
      <c r="K202" s="115"/>
      <c r="L202" s="115"/>
      <c r="M202" s="115"/>
      <c r="N202" s="18"/>
      <c r="O202" s="209"/>
      <c r="P202" s="209"/>
      <c r="Q202" s="210"/>
      <c r="R202" s="211"/>
      <c r="S202" s="211"/>
      <c r="T202" s="211"/>
      <c r="U202" s="211"/>
      <c r="V202" s="212"/>
      <c r="W202" s="2955"/>
      <c r="X202"/>
      <c r="Y202" s="2833"/>
      <c r="Z202" s="171" t="s">
        <v>419</v>
      </c>
    </row>
    <row r="203" spans="1:26" ht="18" customHeight="1" x14ac:dyDescent="0.25">
      <c r="A203" s="2833"/>
      <c r="B203" s="282" t="s">
        <v>22</v>
      </c>
      <c r="C203" s="1235" t="s">
        <v>33</v>
      </c>
      <c r="D203" s="114"/>
      <c r="E203" s="114"/>
      <c r="F203" s="114"/>
      <c r="G203" s="114"/>
      <c r="H203" s="114"/>
      <c r="I203" s="115"/>
      <c r="J203" s="115"/>
      <c r="K203" s="115"/>
      <c r="L203" s="115"/>
      <c r="M203" s="115"/>
      <c r="N203" s="18"/>
      <c r="O203" s="209"/>
      <c r="P203" s="209"/>
      <c r="Q203" s="210"/>
      <c r="R203" s="211"/>
      <c r="S203" s="211"/>
      <c r="T203" s="211"/>
      <c r="U203" s="211"/>
      <c r="V203" s="212"/>
      <c r="W203" s="2955"/>
      <c r="X203"/>
      <c r="Y203" s="2833"/>
      <c r="Z203" s="171" t="s">
        <v>419</v>
      </c>
    </row>
    <row r="204" spans="1:26" ht="18" customHeight="1" x14ac:dyDescent="0.25">
      <c r="A204" s="2833"/>
      <c r="B204" s="282"/>
      <c r="C204" s="1236" t="s">
        <v>35</v>
      </c>
      <c r="D204" s="114"/>
      <c r="E204" s="114"/>
      <c r="F204" s="114"/>
      <c r="G204" s="114"/>
      <c r="H204" s="114"/>
      <c r="I204" s="115"/>
      <c r="J204" s="115"/>
      <c r="K204" s="115"/>
      <c r="L204" s="115"/>
      <c r="M204" s="115"/>
      <c r="N204" s="18"/>
      <c r="O204" s="209"/>
      <c r="P204" s="209"/>
      <c r="Q204" s="210"/>
      <c r="R204" s="211"/>
      <c r="S204" s="211"/>
      <c r="T204" s="211"/>
      <c r="U204" s="211"/>
      <c r="V204" s="212"/>
      <c r="W204" s="2955"/>
      <c r="X204"/>
      <c r="Y204" s="2833"/>
      <c r="Z204" s="171" t="s">
        <v>419</v>
      </c>
    </row>
    <row r="205" spans="1:26" ht="18" customHeight="1" x14ac:dyDescent="0.25">
      <c r="A205" s="2833"/>
      <c r="B205" s="2887" t="s">
        <v>24</v>
      </c>
      <c r="C205" s="2888" t="s">
        <v>143</v>
      </c>
      <c r="D205" s="2888"/>
      <c r="E205" s="2888"/>
      <c r="F205" s="2888"/>
      <c r="G205" s="2888"/>
      <c r="H205" s="2888"/>
      <c r="I205" s="2888"/>
      <c r="J205" s="2888"/>
      <c r="K205" s="2888"/>
      <c r="L205" s="2888"/>
      <c r="M205" s="2888"/>
      <c r="N205" s="2889"/>
      <c r="O205" s="209"/>
      <c r="P205" s="209"/>
      <c r="Q205" s="210"/>
      <c r="R205" s="211"/>
      <c r="S205" s="211"/>
      <c r="T205" s="211"/>
      <c r="U205" s="211"/>
      <c r="V205" s="212"/>
      <c r="W205" s="2955"/>
      <c r="X205"/>
      <c r="Y205" s="2833"/>
      <c r="Z205" s="171" t="s">
        <v>419</v>
      </c>
    </row>
    <row r="206" spans="1:26" ht="18" customHeight="1" x14ac:dyDescent="0.25">
      <c r="A206" s="2833"/>
      <c r="B206" s="2887"/>
      <c r="C206" s="2888"/>
      <c r="D206" s="2888"/>
      <c r="E206" s="2888"/>
      <c r="F206" s="2888"/>
      <c r="G206" s="2888"/>
      <c r="H206" s="2888"/>
      <c r="I206" s="2888"/>
      <c r="J206" s="2888"/>
      <c r="K206" s="2888"/>
      <c r="L206" s="2888"/>
      <c r="M206" s="2888"/>
      <c r="N206" s="2889"/>
      <c r="O206" s="209"/>
      <c r="P206" s="209"/>
      <c r="Q206" s="210"/>
      <c r="R206" s="211"/>
      <c r="S206" s="211"/>
      <c r="T206" s="211"/>
      <c r="U206" s="211"/>
      <c r="V206" s="212"/>
      <c r="W206" s="2955"/>
      <c r="X206"/>
      <c r="Y206" s="2833"/>
      <c r="Z206" s="171" t="s">
        <v>419</v>
      </c>
    </row>
    <row r="207" spans="1:26" ht="18" customHeight="1" x14ac:dyDescent="0.25">
      <c r="A207" s="2833"/>
      <c r="B207" s="283" t="s">
        <v>136</v>
      </c>
      <c r="C207" s="1230" t="s">
        <v>148</v>
      </c>
      <c r="D207" s="1237"/>
      <c r="E207" s="1237"/>
      <c r="F207" s="1237"/>
      <c r="G207" s="1237"/>
      <c r="H207" s="1237"/>
      <c r="I207" s="1238"/>
      <c r="J207" s="1238"/>
      <c r="K207" s="1238"/>
      <c r="L207" s="1238"/>
      <c r="M207" s="1238"/>
      <c r="N207" s="46"/>
      <c r="O207" s="209"/>
      <c r="P207" s="209"/>
      <c r="Q207" s="210"/>
      <c r="R207" s="211"/>
      <c r="S207" s="211"/>
      <c r="T207" s="211"/>
      <c r="U207" s="211"/>
      <c r="V207" s="212"/>
      <c r="W207" s="2955"/>
      <c r="X207"/>
      <c r="Y207" s="2833"/>
      <c r="Z207" s="171" t="s">
        <v>419</v>
      </c>
    </row>
    <row r="208" spans="1:26" ht="18" customHeight="1" x14ac:dyDescent="0.25">
      <c r="A208" s="2833"/>
      <c r="B208" s="284" t="s">
        <v>137</v>
      </c>
      <c r="C208" s="2870" t="s">
        <v>410</v>
      </c>
      <c r="D208" s="2870"/>
      <c r="E208" s="2870"/>
      <c r="F208" s="2870"/>
      <c r="G208" s="2870"/>
      <c r="H208" s="2870"/>
      <c r="I208" s="2870"/>
      <c r="J208" s="2870"/>
      <c r="K208" s="2870"/>
      <c r="L208" s="2870"/>
      <c r="M208" s="2870"/>
      <c r="N208" s="2871"/>
      <c r="O208" s="209"/>
      <c r="P208" s="209"/>
      <c r="Q208" s="210"/>
      <c r="R208" s="211"/>
      <c r="S208" s="211"/>
      <c r="T208" s="211"/>
      <c r="U208" s="211"/>
      <c r="V208" s="212"/>
      <c r="W208" s="2955"/>
      <c r="X208"/>
      <c r="Y208" s="2833"/>
      <c r="Z208" s="171" t="s">
        <v>419</v>
      </c>
    </row>
    <row r="209" spans="1:27" ht="18" customHeight="1" x14ac:dyDescent="0.25">
      <c r="A209" s="2833"/>
      <c r="B209" s="284"/>
      <c r="C209" s="2870"/>
      <c r="D209" s="2870"/>
      <c r="E209" s="2870"/>
      <c r="F209" s="2870"/>
      <c r="G209" s="2870"/>
      <c r="H209" s="2870"/>
      <c r="I209" s="2870"/>
      <c r="J209" s="2870"/>
      <c r="K209" s="2870"/>
      <c r="L209" s="2870"/>
      <c r="M209" s="2870"/>
      <c r="N209" s="2871"/>
      <c r="O209" s="209"/>
      <c r="P209" s="209"/>
      <c r="Q209" s="210"/>
      <c r="R209" s="211"/>
      <c r="S209" s="211"/>
      <c r="T209" s="211"/>
      <c r="U209" s="211"/>
      <c r="V209" s="212"/>
      <c r="W209" s="2955"/>
      <c r="X209"/>
      <c r="Y209" s="2833"/>
      <c r="Z209" s="171" t="s">
        <v>419</v>
      </c>
    </row>
    <row r="210" spans="1:27" ht="18" customHeight="1" x14ac:dyDescent="0.25">
      <c r="A210" s="2833"/>
      <c r="B210" s="13" t="s">
        <v>108</v>
      </c>
      <c r="C210" s="2872" t="str">
        <f ca="1">CELL("nomfichier")</f>
        <v>C:\Users\Joël Leboucher\Desktop\UPRT a faire\EN CHANTIER\fait\PORTION\[ff-14.B-restauration-10.postits-portions.xlsx]Nota</v>
      </c>
      <c r="D210" s="2872"/>
      <c r="E210" s="2872"/>
      <c r="F210" s="2872"/>
      <c r="G210" s="2872"/>
      <c r="H210" s="2872"/>
      <c r="I210" s="2872"/>
      <c r="J210" s="2872"/>
      <c r="K210" s="2872"/>
      <c r="L210" s="2872"/>
      <c r="M210" s="2872"/>
      <c r="N210" s="2873"/>
      <c r="O210" s="209"/>
      <c r="P210" s="209"/>
      <c r="Q210" s="210"/>
      <c r="R210" s="211"/>
      <c r="S210" s="211"/>
      <c r="T210" s="211"/>
      <c r="U210" s="211"/>
      <c r="V210" s="212"/>
      <c r="W210" s="2955"/>
      <c r="X210"/>
      <c r="Y210" s="2833"/>
      <c r="Z210" s="171" t="s">
        <v>419</v>
      </c>
    </row>
    <row r="211" spans="1:27" ht="18" customHeight="1" x14ac:dyDescent="0.25">
      <c r="A211" s="2833"/>
      <c r="B211" s="208" t="s">
        <v>110</v>
      </c>
      <c r="C211" s="2874" t="s">
        <v>473</v>
      </c>
      <c r="D211" s="2874"/>
      <c r="E211" s="2874"/>
      <c r="F211" s="2874"/>
      <c r="G211" s="2874"/>
      <c r="H211" s="2874"/>
      <c r="I211" s="2874"/>
      <c r="J211" s="2874"/>
      <c r="K211" s="2874"/>
      <c r="L211" s="2874"/>
      <c r="M211" s="2874"/>
      <c r="N211" s="2875"/>
      <c r="O211" s="209"/>
      <c r="P211" s="209"/>
      <c r="Q211" s="210"/>
      <c r="R211" s="211"/>
      <c r="S211" s="211"/>
      <c r="T211" s="211"/>
      <c r="U211" s="211"/>
      <c r="V211" s="212"/>
      <c r="W211" s="2955"/>
      <c r="X211"/>
      <c r="Y211" s="2833"/>
      <c r="Z211" s="171" t="s">
        <v>419</v>
      </c>
    </row>
    <row r="212" spans="1:27" ht="18" customHeight="1" thickBot="1" x14ac:dyDescent="0.3">
      <c r="A212" s="2833"/>
      <c r="B212" s="2876" t="s">
        <v>113</v>
      </c>
      <c r="C212" s="2967"/>
      <c r="D212" s="2967"/>
      <c r="E212" s="2967"/>
      <c r="F212" s="2967"/>
      <c r="G212" s="2967"/>
      <c r="H212" s="2967"/>
      <c r="I212" s="2967"/>
      <c r="J212" s="2967"/>
      <c r="K212" s="2967"/>
      <c r="L212" s="2967"/>
      <c r="M212" s="2967"/>
      <c r="N212" s="2877"/>
      <c r="O212" s="209"/>
      <c r="P212" s="209"/>
      <c r="Q212" s="210"/>
      <c r="R212" s="211"/>
      <c r="S212" s="211"/>
      <c r="T212" s="211"/>
      <c r="U212" s="211"/>
      <c r="V212" s="212"/>
      <c r="W212" s="2955"/>
      <c r="X212"/>
      <c r="Y212" s="2833"/>
      <c r="Z212" s="171" t="s">
        <v>419</v>
      </c>
    </row>
    <row r="213" spans="1:27" ht="18" customHeight="1" x14ac:dyDescent="0.25">
      <c r="A213" s="285"/>
      <c r="B213" s="286"/>
      <c r="C213" s="286"/>
      <c r="D213" s="287"/>
      <c r="E213" s="161"/>
      <c r="F213" s="288"/>
      <c r="G213" s="289"/>
      <c r="H213" s="289"/>
      <c r="I213" s="289"/>
      <c r="J213" s="289"/>
      <c r="K213" s="290"/>
      <c r="L213" s="290"/>
      <c r="M213" s="290"/>
      <c r="N213" s="290"/>
      <c r="O213" s="291"/>
      <c r="P213" s="291"/>
      <c r="Q213" s="291"/>
      <c r="R213" s="291"/>
      <c r="S213" s="291"/>
      <c r="T213" s="291"/>
      <c r="U213" s="291"/>
      <c r="V213" s="291"/>
      <c r="W213" s="2955"/>
      <c r="X213"/>
      <c r="Y213" s="285"/>
      <c r="Z213" s="171" t="s">
        <v>419</v>
      </c>
    </row>
    <row r="214" spans="1:27" ht="18" customHeight="1"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c r="W214" s="2955"/>
      <c r="X214"/>
      <c r="Y214" s="291"/>
      <c r="Z214" s="171" t="s">
        <v>419</v>
      </c>
    </row>
    <row r="215" spans="1:27" ht="18" customHeight="1" thickBot="1" x14ac:dyDescent="0.3">
      <c r="A215" s="292"/>
      <c r="B215" s="293"/>
      <c r="C215" s="293"/>
      <c r="D215" s="294"/>
      <c r="E215" s="295"/>
      <c r="F215" s="288"/>
      <c r="G215" s="289"/>
      <c r="H215" s="289"/>
      <c r="I215" s="289"/>
      <c r="J215" s="289"/>
      <c r="K215" s="290"/>
      <c r="L215" s="290"/>
      <c r="M215" s="290"/>
      <c r="N215" s="290"/>
      <c r="O215" s="291"/>
      <c r="P215" s="291"/>
      <c r="Q215" s="291"/>
      <c r="R215" s="291"/>
      <c r="S215" s="291"/>
      <c r="T215" s="291"/>
      <c r="U215" s="291"/>
      <c r="V215" s="291"/>
      <c r="W215" s="2955"/>
      <c r="X215"/>
      <c r="Y215" s="292"/>
      <c r="Z215" s="2953" t="s">
        <v>445</v>
      </c>
      <c r="AA215" s="2953"/>
    </row>
    <row r="216" spans="1:27" ht="18" customHeight="1" x14ac:dyDescent="0.25">
      <c r="A216" s="2826" t="s">
        <v>98</v>
      </c>
      <c r="B216" s="2827" t="s">
        <v>128</v>
      </c>
      <c r="C216" s="2828"/>
      <c r="D216" s="2828"/>
      <c r="E216" s="2828"/>
      <c r="F216" s="2828"/>
      <c r="G216" s="2828"/>
      <c r="H216" s="2828"/>
      <c r="I216" s="2828"/>
      <c r="J216" s="2828"/>
      <c r="K216" s="2828"/>
      <c r="L216" s="2828"/>
      <c r="M216" s="2828"/>
      <c r="N216" s="2831">
        <v>2</v>
      </c>
      <c r="O216" s="2820" t="str">
        <f>B216</f>
        <v>NOM DE LA RECETTE ou d'un élément de la recette</v>
      </c>
      <c r="P216" s="2821"/>
      <c r="Q216" s="2821"/>
      <c r="R216" s="2821"/>
      <c r="S216" s="2821"/>
      <c r="T216" s="2821"/>
      <c r="U216" s="2821"/>
      <c r="V216" s="2822"/>
      <c r="W216" s="2955"/>
      <c r="X216"/>
      <c r="Y216" s="2826" t="s">
        <v>98</v>
      </c>
      <c r="Z216" s="2953"/>
      <c r="AA216" s="2953"/>
    </row>
    <row r="217" spans="1:27" ht="18" customHeight="1" x14ac:dyDescent="0.25">
      <c r="A217" s="2783"/>
      <c r="B217" s="2829"/>
      <c r="C217" s="2830"/>
      <c r="D217" s="2830"/>
      <c r="E217" s="2830"/>
      <c r="F217" s="2830"/>
      <c r="G217" s="2830"/>
      <c r="H217" s="2830"/>
      <c r="I217" s="2830"/>
      <c r="J217" s="2830"/>
      <c r="K217" s="2830"/>
      <c r="L217" s="2830"/>
      <c r="M217" s="2830"/>
      <c r="N217" s="2832"/>
      <c r="O217" s="2820"/>
      <c r="P217" s="2821"/>
      <c r="Q217" s="2821"/>
      <c r="R217" s="2821"/>
      <c r="S217" s="2821"/>
      <c r="T217" s="2821"/>
      <c r="U217" s="2821"/>
      <c r="V217" s="2822"/>
      <c r="W217" s="2955"/>
      <c r="X217"/>
      <c r="Y217" s="2783"/>
      <c r="Z217" s="2953"/>
      <c r="AA217" s="2953"/>
    </row>
    <row r="218" spans="1:27" ht="18" customHeight="1" x14ac:dyDescent="0.25">
      <c r="A218" s="2783"/>
      <c r="B218" s="2829"/>
      <c r="C218" s="2830"/>
      <c r="D218" s="2830"/>
      <c r="E218" s="2830"/>
      <c r="F218" s="2830"/>
      <c r="G218" s="2830"/>
      <c r="H218" s="2830"/>
      <c r="I218" s="2830"/>
      <c r="J218" s="2830"/>
      <c r="K218" s="2830"/>
      <c r="L218" s="2830"/>
      <c r="M218" s="2830"/>
      <c r="N218" s="2832"/>
      <c r="O218" s="2820"/>
      <c r="P218" s="2821"/>
      <c r="Q218" s="2821"/>
      <c r="R218" s="2821"/>
      <c r="S218" s="2821"/>
      <c r="T218" s="2821"/>
      <c r="U218" s="2821"/>
      <c r="V218" s="2822"/>
      <c r="W218" s="2955"/>
      <c r="X218"/>
      <c r="Y218" s="2783"/>
      <c r="Z218" s="2953"/>
      <c r="AA218" s="2953"/>
    </row>
    <row r="219" spans="1:27" ht="18" customHeight="1" x14ac:dyDescent="0.25">
      <c r="A219" s="2833"/>
      <c r="B219" s="2890" t="s">
        <v>132</v>
      </c>
      <c r="C219" s="2891"/>
      <c r="D219" s="2834" t="s">
        <v>133</v>
      </c>
      <c r="E219" s="2834"/>
      <c r="F219" s="2834"/>
      <c r="G219" s="2834"/>
      <c r="H219" s="2834"/>
      <c r="I219" s="2834"/>
      <c r="J219" s="2834"/>
      <c r="K219" s="2834"/>
      <c r="L219" s="2834"/>
      <c r="M219" s="2834"/>
      <c r="N219" s="2835"/>
      <c r="O219" s="2820" t="str">
        <f>D219</f>
        <v xml:space="preserve"> ?  Si vous avez plusieurs postits pour une recette NOM DE LA RECETTE MÈRE</v>
      </c>
      <c r="P219" s="2821"/>
      <c r="Q219" s="2821"/>
      <c r="R219" s="2821"/>
      <c r="S219" s="2821"/>
      <c r="T219" s="2821"/>
      <c r="U219" s="2821"/>
      <c r="V219" s="2822"/>
      <c r="W219" s="2955"/>
      <c r="X219"/>
      <c r="Y219" s="2833"/>
      <c r="Z219" s="171" t="s">
        <v>419</v>
      </c>
    </row>
    <row r="220" spans="1:27" ht="18" customHeight="1" x14ac:dyDescent="0.25">
      <c r="A220" s="2833"/>
      <c r="B220" s="2890"/>
      <c r="C220" s="2891"/>
      <c r="D220" s="2834"/>
      <c r="E220" s="2834"/>
      <c r="F220" s="2834"/>
      <c r="G220" s="2834"/>
      <c r="H220" s="2834"/>
      <c r="I220" s="2834"/>
      <c r="J220" s="2834"/>
      <c r="K220" s="2834"/>
      <c r="L220" s="2834"/>
      <c r="M220" s="2834"/>
      <c r="N220" s="2835"/>
      <c r="O220" s="2820"/>
      <c r="P220" s="2821"/>
      <c r="Q220" s="2821"/>
      <c r="R220" s="2821"/>
      <c r="S220" s="2821"/>
      <c r="T220" s="2821"/>
      <c r="U220" s="2821"/>
      <c r="V220" s="2822"/>
      <c r="W220" s="2955"/>
      <c r="X220"/>
      <c r="Y220" s="2833"/>
      <c r="Z220" s="171" t="s">
        <v>419</v>
      </c>
    </row>
    <row r="221" spans="1:27" ht="18" customHeight="1" x14ac:dyDescent="0.25">
      <c r="A221" s="2833"/>
      <c r="B221" s="2957" t="s">
        <v>447</v>
      </c>
      <c r="C221" s="2958"/>
      <c r="D221" s="2958"/>
      <c r="E221" s="2958"/>
      <c r="F221" s="2958"/>
      <c r="G221" s="2958"/>
      <c r="H221" s="2958"/>
      <c r="I221" s="2958"/>
      <c r="J221" s="2958"/>
      <c r="K221" s="2958"/>
      <c r="L221" s="2958"/>
      <c r="M221" s="2958"/>
      <c r="N221" s="2959"/>
      <c r="O221" s="2820" t="str">
        <f>B221</f>
        <v>Auteurs   - MODÈLE N° 6 service A L'UNITÉ</v>
      </c>
      <c r="P221" s="2821"/>
      <c r="Q221" s="2821"/>
      <c r="R221" s="2821"/>
      <c r="S221" s="2821"/>
      <c r="T221" s="2821"/>
      <c r="U221" s="2821"/>
      <c r="V221" s="2822"/>
      <c r="W221" s="2955"/>
      <c r="X221"/>
      <c r="Y221" s="2833"/>
      <c r="Z221" s="171" t="s">
        <v>419</v>
      </c>
    </row>
    <row r="222" spans="1:27" ht="18" customHeight="1" x14ac:dyDescent="0.25">
      <c r="A222" s="2833"/>
      <c r="B222" s="2957"/>
      <c r="C222" s="2958"/>
      <c r="D222" s="2958"/>
      <c r="E222" s="2958"/>
      <c r="F222" s="2958"/>
      <c r="G222" s="2958"/>
      <c r="H222" s="2958"/>
      <c r="I222" s="2958"/>
      <c r="J222" s="2958"/>
      <c r="K222" s="2958"/>
      <c r="L222" s="2958"/>
      <c r="M222" s="2958"/>
      <c r="N222" s="2959"/>
      <c r="O222" s="2820"/>
      <c r="P222" s="2821"/>
      <c r="Q222" s="2821"/>
      <c r="R222" s="2821"/>
      <c r="S222" s="2821"/>
      <c r="T222" s="2821"/>
      <c r="U222" s="2821"/>
      <c r="V222" s="2822"/>
      <c r="W222" s="2955"/>
      <c r="X222"/>
      <c r="Y222" s="2833"/>
      <c r="Z222" s="171" t="s">
        <v>419</v>
      </c>
    </row>
    <row r="223" spans="1:27" ht="18" customHeight="1" x14ac:dyDescent="0.25">
      <c r="A223" s="2833"/>
      <c r="B223" s="2823" t="s">
        <v>430</v>
      </c>
      <c r="C223" s="2824"/>
      <c r="D223" s="2824"/>
      <c r="E223" s="2824"/>
      <c r="F223" s="2824"/>
      <c r="G223" s="2824"/>
      <c r="H223" s="2824"/>
      <c r="I223" s="2824"/>
      <c r="J223" s="2824"/>
      <c r="K223" s="2824"/>
      <c r="L223" s="2824"/>
      <c r="M223" s="2824"/>
      <c r="N223" s="2825"/>
      <c r="O223" s="209"/>
      <c r="P223" s="209"/>
      <c r="Q223" s="209"/>
      <c r="R223" s="296"/>
      <c r="S223" s="297"/>
      <c r="T223" s="298"/>
      <c r="U223" s="299"/>
      <c r="V223" s="300"/>
      <c r="W223" s="2955"/>
      <c r="X223"/>
      <c r="Y223" s="2833"/>
      <c r="Z223" s="171" t="s">
        <v>419</v>
      </c>
    </row>
    <row r="224" spans="1:27" ht="18" customHeight="1" x14ac:dyDescent="0.25">
      <c r="A224" s="2833"/>
      <c r="B224" s="2823"/>
      <c r="C224" s="2824"/>
      <c r="D224" s="2824"/>
      <c r="E224" s="2824"/>
      <c r="F224" s="2824"/>
      <c r="G224" s="2824"/>
      <c r="H224" s="2824"/>
      <c r="I224" s="2824"/>
      <c r="J224" s="2824"/>
      <c r="K224" s="2824"/>
      <c r="L224" s="2824"/>
      <c r="M224" s="2824"/>
      <c r="N224" s="2825"/>
      <c r="O224" s="209"/>
      <c r="P224" s="209"/>
      <c r="Q224" s="209"/>
      <c r="R224" s="296"/>
      <c r="S224" s="297"/>
      <c r="T224" s="298"/>
      <c r="U224" s="299"/>
      <c r="V224" s="300"/>
      <c r="W224" s="2955"/>
      <c r="X224"/>
      <c r="Y224" s="2833"/>
      <c r="Z224" s="171" t="s">
        <v>419</v>
      </c>
    </row>
    <row r="225" spans="1:27" ht="18" customHeight="1" x14ac:dyDescent="0.25">
      <c r="A225" s="2833"/>
      <c r="B225" s="2823"/>
      <c r="C225" s="2824"/>
      <c r="D225" s="2824"/>
      <c r="E225" s="2824"/>
      <c r="F225" s="2824"/>
      <c r="G225" s="2824"/>
      <c r="H225" s="2824"/>
      <c r="I225" s="2824"/>
      <c r="J225" s="2824"/>
      <c r="K225" s="2824"/>
      <c r="L225" s="2824"/>
      <c r="M225" s="2824"/>
      <c r="N225" s="2825"/>
      <c r="O225" s="209"/>
      <c r="P225" s="209"/>
      <c r="Q225" s="209"/>
      <c r="R225" s="296"/>
      <c r="S225" s="297"/>
      <c r="T225" s="298"/>
      <c r="U225" s="299"/>
      <c r="V225" s="300"/>
      <c r="W225" s="2955"/>
      <c r="X225"/>
      <c r="Y225" s="2833"/>
      <c r="Z225" s="171" t="s">
        <v>419</v>
      </c>
    </row>
    <row r="226" spans="1:27" ht="18" customHeight="1" x14ac:dyDescent="0.25">
      <c r="A226" s="2833"/>
      <c r="B226" s="2823"/>
      <c r="C226" s="2824"/>
      <c r="D226" s="2824"/>
      <c r="E226" s="2824"/>
      <c r="F226" s="2824"/>
      <c r="G226" s="2824"/>
      <c r="H226" s="2824"/>
      <c r="I226" s="2824"/>
      <c r="J226" s="2824"/>
      <c r="K226" s="2824"/>
      <c r="L226" s="2824"/>
      <c r="M226" s="2824"/>
      <c r="N226" s="2825"/>
      <c r="O226" s="209"/>
      <c r="P226" s="209"/>
      <c r="Q226" s="209"/>
      <c r="R226" s="296"/>
      <c r="S226" s="297"/>
      <c r="T226" s="298"/>
      <c r="U226" s="299"/>
      <c r="V226" s="300"/>
      <c r="W226" s="2955"/>
      <c r="X226"/>
      <c r="Y226" s="2833"/>
      <c r="Z226" s="171" t="s">
        <v>419</v>
      </c>
    </row>
    <row r="227" spans="1:27" ht="18" customHeight="1" x14ac:dyDescent="0.25">
      <c r="A227" s="2833"/>
      <c r="B227" s="2823"/>
      <c r="C227" s="2824"/>
      <c r="D227" s="2824"/>
      <c r="E227" s="2824"/>
      <c r="F227" s="2824"/>
      <c r="G227" s="2824"/>
      <c r="H227" s="2824"/>
      <c r="I227" s="2824"/>
      <c r="J227" s="2824"/>
      <c r="K227" s="2824"/>
      <c r="L227" s="2824"/>
      <c r="M227" s="2824"/>
      <c r="N227" s="2825"/>
      <c r="O227" s="209"/>
      <c r="P227" s="209"/>
      <c r="Q227" s="209"/>
      <c r="R227" s="296"/>
      <c r="S227" s="297"/>
      <c r="T227" s="298"/>
      <c r="U227" s="299"/>
      <c r="V227" s="300"/>
      <c r="W227" s="2955"/>
      <c r="X227"/>
      <c r="Y227" s="2833"/>
      <c r="Z227" s="171" t="s">
        <v>419</v>
      </c>
    </row>
    <row r="228" spans="1:27" ht="18" customHeight="1" x14ac:dyDescent="0.25">
      <c r="A228" s="2833"/>
      <c r="B228" s="2823"/>
      <c r="C228" s="2824"/>
      <c r="D228" s="2824"/>
      <c r="E228" s="2824"/>
      <c r="F228" s="2824"/>
      <c r="G228" s="2824"/>
      <c r="H228" s="2824"/>
      <c r="I228" s="2824"/>
      <c r="J228" s="2824"/>
      <c r="K228" s="2824"/>
      <c r="L228" s="2824"/>
      <c r="M228" s="2824"/>
      <c r="N228" s="2825"/>
      <c r="O228" s="209"/>
      <c r="P228" s="209"/>
      <c r="Q228" s="209"/>
      <c r="R228" s="296"/>
      <c r="S228" s="297"/>
      <c r="T228" s="298"/>
      <c r="U228" s="299"/>
      <c r="V228" s="300"/>
      <c r="W228" s="2955"/>
      <c r="X228"/>
      <c r="Y228" s="2833"/>
      <c r="Z228" s="171" t="s">
        <v>419</v>
      </c>
    </row>
    <row r="229" spans="1:27" ht="18" customHeight="1" x14ac:dyDescent="0.25">
      <c r="A229" s="2833"/>
      <c r="B229" s="2892"/>
      <c r="C229" s="2893"/>
      <c r="D229" s="2893"/>
      <c r="E229" s="2893"/>
      <c r="F229" s="2893"/>
      <c r="G229" s="2893"/>
      <c r="H229" s="2893"/>
      <c r="I229" s="2893"/>
      <c r="J229" s="2893"/>
      <c r="K229" s="2893"/>
      <c r="L229" s="2893"/>
      <c r="M229" s="2893"/>
      <c r="N229" s="2894"/>
      <c r="O229" s="215"/>
      <c r="P229" s="216"/>
      <c r="Q229" s="216"/>
      <c r="R229" s="216"/>
      <c r="S229" s="217"/>
      <c r="T229" s="217"/>
      <c r="U229" s="217"/>
      <c r="V229" s="218"/>
      <c r="W229" s="2955"/>
      <c r="X229"/>
      <c r="Y229" s="2833"/>
      <c r="Z229" s="2953" t="s">
        <v>445</v>
      </c>
      <c r="AA229" s="2953"/>
    </row>
    <row r="230" spans="1:27" ht="18" customHeight="1" x14ac:dyDescent="0.25">
      <c r="A230" s="2833"/>
      <c r="B230" s="219" t="s">
        <v>21</v>
      </c>
      <c r="C230" s="78" t="s">
        <v>37</v>
      </c>
      <c r="D230" s="220"/>
      <c r="E230" s="221"/>
      <c r="F230" s="221"/>
      <c r="G230" s="221"/>
      <c r="H230" s="221"/>
      <c r="I230" s="221"/>
      <c r="J230" s="167"/>
      <c r="K230" s="2845" t="s">
        <v>292</v>
      </c>
      <c r="L230" s="2845"/>
      <c r="M230" s="79" t="s">
        <v>38</v>
      </c>
      <c r="N230" s="9" t="s">
        <v>22</v>
      </c>
      <c r="O230" s="222"/>
      <c r="P230" s="223"/>
      <c r="Q230" s="223"/>
      <c r="R230" s="223"/>
      <c r="S230" s="224"/>
      <c r="T230" s="224"/>
      <c r="U230" s="224"/>
      <c r="V230" s="225"/>
      <c r="W230" s="2955"/>
      <c r="X230"/>
      <c r="Y230" s="2833"/>
      <c r="Z230" s="2953"/>
      <c r="AA230" s="2953"/>
    </row>
    <row r="231" spans="1:27" ht="18" customHeight="1" x14ac:dyDescent="0.25">
      <c r="A231" s="2833"/>
      <c r="B231" s="2846">
        <v>20</v>
      </c>
      <c r="C231" s="2960" t="s">
        <v>453</v>
      </c>
      <c r="D231" s="2960"/>
      <c r="E231" s="2847" t="s">
        <v>35</v>
      </c>
      <c r="F231" s="2847"/>
      <c r="G231" s="2847"/>
      <c r="H231" s="2847"/>
      <c r="I231" s="2847"/>
      <c r="J231" s="2847"/>
      <c r="K231" s="2845"/>
      <c r="L231" s="2845"/>
      <c r="M231" s="2848">
        <v>20</v>
      </c>
      <c r="N231" s="2849"/>
      <c r="O231" s="2850" t="s">
        <v>454</v>
      </c>
      <c r="P231" s="2851"/>
      <c r="Q231" s="2851"/>
      <c r="R231" s="2851"/>
      <c r="S231" s="2851"/>
      <c r="T231" s="2851"/>
      <c r="U231" s="2836">
        <f>H51</f>
        <v>40</v>
      </c>
      <c r="V231" s="2837"/>
      <c r="W231" s="2955"/>
      <c r="X231"/>
      <c r="Y231" s="2833"/>
      <c r="Z231" s="2953"/>
      <c r="AA231" s="2953"/>
    </row>
    <row r="232" spans="1:27" ht="18" customHeight="1" x14ac:dyDescent="0.25">
      <c r="A232" s="2833"/>
      <c r="B232" s="2846"/>
      <c r="C232" s="2960"/>
      <c r="D232" s="2960"/>
      <c r="E232" s="221"/>
      <c r="F232" s="126" t="s">
        <v>135</v>
      </c>
      <c r="G232" s="138" t="s">
        <v>164</v>
      </c>
      <c r="H232" s="138"/>
      <c r="I232" s="138"/>
      <c r="J232" s="127" t="s">
        <v>24</v>
      </c>
      <c r="K232" s="2845"/>
      <c r="L232" s="2845"/>
      <c r="M232" s="2848"/>
      <c r="N232" s="2849"/>
      <c r="O232" s="2850"/>
      <c r="P232" s="2851"/>
      <c r="Q232" s="2851"/>
      <c r="R232" s="2851"/>
      <c r="S232" s="2851"/>
      <c r="T232" s="2851"/>
      <c r="U232" s="2836"/>
      <c r="V232" s="2837"/>
      <c r="W232" s="2955"/>
      <c r="X232"/>
      <c r="Y232" s="2833"/>
      <c r="Z232" s="2953"/>
      <c r="AA232" s="2953"/>
    </row>
    <row r="233" spans="1:27" ht="18" customHeight="1" x14ac:dyDescent="0.25">
      <c r="A233" s="2833"/>
      <c r="B233" s="2838" t="s">
        <v>34</v>
      </c>
      <c r="C233" s="2839"/>
      <c r="F233" s="6"/>
      <c r="G233" s="6"/>
      <c r="H233" s="226" t="s">
        <v>165</v>
      </c>
      <c r="I233" s="227">
        <v>500</v>
      </c>
      <c r="J233" s="127" t="s">
        <v>24</v>
      </c>
      <c r="K233" s="2840" t="s">
        <v>429</v>
      </c>
      <c r="L233" s="2840"/>
      <c r="M233" s="2961" t="s">
        <v>406</v>
      </c>
      <c r="N233" s="2962"/>
      <c r="O233" s="2841" t="s">
        <v>457</v>
      </c>
      <c r="P233" s="2842"/>
      <c r="Q233" s="2842"/>
      <c r="R233" s="2842"/>
      <c r="S233" s="2842"/>
      <c r="T233" s="2842"/>
      <c r="U233" s="2843" t="str">
        <f>Q51</f>
        <v>Portions</v>
      </c>
      <c r="V233" s="2844"/>
      <c r="W233" s="2955"/>
      <c r="X233"/>
      <c r="Y233" s="2833"/>
      <c r="Z233" s="2953"/>
      <c r="AA233" s="2953"/>
    </row>
    <row r="234" spans="1:27" ht="18" customHeight="1" x14ac:dyDescent="0.25">
      <c r="A234" s="2833"/>
      <c r="B234" s="2838"/>
      <c r="C234" s="2839"/>
      <c r="D234" s="228"/>
      <c r="E234" s="228"/>
      <c r="F234" s="6"/>
      <c r="G234" s="6"/>
      <c r="H234" s="132" t="s">
        <v>166</v>
      </c>
      <c r="I234" s="229">
        <v>500</v>
      </c>
      <c r="J234" s="128" t="s">
        <v>136</v>
      </c>
      <c r="K234" s="2840"/>
      <c r="L234" s="2840"/>
      <c r="M234" s="2961"/>
      <c r="N234" s="2962"/>
      <c r="O234" s="2841"/>
      <c r="P234" s="2842"/>
      <c r="Q234" s="2842"/>
      <c r="R234" s="2842"/>
      <c r="S234" s="2842"/>
      <c r="T234" s="2842"/>
      <c r="U234" s="2843"/>
      <c r="V234" s="2844"/>
      <c r="W234" s="2955"/>
      <c r="X234"/>
      <c r="Y234" s="2833"/>
      <c r="Z234" s="2953"/>
      <c r="AA234" s="2953"/>
    </row>
    <row r="235" spans="1:27" ht="18" customHeight="1" x14ac:dyDescent="0.25">
      <c r="A235" s="2833"/>
      <c r="B235" s="2862" t="s">
        <v>39</v>
      </c>
      <c r="C235" s="2863"/>
      <c r="D235" s="230"/>
      <c r="E235" s="231"/>
      <c r="H235" s="132" t="s">
        <v>167</v>
      </c>
      <c r="I235" s="129">
        <f>(B231/I233)*I234</f>
        <v>20</v>
      </c>
      <c r="J235" s="130" t="s">
        <v>137</v>
      </c>
      <c r="K235" s="232"/>
      <c r="L235" s="131"/>
      <c r="M235" s="232"/>
      <c r="N235" s="233"/>
      <c r="O235" s="222"/>
      <c r="P235" s="223"/>
      <c r="Q235" s="223"/>
      <c r="R235" s="223"/>
      <c r="S235" s="224"/>
      <c r="T235" s="224"/>
      <c r="U235" s="224"/>
      <c r="V235" s="225"/>
      <c r="W235" s="2955"/>
      <c r="X235"/>
      <c r="Y235" s="2833"/>
      <c r="Z235" s="2953"/>
      <c r="AA235" s="2953"/>
    </row>
    <row r="236" spans="1:27" ht="18" customHeight="1" x14ac:dyDescent="0.25">
      <c r="A236" s="2833"/>
      <c r="B236" s="2864" t="s">
        <v>139</v>
      </c>
      <c r="C236" s="2866" t="s">
        <v>140</v>
      </c>
      <c r="D236" s="167" t="s">
        <v>138</v>
      </c>
      <c r="E236" s="133"/>
      <c r="F236" s="133"/>
      <c r="G236" s="133" t="str">
        <f>D238</f>
        <v>D</v>
      </c>
      <c r="H236" s="133"/>
      <c r="I236" s="133"/>
      <c r="J236" s="133"/>
      <c r="K236" s="133"/>
      <c r="L236" s="132"/>
      <c r="M236" s="133"/>
      <c r="N236" s="234"/>
      <c r="O236" s="222"/>
      <c r="P236" s="223"/>
      <c r="Q236" s="223"/>
      <c r="R236" s="223"/>
      <c r="S236" s="224"/>
      <c r="T236" s="224"/>
      <c r="U236" s="224"/>
      <c r="V236" s="225"/>
      <c r="W236" s="2955"/>
      <c r="X236"/>
      <c r="Y236" s="2833"/>
      <c r="Z236" s="2953"/>
      <c r="AA236" s="2953"/>
    </row>
    <row r="237" spans="1:27" ht="18" customHeight="1" x14ac:dyDescent="0.25">
      <c r="A237" s="2833"/>
      <c r="B237" s="2864"/>
      <c r="C237" s="2866"/>
      <c r="D237" s="134" t="s">
        <v>36</v>
      </c>
      <c r="E237" s="167" t="s">
        <v>141</v>
      </c>
      <c r="F237" s="91"/>
      <c r="G237" s="135"/>
      <c r="H237" s="133"/>
      <c r="I237" s="133"/>
      <c r="J237" s="80"/>
      <c r="K237" s="235"/>
      <c r="L237" s="235"/>
      <c r="M237" s="235"/>
      <c r="N237" s="236"/>
      <c r="O237" s="222"/>
      <c r="P237" s="223"/>
      <c r="Q237" s="223"/>
      <c r="R237" s="223"/>
      <c r="S237" s="224"/>
      <c r="T237" s="224"/>
      <c r="U237" s="224"/>
      <c r="V237" s="225"/>
      <c r="W237" s="2955"/>
      <c r="X237"/>
      <c r="Y237" s="2833"/>
      <c r="Z237" s="2953"/>
      <c r="AA237" s="2953"/>
    </row>
    <row r="238" spans="1:27" ht="18" customHeight="1" x14ac:dyDescent="0.25">
      <c r="A238" s="2833"/>
      <c r="B238" s="2864"/>
      <c r="C238" s="2866"/>
      <c r="D238" s="106" t="str">
        <f>SUBSTITUTE(ADDRESS(1,COLUMN(),4),"1","")</f>
        <v>D</v>
      </c>
      <c r="E238" s="125"/>
      <c r="F238" s="125"/>
      <c r="G238" s="125"/>
      <c r="H238" s="125"/>
      <c r="I238" s="125"/>
      <c r="J238" s="125"/>
      <c r="K238" s="125"/>
      <c r="L238" s="125"/>
      <c r="M238" s="123"/>
      <c r="N238" s="52"/>
      <c r="O238" s="222"/>
      <c r="P238" s="223"/>
      <c r="Q238" s="223"/>
      <c r="R238" s="223"/>
      <c r="S238" s="224"/>
      <c r="T238" s="224"/>
      <c r="U238" s="224"/>
      <c r="V238" s="225"/>
      <c r="W238" s="2955"/>
      <c r="X238"/>
      <c r="Y238" s="2833"/>
      <c r="Z238" s="2953"/>
      <c r="AA238" s="2953"/>
    </row>
    <row r="239" spans="1:27" ht="18" customHeight="1" x14ac:dyDescent="0.25">
      <c r="A239" s="2833"/>
      <c r="B239" s="237"/>
      <c r="C239" s="238"/>
      <c r="D239" s="136"/>
      <c r="E239" s="2868" t="s">
        <v>145</v>
      </c>
      <c r="F239" s="2868"/>
      <c r="G239" s="70"/>
      <c r="H239" s="6"/>
      <c r="I239" s="70"/>
      <c r="J239" s="73">
        <f>D239</f>
        <v>0</v>
      </c>
      <c r="K239" s="137"/>
      <c r="L239" s="140"/>
      <c r="M239" s="2868" t="s">
        <v>146</v>
      </c>
      <c r="N239" s="2869"/>
      <c r="O239" s="222"/>
      <c r="P239" s="223"/>
      <c r="Q239" s="223"/>
      <c r="R239" s="223"/>
      <c r="S239" s="224"/>
      <c r="T239" s="224"/>
      <c r="U239" s="224"/>
      <c r="V239" s="225"/>
      <c r="W239" s="2955"/>
      <c r="X239"/>
      <c r="Y239" s="2833"/>
      <c r="Z239" s="2953"/>
      <c r="AA239" s="2953"/>
    </row>
    <row r="240" spans="1:27" ht="18" customHeight="1" x14ac:dyDescent="0.25">
      <c r="A240" s="2833"/>
      <c r="B240" s="237"/>
      <c r="C240" s="301" t="s">
        <v>147</v>
      </c>
      <c r="D240" s="239">
        <f>B231</f>
        <v>20</v>
      </c>
      <c r="E240" s="2852" t="str">
        <f>M233</f>
        <v>?</v>
      </c>
      <c r="F240" s="240">
        <f>C285</f>
        <v>1500</v>
      </c>
      <c r="G240" s="1"/>
      <c r="H240" s="6"/>
      <c r="I240" s="159"/>
      <c r="J240" s="73"/>
      <c r="K240" s="162" t="s">
        <v>147</v>
      </c>
      <c r="L240" s="241">
        <f>M231</f>
        <v>20</v>
      </c>
      <c r="M240" s="2852" t="str">
        <f>M233</f>
        <v>?</v>
      </c>
      <c r="N240" s="10">
        <f>L284</f>
        <v>1500</v>
      </c>
      <c r="O240" s="222"/>
      <c r="P240" s="223"/>
      <c r="Q240" s="223"/>
      <c r="R240" s="223"/>
      <c r="S240" s="224"/>
      <c r="T240" s="224"/>
      <c r="U240" s="224"/>
      <c r="V240" s="225"/>
      <c r="W240" s="2955"/>
      <c r="X240"/>
      <c r="Y240" s="2833"/>
      <c r="Z240" s="2953"/>
      <c r="AA240" s="2953"/>
    </row>
    <row r="241" spans="1:27" ht="18" customHeight="1" x14ac:dyDescent="0.25">
      <c r="A241" s="2833"/>
      <c r="B241" s="237"/>
      <c r="C241" s="230"/>
      <c r="D241" s="242"/>
      <c r="E241" s="2852"/>
      <c r="F241" s="243">
        <f>C284</f>
        <v>1.5</v>
      </c>
      <c r="G241" s="70"/>
      <c r="H241" s="6"/>
      <c r="I241" s="244"/>
      <c r="J241" s="164"/>
      <c r="K241" s="245"/>
      <c r="L241" s="140"/>
      <c r="M241" s="2852"/>
      <c r="N241" s="11">
        <f>M284</f>
        <v>1.5</v>
      </c>
      <c r="O241" s="222"/>
      <c r="P241" s="223"/>
      <c r="Q241" s="223"/>
      <c r="R241" s="223"/>
      <c r="S241" s="224"/>
      <c r="T241" s="224"/>
      <c r="U241" s="224"/>
      <c r="V241" s="225"/>
      <c r="W241" s="2955"/>
      <c r="X241"/>
      <c r="Y241" s="2833"/>
      <c r="Z241" s="2953"/>
      <c r="AA241" s="2953"/>
    </row>
    <row r="242" spans="1:27" ht="18" customHeight="1" x14ac:dyDescent="0.25">
      <c r="A242" s="2833"/>
      <c r="B242" s="246"/>
      <c r="C242" s="125"/>
      <c r="D242" s="125"/>
      <c r="E242" s="125"/>
      <c r="F242" s="125"/>
      <c r="G242" s="125"/>
      <c r="H242" s="125"/>
      <c r="I242" s="125"/>
      <c r="J242" s="125"/>
      <c r="K242" s="123" t="s">
        <v>139</v>
      </c>
      <c r="L242" s="123" t="s">
        <v>411</v>
      </c>
      <c r="M242" s="123" t="s">
        <v>412</v>
      </c>
      <c r="N242" s="52" t="s">
        <v>144</v>
      </c>
      <c r="O242" s="215"/>
      <c r="P242" s="216"/>
      <c r="Q242" s="216"/>
      <c r="R242" s="216"/>
      <c r="S242" s="217" t="s">
        <v>139</v>
      </c>
      <c r="T242" s="217" t="s">
        <v>411</v>
      </c>
      <c r="U242" s="217" t="s">
        <v>412</v>
      </c>
      <c r="V242" s="218" t="s">
        <v>144</v>
      </c>
      <c r="W242" s="2955"/>
      <c r="X242"/>
      <c r="Y242" s="2833"/>
      <c r="Z242" s="2953"/>
      <c r="AA242" s="2953"/>
    </row>
    <row r="243" spans="1:27" ht="18" customHeight="1" x14ac:dyDescent="0.25">
      <c r="A243" s="2833"/>
      <c r="B243" s="247"/>
      <c r="C243" s="139"/>
      <c r="D243" s="72"/>
      <c r="E243" s="70"/>
      <c r="F243" s="70"/>
      <c r="G243" s="70"/>
      <c r="H243" s="6"/>
      <c r="I243" s="70"/>
      <c r="J243" s="82">
        <f t="shared" ref="J243:J282" si="3">D243</f>
        <v>0</v>
      </c>
      <c r="K243" s="137">
        <f>IF(ISTEXT(B243),B243,IF(ISBLANK(B243),0,(B243/B231)*M231))</f>
        <v>0</v>
      </c>
      <c r="L243" s="140">
        <f>+IF(ISTEXT(C243),0,IF(ISBLANK(C243),0,(C243/B231)*M231))</f>
        <v>0</v>
      </c>
      <c r="M243" s="141">
        <f>+IF(ISTEXT(C243),0,IF(ISBLANK(C243),0,(C243/1000/B231)*M231))</f>
        <v>0</v>
      </c>
      <c r="N243" s="12">
        <f>IF(ISTEXT(C243),0,(C243/C284)/1000)</f>
        <v>0</v>
      </c>
      <c r="O243" s="73"/>
      <c r="P243" s="73"/>
      <c r="Q243" s="73"/>
      <c r="R243" s="248">
        <f t="shared" ref="R243:R282" si="4">D243</f>
        <v>0</v>
      </c>
      <c r="S243" s="252">
        <f>(K243/M231)*U231</f>
        <v>0</v>
      </c>
      <c r="T243" s="253">
        <f>(L243/M231)*U231</f>
        <v>0</v>
      </c>
      <c r="U243" s="254">
        <f>(M243/M231)*U231</f>
        <v>0</v>
      </c>
      <c r="V243" s="255">
        <f t="shared" ref="V243:V282" si="5">N243</f>
        <v>0</v>
      </c>
      <c r="W243" s="2955"/>
      <c r="X243"/>
      <c r="Y243" s="2833"/>
      <c r="Z243" s="2953"/>
      <c r="AA243" s="2953"/>
    </row>
    <row r="244" spans="1:27" ht="18" customHeight="1" x14ac:dyDescent="0.25">
      <c r="A244" s="2833"/>
      <c r="B244" s="247">
        <v>2</v>
      </c>
      <c r="C244" s="139">
        <v>500</v>
      </c>
      <c r="D244" s="72" t="s">
        <v>293</v>
      </c>
      <c r="E244" s="70"/>
      <c r="F244" s="70"/>
      <c r="G244" s="70"/>
      <c r="H244" s="6"/>
      <c r="I244" s="70"/>
      <c r="J244" s="82" t="str">
        <f t="shared" si="3"/>
        <v>Exemple = pommes</v>
      </c>
      <c r="K244" s="137">
        <f>IF(ISTEXT(B244),B244,IF(ISBLANK(B244),0,(B244/B231)*M231))</f>
        <v>2</v>
      </c>
      <c r="L244" s="140">
        <f>+IF(ISTEXT(C244),0,IF(ISBLANK(C244),0,(C244/B231)*M231))</f>
        <v>500</v>
      </c>
      <c r="M244" s="141">
        <f>+IF(ISTEXT(C244),0,IF(ISBLANK(C244),0,(C244/1000/B231)*M231))</f>
        <v>0.5</v>
      </c>
      <c r="N244" s="12">
        <f>IF(ISTEXT(C244),0,(C244/C284)/1000)</f>
        <v>0.33333333333333331</v>
      </c>
      <c r="O244" s="73"/>
      <c r="P244" s="73"/>
      <c r="Q244" s="73"/>
      <c r="R244" s="248" t="str">
        <f t="shared" si="4"/>
        <v>Exemple = pommes</v>
      </c>
      <c r="S244" s="252">
        <f>(K244/M231)*U231</f>
        <v>4</v>
      </c>
      <c r="T244" s="253">
        <f>(L244/M231)*U231</f>
        <v>1000</v>
      </c>
      <c r="U244" s="254">
        <f>(M244/M231)*U231</f>
        <v>1</v>
      </c>
      <c r="V244" s="255">
        <f t="shared" si="5"/>
        <v>0.33333333333333331</v>
      </c>
      <c r="W244" s="2955"/>
      <c r="X244"/>
      <c r="Y244" s="2833"/>
      <c r="Z244" s="171" t="s">
        <v>419</v>
      </c>
    </row>
    <row r="245" spans="1:27" ht="18" customHeight="1" x14ac:dyDescent="0.25">
      <c r="A245" s="2833"/>
      <c r="B245" s="247"/>
      <c r="C245" s="139"/>
      <c r="D245" s="72"/>
      <c r="E245" s="70"/>
      <c r="F245" s="70"/>
      <c r="G245" s="70"/>
      <c r="H245" s="6"/>
      <c r="I245" s="70"/>
      <c r="J245" s="82">
        <f t="shared" si="3"/>
        <v>0</v>
      </c>
      <c r="K245" s="137">
        <f>IF(ISTEXT(B245),B245,IF(ISBLANK(B245),0,(B245/B231)*M231))</f>
        <v>0</v>
      </c>
      <c r="L245" s="140">
        <f>+IF(ISTEXT(C245),0,IF(ISBLANK(C245),0,(C245/B231)*M231))</f>
        <v>0</v>
      </c>
      <c r="M245" s="141">
        <f>+IF(ISTEXT(C245),0,IF(ISBLANK(C245),0,(C245/1000/B231)*M231))</f>
        <v>0</v>
      </c>
      <c r="N245" s="12">
        <f>IF(ISTEXT(C245),0,(C245/C284)/1000)</f>
        <v>0</v>
      </c>
      <c r="O245" s="73"/>
      <c r="P245" s="73"/>
      <c r="Q245" s="73"/>
      <c r="R245" s="248">
        <f t="shared" si="4"/>
        <v>0</v>
      </c>
      <c r="S245" s="252">
        <f>(K245/M231)*U231</f>
        <v>0</v>
      </c>
      <c r="T245" s="253">
        <f>(L245/M231)*U231</f>
        <v>0</v>
      </c>
      <c r="U245" s="254">
        <f>(M245/M231)*U231</f>
        <v>0</v>
      </c>
      <c r="V245" s="255">
        <f t="shared" si="5"/>
        <v>0</v>
      </c>
      <c r="W245" s="2955"/>
      <c r="X245"/>
      <c r="Y245" s="2833"/>
      <c r="Z245" s="171" t="s">
        <v>419</v>
      </c>
    </row>
    <row r="246" spans="1:27" ht="18" customHeight="1" x14ac:dyDescent="0.25">
      <c r="A246" s="2833"/>
      <c r="B246" s="247"/>
      <c r="C246" s="139">
        <v>1000</v>
      </c>
      <c r="D246" s="72" t="s">
        <v>471</v>
      </c>
      <c r="E246" s="70"/>
      <c r="F246" s="70"/>
      <c r="G246" s="70"/>
      <c r="H246" s="6"/>
      <c r="I246" s="70"/>
      <c r="J246" s="82" t="str">
        <f t="shared" si="3"/>
        <v>poires</v>
      </c>
      <c r="K246" s="137">
        <f>IF(ISTEXT(B246),B246,IF(ISBLANK(B246),0,(B246/B231)*M231))</f>
        <v>0</v>
      </c>
      <c r="L246" s="140">
        <f>+IF(ISTEXT(C246),0,IF(ISBLANK(C246),0,(C246/B231)*M231))</f>
        <v>1000</v>
      </c>
      <c r="M246" s="141">
        <f>+IF(ISTEXT(C246),0,IF(ISBLANK(C246),0,(C246/1000/B231)*M231))</f>
        <v>1</v>
      </c>
      <c r="N246" s="12">
        <f>IF(ISTEXT(C246),0,(C246/C284)/1000)</f>
        <v>0.66666666666666663</v>
      </c>
      <c r="O246" s="73"/>
      <c r="P246" s="73"/>
      <c r="Q246" s="73"/>
      <c r="R246" s="248" t="str">
        <f t="shared" si="4"/>
        <v>poires</v>
      </c>
      <c r="S246" s="252">
        <f>(K246/M231)*U231</f>
        <v>0</v>
      </c>
      <c r="T246" s="253">
        <f>(L246/M231)*U231</f>
        <v>2000</v>
      </c>
      <c r="U246" s="254">
        <f>(M246/M231)*U231</f>
        <v>2</v>
      </c>
      <c r="V246" s="255">
        <f t="shared" si="5"/>
        <v>0.66666666666666663</v>
      </c>
      <c r="W246" s="2955"/>
      <c r="X246"/>
      <c r="Y246" s="2833"/>
      <c r="Z246" s="171" t="s">
        <v>419</v>
      </c>
    </row>
    <row r="247" spans="1:27" ht="18" customHeight="1" x14ac:dyDescent="0.25">
      <c r="A247" s="2833"/>
      <c r="B247" s="247"/>
      <c r="C247" s="139"/>
      <c r="D247" s="72"/>
      <c r="E247" s="70"/>
      <c r="F247" s="70"/>
      <c r="G247" s="70"/>
      <c r="H247" s="6"/>
      <c r="J247" s="82">
        <f t="shared" si="3"/>
        <v>0</v>
      </c>
      <c r="K247" s="137">
        <f>IF(ISTEXT(B247),B247,IF(ISBLANK(B247),0,(B247/B231)*M231))</f>
        <v>0</v>
      </c>
      <c r="L247" s="140">
        <f>+IF(ISTEXT(C247),0,IF(ISBLANK(C247),0,(C247/B231)*M231))</f>
        <v>0</v>
      </c>
      <c r="M247" s="141">
        <f>+IF(ISTEXT(C247),0,IF(ISBLANK(C247),0,(C247/1000/B231)*M231))</f>
        <v>0</v>
      </c>
      <c r="N247" s="12">
        <f>IF(ISTEXT(C247),0,(C247/C284)/1000)</f>
        <v>0</v>
      </c>
      <c r="O247" s="73"/>
      <c r="P247" s="73"/>
      <c r="Q247" s="73"/>
      <c r="R247" s="248">
        <f t="shared" si="4"/>
        <v>0</v>
      </c>
      <c r="S247" s="252">
        <f>(K247/M231)*U231</f>
        <v>0</v>
      </c>
      <c r="T247" s="253">
        <f>(L247/M231)*U231</f>
        <v>0</v>
      </c>
      <c r="U247" s="254">
        <f>(M247/M231)*U231</f>
        <v>0</v>
      </c>
      <c r="V247" s="255">
        <f t="shared" si="5"/>
        <v>0</v>
      </c>
      <c r="W247" s="2955"/>
      <c r="X247"/>
      <c r="Y247" s="2833"/>
      <c r="Z247" s="171" t="s">
        <v>419</v>
      </c>
    </row>
    <row r="248" spans="1:27" ht="18" customHeight="1" x14ac:dyDescent="0.25">
      <c r="A248" s="2833"/>
      <c r="B248" s="247"/>
      <c r="C248" s="139"/>
      <c r="D248" s="72"/>
      <c r="E248" s="70"/>
      <c r="F248" s="70"/>
      <c r="G248" s="70"/>
      <c r="H248" s="6"/>
      <c r="I248" s="70"/>
      <c r="J248" s="82">
        <f t="shared" si="3"/>
        <v>0</v>
      </c>
      <c r="K248" s="137">
        <f>IF(ISTEXT(B248),B248,IF(ISBLANK(B248),0,(B248/B231)*M231))</f>
        <v>0</v>
      </c>
      <c r="L248" s="140">
        <f>+IF(ISTEXT(C248),0,IF(ISBLANK(C248),0,(C248/B231)*M231))</f>
        <v>0</v>
      </c>
      <c r="M248" s="141">
        <f>+IF(ISTEXT(C248),0,IF(ISBLANK(C248),0,(C248/1000/B231)*M231))</f>
        <v>0</v>
      </c>
      <c r="N248" s="12">
        <f>IF(ISTEXT(C248),0,(C248/C284)/1000)</f>
        <v>0</v>
      </c>
      <c r="O248" s="73"/>
      <c r="P248" s="73"/>
      <c r="Q248" s="73"/>
      <c r="R248" s="248">
        <f t="shared" si="4"/>
        <v>0</v>
      </c>
      <c r="S248" s="252">
        <f>(K248/M231)*U231</f>
        <v>0</v>
      </c>
      <c r="T248" s="253">
        <f>(L248/M231)*U231</f>
        <v>0</v>
      </c>
      <c r="U248" s="254">
        <f>(M248/M231)*U231</f>
        <v>0</v>
      </c>
      <c r="V248" s="255">
        <f t="shared" si="5"/>
        <v>0</v>
      </c>
      <c r="W248" s="2955"/>
      <c r="X248"/>
      <c r="Y248" s="2833"/>
      <c r="Z248" s="171" t="s">
        <v>419</v>
      </c>
    </row>
    <row r="249" spans="1:27" ht="18" customHeight="1" x14ac:dyDescent="0.25">
      <c r="A249" s="2833"/>
      <c r="B249" s="247"/>
      <c r="C249" s="139"/>
      <c r="D249" s="72"/>
      <c r="E249" s="70"/>
      <c r="F249" s="70"/>
      <c r="G249" s="70"/>
      <c r="H249" s="6"/>
      <c r="I249" s="70"/>
      <c r="J249" s="82">
        <f t="shared" si="3"/>
        <v>0</v>
      </c>
      <c r="K249" s="137">
        <f>IF(ISTEXT(B249),B249,IF(ISBLANK(B249),0,(B249/B231)*M231))</f>
        <v>0</v>
      </c>
      <c r="L249" s="140">
        <f>+IF(ISTEXT(C249),0,IF(ISBLANK(C249),0,(C249/B231)*M231))</f>
        <v>0</v>
      </c>
      <c r="M249" s="141">
        <f>+IF(ISTEXT(C249),0,IF(ISBLANK(C249),0,(C249/1000/B231)*M231))</f>
        <v>0</v>
      </c>
      <c r="N249" s="12">
        <f>IF(ISTEXT(C249),0,(C249/C284)/1000)</f>
        <v>0</v>
      </c>
      <c r="O249" s="73"/>
      <c r="P249" s="73"/>
      <c r="Q249" s="73"/>
      <c r="R249" s="248">
        <f t="shared" si="4"/>
        <v>0</v>
      </c>
      <c r="S249" s="252">
        <f>(K249/M231)*U231</f>
        <v>0</v>
      </c>
      <c r="T249" s="253">
        <f>(L249/M231)*U231</f>
        <v>0</v>
      </c>
      <c r="U249" s="254">
        <f>(M249/M231)*U231</f>
        <v>0</v>
      </c>
      <c r="V249" s="255">
        <f t="shared" si="5"/>
        <v>0</v>
      </c>
      <c r="W249" s="2955"/>
      <c r="X249"/>
      <c r="Y249" s="2833"/>
      <c r="Z249" s="171" t="s">
        <v>419</v>
      </c>
    </row>
    <row r="250" spans="1:27" ht="18" customHeight="1" x14ac:dyDescent="0.25">
      <c r="A250" s="2833"/>
      <c r="B250" s="247"/>
      <c r="C250" s="139"/>
      <c r="D250" s="72"/>
      <c r="E250" s="70"/>
      <c r="F250" s="70"/>
      <c r="G250" s="70"/>
      <c r="H250" s="6"/>
      <c r="I250" s="70"/>
      <c r="J250" s="82">
        <f t="shared" si="3"/>
        <v>0</v>
      </c>
      <c r="K250" s="137">
        <f>IF(ISTEXT(B250),B250,IF(ISBLANK(B250),0,(B250/B231)*M231))</f>
        <v>0</v>
      </c>
      <c r="L250" s="140">
        <f>+IF(ISTEXT(C250),0,IF(ISBLANK(C250),0,(C250/B231)*M231))</f>
        <v>0</v>
      </c>
      <c r="M250" s="141">
        <f>+IF(ISTEXT(C250),0,IF(ISBLANK(C250),0,(C250/1000/B231)*M231))</f>
        <v>0</v>
      </c>
      <c r="N250" s="12">
        <f>IF(ISTEXT(C250),0,(C250/C284)/1000)</f>
        <v>0</v>
      </c>
      <c r="O250" s="73"/>
      <c r="P250" s="73"/>
      <c r="Q250" s="73"/>
      <c r="R250" s="248">
        <f t="shared" si="4"/>
        <v>0</v>
      </c>
      <c r="S250" s="252">
        <f>(K250/M231)*U231</f>
        <v>0</v>
      </c>
      <c r="T250" s="253">
        <f>(L250/M231)*U231</f>
        <v>0</v>
      </c>
      <c r="U250" s="254">
        <f>(M250/M231)*U231</f>
        <v>0</v>
      </c>
      <c r="V250" s="255">
        <f t="shared" si="5"/>
        <v>0</v>
      </c>
      <c r="W250" s="2955"/>
      <c r="X250"/>
      <c r="Y250" s="2833"/>
      <c r="Z250" s="171" t="s">
        <v>419</v>
      </c>
    </row>
    <row r="251" spans="1:27" ht="18" customHeight="1" x14ac:dyDescent="0.25">
      <c r="A251" s="2833"/>
      <c r="B251" s="247"/>
      <c r="C251" s="139"/>
      <c r="D251" s="72"/>
      <c r="E251" s="70"/>
      <c r="F251" s="70"/>
      <c r="G251" s="70"/>
      <c r="H251" s="6"/>
      <c r="I251" s="70"/>
      <c r="J251" s="82">
        <f t="shared" si="3"/>
        <v>0</v>
      </c>
      <c r="K251" s="137">
        <f>IF(ISTEXT(B251),B251,IF(ISBLANK(B251),0,(B251/B231)*M231))</f>
        <v>0</v>
      </c>
      <c r="L251" s="140">
        <f>+IF(ISTEXT(C251),0,IF(ISBLANK(C251),0,(C251/B231)*M231))</f>
        <v>0</v>
      </c>
      <c r="M251" s="141">
        <f>+IF(ISTEXT(C251),0,IF(ISBLANK(C251),0,(C251/1000/B231)*M231))</f>
        <v>0</v>
      </c>
      <c r="N251" s="12">
        <f>IF(ISTEXT(C251),0,(C251/C284)/1000)</f>
        <v>0</v>
      </c>
      <c r="O251" s="73"/>
      <c r="P251" s="73"/>
      <c r="Q251" s="73"/>
      <c r="R251" s="248">
        <f t="shared" si="4"/>
        <v>0</v>
      </c>
      <c r="S251" s="252">
        <f>(K251/M231)*U231</f>
        <v>0</v>
      </c>
      <c r="T251" s="253">
        <f>(L251/M231)*U231</f>
        <v>0</v>
      </c>
      <c r="U251" s="254">
        <f>(M251/M231)*U231</f>
        <v>0</v>
      </c>
      <c r="V251" s="255">
        <f t="shared" si="5"/>
        <v>0</v>
      </c>
      <c r="W251" s="2955"/>
      <c r="X251"/>
      <c r="Y251" s="2833"/>
      <c r="Z251" s="171" t="s">
        <v>419</v>
      </c>
    </row>
    <row r="252" spans="1:27" ht="18" customHeight="1" x14ac:dyDescent="0.25">
      <c r="A252" s="2833"/>
      <c r="B252" s="247"/>
      <c r="C252" s="139"/>
      <c r="D252" s="72"/>
      <c r="E252" s="70"/>
      <c r="F252" s="70"/>
      <c r="G252" s="70"/>
      <c r="H252" s="6"/>
      <c r="I252" s="70"/>
      <c r="J252" s="82">
        <f t="shared" si="3"/>
        <v>0</v>
      </c>
      <c r="K252" s="137">
        <f>IF(ISTEXT(B252),B252,IF(ISBLANK(B252),0,(B252/B231)*M231))</f>
        <v>0</v>
      </c>
      <c r="L252" s="140">
        <f>+IF(ISTEXT(C252),0,IF(ISBLANK(C252),0,(C252/B231)*M231))</f>
        <v>0</v>
      </c>
      <c r="M252" s="141">
        <f>+IF(ISTEXT(C252),0,IF(ISBLANK(C252),0,(C252/1000/B231)*M231))</f>
        <v>0</v>
      </c>
      <c r="N252" s="12">
        <f>IF(ISTEXT(C252),0,(C252/C284)/1000)</f>
        <v>0</v>
      </c>
      <c r="O252" s="73"/>
      <c r="P252" s="73"/>
      <c r="Q252" s="73"/>
      <c r="R252" s="248">
        <f t="shared" si="4"/>
        <v>0</v>
      </c>
      <c r="S252" s="252">
        <f>(K252/M231)*U231</f>
        <v>0</v>
      </c>
      <c r="T252" s="253">
        <f>(L252/M231)*U231</f>
        <v>0</v>
      </c>
      <c r="U252" s="254">
        <f>(M252/M231)*U231</f>
        <v>0</v>
      </c>
      <c r="V252" s="255">
        <f t="shared" si="5"/>
        <v>0</v>
      </c>
      <c r="W252" s="2955"/>
      <c r="X252"/>
      <c r="Y252" s="2833"/>
      <c r="Z252" s="171" t="s">
        <v>419</v>
      </c>
    </row>
    <row r="253" spans="1:27" ht="18" customHeight="1" x14ac:dyDescent="0.25">
      <c r="A253" s="2833"/>
      <c r="B253" s="247"/>
      <c r="C253" s="139"/>
      <c r="D253" s="72"/>
      <c r="E253" s="70"/>
      <c r="F253" s="70"/>
      <c r="G253" s="70"/>
      <c r="H253" s="6"/>
      <c r="I253" s="70"/>
      <c r="J253" s="82">
        <f t="shared" si="3"/>
        <v>0</v>
      </c>
      <c r="K253" s="137">
        <f>IF(ISTEXT(B253),B253,IF(ISBLANK(B253),0,(B253/B231)*M231))</f>
        <v>0</v>
      </c>
      <c r="L253" s="140">
        <f>+IF(ISTEXT(C253),0,IF(ISBLANK(C253),0,(C253/B231)*M231))</f>
        <v>0</v>
      </c>
      <c r="M253" s="141">
        <f>+IF(ISTEXT(C253),0,IF(ISBLANK(C253),0,(C253/1000/B231)*M231))</f>
        <v>0</v>
      </c>
      <c r="N253" s="12">
        <f>IF(ISTEXT(C253),0,(C253/C284)/1000)</f>
        <v>0</v>
      </c>
      <c r="O253" s="73"/>
      <c r="P253" s="73"/>
      <c r="Q253" s="73"/>
      <c r="R253" s="248">
        <f t="shared" si="4"/>
        <v>0</v>
      </c>
      <c r="S253" s="252">
        <f>(K253/M231)*U231</f>
        <v>0</v>
      </c>
      <c r="T253" s="253">
        <f>(L253/M231)*U231</f>
        <v>0</v>
      </c>
      <c r="U253" s="254">
        <f>(M253/M231)*U231</f>
        <v>0</v>
      </c>
      <c r="V253" s="255">
        <f t="shared" si="5"/>
        <v>0</v>
      </c>
      <c r="W253" s="2955"/>
      <c r="X253"/>
      <c r="Y253" s="2833"/>
      <c r="Z253" s="171" t="s">
        <v>419</v>
      </c>
    </row>
    <row r="254" spans="1:27" ht="18" customHeight="1" x14ac:dyDescent="0.25">
      <c r="A254" s="2833"/>
      <c r="B254" s="247"/>
      <c r="C254" s="139"/>
      <c r="D254" s="72"/>
      <c r="E254" s="70"/>
      <c r="F254" s="70"/>
      <c r="G254" s="70"/>
      <c r="H254" s="6"/>
      <c r="I254" s="70"/>
      <c r="J254" s="82">
        <f t="shared" si="3"/>
        <v>0</v>
      </c>
      <c r="K254" s="137">
        <f>IF(ISTEXT(B254),B254,IF(ISBLANK(B254),0,(B254/B231)*M231))</f>
        <v>0</v>
      </c>
      <c r="L254" s="140">
        <f>+IF(ISTEXT(C254),0,IF(ISBLANK(C254),0,(C254/B231)*M231))</f>
        <v>0</v>
      </c>
      <c r="M254" s="141">
        <f>+IF(ISTEXT(C254),0,IF(ISBLANK(C254),0,(C254/1000/B231)*M231))</f>
        <v>0</v>
      </c>
      <c r="N254" s="12">
        <f>IF(ISTEXT(C254),0,(C254/C284)/1000)</f>
        <v>0</v>
      </c>
      <c r="O254" s="73"/>
      <c r="P254" s="73"/>
      <c r="Q254" s="73"/>
      <c r="R254" s="248">
        <f t="shared" si="4"/>
        <v>0</v>
      </c>
      <c r="S254" s="252">
        <f>(K254/M231)*U231</f>
        <v>0</v>
      </c>
      <c r="T254" s="253">
        <f>(L254/M231)*U231</f>
        <v>0</v>
      </c>
      <c r="U254" s="254">
        <f>(M254/M231)*U231</f>
        <v>0</v>
      </c>
      <c r="V254" s="255">
        <f t="shared" si="5"/>
        <v>0</v>
      </c>
      <c r="W254" s="2955"/>
      <c r="X254"/>
      <c r="Y254" s="2833"/>
      <c r="Z254" s="171" t="s">
        <v>419</v>
      </c>
    </row>
    <row r="255" spans="1:27" ht="18" customHeight="1" x14ac:dyDescent="0.25">
      <c r="A255" s="2833"/>
      <c r="B255" s="247"/>
      <c r="C255" s="139"/>
      <c r="D255" s="72"/>
      <c r="E255" s="70"/>
      <c r="F255" s="70"/>
      <c r="G255" s="70"/>
      <c r="H255" s="6"/>
      <c r="I255" s="70"/>
      <c r="J255" s="82">
        <f t="shared" si="3"/>
        <v>0</v>
      </c>
      <c r="K255" s="137">
        <f>IF(ISTEXT(B255),B255,IF(ISBLANK(B255),0,(B255/B231)*M231))</f>
        <v>0</v>
      </c>
      <c r="L255" s="140">
        <f>+IF(ISTEXT(C255),0,IF(ISBLANK(C255),0,(C255/B231)*M231))</f>
        <v>0</v>
      </c>
      <c r="M255" s="141">
        <f>+IF(ISTEXT(C255),0,IF(ISBLANK(C255),0,(C255/1000/B231)*M231))</f>
        <v>0</v>
      </c>
      <c r="N255" s="12">
        <f>IF(ISTEXT(C255),0,(C255/C284)/1000)</f>
        <v>0</v>
      </c>
      <c r="O255" s="73"/>
      <c r="P255" s="73"/>
      <c r="Q255" s="73"/>
      <c r="R255" s="248">
        <f t="shared" si="4"/>
        <v>0</v>
      </c>
      <c r="S255" s="252">
        <f>(K255/M231)*U231</f>
        <v>0</v>
      </c>
      <c r="T255" s="253">
        <f>(L255/M231)*U231</f>
        <v>0</v>
      </c>
      <c r="U255" s="254">
        <f>(M255/M231)*U231</f>
        <v>0</v>
      </c>
      <c r="V255" s="255">
        <f t="shared" si="5"/>
        <v>0</v>
      </c>
      <c r="W255" s="2955"/>
      <c r="X255"/>
      <c r="Y255" s="2833"/>
      <c r="Z255" s="171" t="s">
        <v>419</v>
      </c>
    </row>
    <row r="256" spans="1:27" ht="18" customHeight="1" x14ac:dyDescent="0.25">
      <c r="A256" s="2833"/>
      <c r="B256" s="247"/>
      <c r="C256" s="139"/>
      <c r="D256" s="72"/>
      <c r="E256" s="70"/>
      <c r="F256" s="70"/>
      <c r="G256" s="70"/>
      <c r="H256" s="6"/>
      <c r="I256" s="70"/>
      <c r="J256" s="82">
        <f t="shared" si="3"/>
        <v>0</v>
      </c>
      <c r="K256" s="137">
        <f>IF(ISTEXT(B256),B256,IF(ISBLANK(B256),0,(B256/B231)*M231))</f>
        <v>0</v>
      </c>
      <c r="L256" s="140">
        <f>+IF(ISTEXT(C256),0,IF(ISBLANK(C256),0,(C256/B231)*M231))</f>
        <v>0</v>
      </c>
      <c r="M256" s="141">
        <f>+IF(ISTEXT(C256),0,IF(ISBLANK(C256),0,(C256/1000/B231)*M231))</f>
        <v>0</v>
      </c>
      <c r="N256" s="12">
        <f>IF(ISTEXT(C256),0,(C256/C284)/1000)</f>
        <v>0</v>
      </c>
      <c r="O256" s="73"/>
      <c r="P256" s="73"/>
      <c r="Q256" s="73"/>
      <c r="R256" s="248">
        <f t="shared" si="4"/>
        <v>0</v>
      </c>
      <c r="S256" s="252">
        <f>(K256/M231)*U231</f>
        <v>0</v>
      </c>
      <c r="T256" s="253">
        <f>(L256/M231)*U231</f>
        <v>0</v>
      </c>
      <c r="U256" s="254">
        <f>(M256/M231)*U231</f>
        <v>0</v>
      </c>
      <c r="V256" s="255">
        <f t="shared" si="5"/>
        <v>0</v>
      </c>
      <c r="W256" s="2955"/>
      <c r="X256"/>
      <c r="Y256" s="2833"/>
      <c r="Z256" s="171" t="s">
        <v>419</v>
      </c>
    </row>
    <row r="257" spans="1:26" ht="18" customHeight="1" x14ac:dyDescent="0.25">
      <c r="A257" s="2833"/>
      <c r="B257" s="247"/>
      <c r="C257" s="139"/>
      <c r="D257" s="72"/>
      <c r="E257" s="70"/>
      <c r="F257" s="70"/>
      <c r="G257" s="70"/>
      <c r="H257" s="6"/>
      <c r="I257" s="70"/>
      <c r="J257" s="82">
        <f t="shared" si="3"/>
        <v>0</v>
      </c>
      <c r="K257" s="137">
        <f>IF(ISTEXT(B257),B257,IF(ISBLANK(B257),0,(B257/B231)*M231))</f>
        <v>0</v>
      </c>
      <c r="L257" s="140">
        <f>+IF(ISTEXT(C257),0,IF(ISBLANK(C257),0,(C257/B231)*M231))</f>
        <v>0</v>
      </c>
      <c r="M257" s="141">
        <f>+IF(ISTEXT(C257),0,IF(ISBLANK(C257),0,(C257/1000/B231)*M231))</f>
        <v>0</v>
      </c>
      <c r="N257" s="12">
        <f>IF(ISTEXT(C257),0,(C257/C284)/1000)</f>
        <v>0</v>
      </c>
      <c r="O257" s="73"/>
      <c r="P257" s="73"/>
      <c r="Q257" s="73"/>
      <c r="R257" s="248">
        <f t="shared" si="4"/>
        <v>0</v>
      </c>
      <c r="S257" s="252">
        <f>(K257/M231)*U231</f>
        <v>0</v>
      </c>
      <c r="T257" s="253">
        <f>(L257/M231)*U231</f>
        <v>0</v>
      </c>
      <c r="U257" s="254">
        <f>(M257/M231)*U231</f>
        <v>0</v>
      </c>
      <c r="V257" s="255">
        <f t="shared" si="5"/>
        <v>0</v>
      </c>
      <c r="W257" s="2955"/>
      <c r="X257"/>
      <c r="Y257" s="2833"/>
      <c r="Z257" s="171" t="s">
        <v>419</v>
      </c>
    </row>
    <row r="258" spans="1:26" ht="18" customHeight="1" x14ac:dyDescent="0.25">
      <c r="A258" s="2833"/>
      <c r="B258" s="247"/>
      <c r="C258" s="139"/>
      <c r="D258" s="72"/>
      <c r="E258" s="70"/>
      <c r="F258" s="70"/>
      <c r="G258" s="70"/>
      <c r="H258" s="6"/>
      <c r="I258" s="70"/>
      <c r="J258" s="82">
        <f t="shared" si="3"/>
        <v>0</v>
      </c>
      <c r="K258" s="137">
        <f>IF(ISTEXT(B258),B258,IF(ISBLANK(B258),0,(B258/B231)*M231))</f>
        <v>0</v>
      </c>
      <c r="L258" s="140">
        <f>+IF(ISTEXT(C258),0,IF(ISBLANK(C258),0,(C258/B231)*M231))</f>
        <v>0</v>
      </c>
      <c r="M258" s="141">
        <f>+IF(ISTEXT(C258),0,IF(ISBLANK(C258),0,(C258/1000/B231)*M231))</f>
        <v>0</v>
      </c>
      <c r="N258" s="12">
        <f>IF(ISTEXT(C258),0,(C258/C284)/1000)</f>
        <v>0</v>
      </c>
      <c r="O258" s="73"/>
      <c r="P258" s="73"/>
      <c r="Q258" s="73"/>
      <c r="R258" s="248">
        <f t="shared" si="4"/>
        <v>0</v>
      </c>
      <c r="S258" s="252">
        <f>(K258/M231)*U231</f>
        <v>0</v>
      </c>
      <c r="T258" s="253">
        <f>(L258/M231)*U231</f>
        <v>0</v>
      </c>
      <c r="U258" s="254">
        <f>(M258/M231)*U231</f>
        <v>0</v>
      </c>
      <c r="V258" s="255">
        <f t="shared" si="5"/>
        <v>0</v>
      </c>
      <c r="W258" s="2955"/>
      <c r="X258"/>
      <c r="Y258" s="2833"/>
      <c r="Z258" s="171" t="s">
        <v>419</v>
      </c>
    </row>
    <row r="259" spans="1:26" ht="18" customHeight="1" x14ac:dyDescent="0.25">
      <c r="A259" s="2833"/>
      <c r="B259" s="247"/>
      <c r="C259" s="139"/>
      <c r="D259" s="72"/>
      <c r="E259" s="70"/>
      <c r="F259" s="70"/>
      <c r="G259" s="70"/>
      <c r="H259" s="6"/>
      <c r="I259" s="70"/>
      <c r="J259" s="82">
        <f t="shared" si="3"/>
        <v>0</v>
      </c>
      <c r="K259" s="137">
        <f>IF(ISTEXT(B259),B259,IF(ISBLANK(B259),0,(B259/B231)*M231))</f>
        <v>0</v>
      </c>
      <c r="L259" s="140">
        <f>+IF(ISTEXT(C259),0,IF(ISBLANK(C259),0,(C259/B231)*M231))</f>
        <v>0</v>
      </c>
      <c r="M259" s="141">
        <f>+IF(ISTEXT(C259),0,IF(ISBLANK(C259),0,(C259/1000/B231)*M231))</f>
        <v>0</v>
      </c>
      <c r="N259" s="12">
        <f>IF(ISTEXT(C259),0,(C259/C284)/1000)</f>
        <v>0</v>
      </c>
      <c r="O259" s="73"/>
      <c r="P259" s="73"/>
      <c r="Q259" s="73"/>
      <c r="R259" s="248">
        <f t="shared" si="4"/>
        <v>0</v>
      </c>
      <c r="S259" s="252">
        <f>(K259/M231)*U231</f>
        <v>0</v>
      </c>
      <c r="T259" s="253">
        <f>(L259/M231)*U231</f>
        <v>0</v>
      </c>
      <c r="U259" s="254">
        <f>(M259/M231)*U231</f>
        <v>0</v>
      </c>
      <c r="V259" s="255">
        <f t="shared" si="5"/>
        <v>0</v>
      </c>
      <c r="W259" s="2955"/>
      <c r="X259"/>
      <c r="Y259" s="2833"/>
      <c r="Z259" s="171" t="s">
        <v>419</v>
      </c>
    </row>
    <row r="260" spans="1:26" ht="18" customHeight="1" x14ac:dyDescent="0.25">
      <c r="A260" s="2833"/>
      <c r="B260" s="247"/>
      <c r="C260" s="139"/>
      <c r="D260" s="72"/>
      <c r="E260" s="70"/>
      <c r="F260" s="70"/>
      <c r="G260" s="70"/>
      <c r="H260" s="6"/>
      <c r="I260" s="70"/>
      <c r="J260" s="82">
        <f t="shared" si="3"/>
        <v>0</v>
      </c>
      <c r="K260" s="137">
        <f>IF(ISTEXT(B260),B260,IF(ISBLANK(B260),0,(B260/B231)*M231))</f>
        <v>0</v>
      </c>
      <c r="L260" s="140">
        <f>+IF(ISTEXT(C260),0,IF(ISBLANK(C260),0,(C260/B231)*M231))</f>
        <v>0</v>
      </c>
      <c r="M260" s="141">
        <f>+IF(ISTEXT(C260),0,IF(ISBLANK(C260),0,(C260/1000/B231)*M231))</f>
        <v>0</v>
      </c>
      <c r="N260" s="12">
        <f>IF(ISTEXT(C260),0,(C260/C284)/1000)</f>
        <v>0</v>
      </c>
      <c r="O260" s="73"/>
      <c r="P260" s="73"/>
      <c r="Q260" s="73"/>
      <c r="R260" s="248">
        <f t="shared" si="4"/>
        <v>0</v>
      </c>
      <c r="S260" s="252">
        <f>(K260/M231)*U231</f>
        <v>0</v>
      </c>
      <c r="T260" s="253">
        <f>(L260/M231)*U231</f>
        <v>0</v>
      </c>
      <c r="U260" s="254">
        <f>(M260/M231)*U231</f>
        <v>0</v>
      </c>
      <c r="V260" s="255">
        <f t="shared" si="5"/>
        <v>0</v>
      </c>
      <c r="W260" s="2955"/>
      <c r="X260"/>
      <c r="Y260" s="2833"/>
      <c r="Z260" s="171" t="s">
        <v>419</v>
      </c>
    </row>
    <row r="261" spans="1:26" ht="18" customHeight="1" x14ac:dyDescent="0.25">
      <c r="A261" s="2833"/>
      <c r="B261" s="247"/>
      <c r="C261" s="139"/>
      <c r="D261" s="72"/>
      <c r="E261" s="70"/>
      <c r="F261" s="70"/>
      <c r="G261" s="70"/>
      <c r="H261" s="6"/>
      <c r="I261" s="70"/>
      <c r="J261" s="82">
        <f t="shared" si="3"/>
        <v>0</v>
      </c>
      <c r="K261" s="137">
        <f>IF(ISTEXT(B261),B261,IF(ISBLANK(B261),0,(B261/B231)*M231))</f>
        <v>0</v>
      </c>
      <c r="L261" s="140">
        <f>+IF(ISTEXT(C261),0,IF(ISBLANK(C261),0,(C261/B231)*M231))</f>
        <v>0</v>
      </c>
      <c r="M261" s="141">
        <f>+IF(ISTEXT(C261),0,IF(ISBLANK(C261),0,(C261/1000/B231)*M231))</f>
        <v>0</v>
      </c>
      <c r="N261" s="12">
        <f>IF(ISTEXT(C261),0,(C261/C284)/1000)</f>
        <v>0</v>
      </c>
      <c r="O261" s="73"/>
      <c r="P261" s="73"/>
      <c r="Q261" s="73"/>
      <c r="R261" s="248">
        <f t="shared" si="4"/>
        <v>0</v>
      </c>
      <c r="S261" s="252">
        <f>(K261/M231)*U231</f>
        <v>0</v>
      </c>
      <c r="T261" s="253">
        <f>(L261/M231)*U231</f>
        <v>0</v>
      </c>
      <c r="U261" s="254">
        <f>(M261/M231)*U231</f>
        <v>0</v>
      </c>
      <c r="V261" s="255">
        <f t="shared" si="5"/>
        <v>0</v>
      </c>
      <c r="W261" s="2955"/>
      <c r="X261"/>
      <c r="Y261" s="2833"/>
      <c r="Z261" s="171" t="s">
        <v>419</v>
      </c>
    </row>
    <row r="262" spans="1:26" ht="18" customHeight="1" x14ac:dyDescent="0.25">
      <c r="A262" s="2833"/>
      <c r="B262" s="247"/>
      <c r="C262" s="139"/>
      <c r="D262" s="72"/>
      <c r="E262" s="70"/>
      <c r="F262" s="70"/>
      <c r="G262" s="70"/>
      <c r="H262" s="6"/>
      <c r="I262" s="70"/>
      <c r="J262" s="82">
        <f t="shared" si="3"/>
        <v>0</v>
      </c>
      <c r="K262" s="137">
        <f>IF(ISTEXT(B262),B262,IF(ISBLANK(B262),0,(B262/B231)*M231))</f>
        <v>0</v>
      </c>
      <c r="L262" s="140">
        <f>+IF(ISTEXT(C262),0,IF(ISBLANK(C262),0,(C262/B231)*M231))</f>
        <v>0</v>
      </c>
      <c r="M262" s="141">
        <f>+IF(ISTEXT(C262),0,IF(ISBLANK(C262),0,(C262/1000/B231)*M231))</f>
        <v>0</v>
      </c>
      <c r="N262" s="12">
        <f>IF(ISTEXT(C262),0,(C262/C284)/1000)</f>
        <v>0</v>
      </c>
      <c r="O262" s="73"/>
      <c r="P262" s="73"/>
      <c r="Q262" s="73"/>
      <c r="R262" s="248">
        <f t="shared" si="4"/>
        <v>0</v>
      </c>
      <c r="S262" s="252">
        <f>(K262/M231)*U231</f>
        <v>0</v>
      </c>
      <c r="T262" s="253">
        <f>(L262/M231)*U231</f>
        <v>0</v>
      </c>
      <c r="U262" s="254">
        <f>(M262/M231)*U231</f>
        <v>0</v>
      </c>
      <c r="V262" s="255">
        <f t="shared" si="5"/>
        <v>0</v>
      </c>
      <c r="W262" s="2955"/>
      <c r="X262"/>
      <c r="Y262" s="2833"/>
      <c r="Z262" s="171" t="s">
        <v>419</v>
      </c>
    </row>
    <row r="263" spans="1:26" ht="18" customHeight="1" x14ac:dyDescent="0.25">
      <c r="A263" s="2833"/>
      <c r="B263" s="247"/>
      <c r="C263" s="139"/>
      <c r="D263" s="72"/>
      <c r="E263" s="70"/>
      <c r="F263" s="70"/>
      <c r="G263" s="70"/>
      <c r="H263" s="6"/>
      <c r="I263" s="70"/>
      <c r="J263" s="82">
        <f t="shared" si="3"/>
        <v>0</v>
      </c>
      <c r="K263" s="137">
        <f>IF(ISTEXT(B263),B263,IF(ISBLANK(B263),0,(B263/B231)*M231))</f>
        <v>0</v>
      </c>
      <c r="L263" s="140">
        <f>+IF(ISTEXT(C263),0,IF(ISBLANK(C263),0,(C263/B231)*M231))</f>
        <v>0</v>
      </c>
      <c r="M263" s="141">
        <f>+IF(ISTEXT(C263),0,IF(ISBLANK(C263),0,(C263/1000/B231)*M231))</f>
        <v>0</v>
      </c>
      <c r="N263" s="12">
        <f>IF(ISTEXT(C263),0,(C263/C284)/1000)</f>
        <v>0</v>
      </c>
      <c r="O263" s="73"/>
      <c r="P263" s="73"/>
      <c r="Q263" s="73"/>
      <c r="R263" s="248">
        <f t="shared" si="4"/>
        <v>0</v>
      </c>
      <c r="S263" s="252">
        <f>(K263/M231)*U231</f>
        <v>0</v>
      </c>
      <c r="T263" s="253">
        <f>(L263/M231)*U231</f>
        <v>0</v>
      </c>
      <c r="U263" s="254">
        <f>(M263/M231)*U231</f>
        <v>0</v>
      </c>
      <c r="V263" s="255">
        <f t="shared" si="5"/>
        <v>0</v>
      </c>
      <c r="W263" s="2955"/>
      <c r="X263"/>
      <c r="Y263" s="2833"/>
      <c r="Z263" s="171" t="s">
        <v>419</v>
      </c>
    </row>
    <row r="264" spans="1:26" ht="18" customHeight="1" x14ac:dyDescent="0.25">
      <c r="A264" s="2833"/>
      <c r="B264" s="247"/>
      <c r="C264" s="139"/>
      <c r="D264" s="72"/>
      <c r="E264" s="70"/>
      <c r="F264" s="70"/>
      <c r="G264" s="70"/>
      <c r="H264" s="6"/>
      <c r="I264" s="70"/>
      <c r="J264" s="82">
        <f t="shared" si="3"/>
        <v>0</v>
      </c>
      <c r="K264" s="137">
        <f>IF(ISTEXT(B264),B264,IF(ISBLANK(B264),0,(B264/B231)*M231))</f>
        <v>0</v>
      </c>
      <c r="L264" s="140">
        <f>+IF(ISTEXT(C264),0,IF(ISBLANK(C264),0,(C264/B231)*M231))</f>
        <v>0</v>
      </c>
      <c r="M264" s="141">
        <f>+IF(ISTEXT(C264),0,IF(ISBLANK(C264),0,(C264/1000/B231)*M231))</f>
        <v>0</v>
      </c>
      <c r="N264" s="12">
        <f>IF(ISTEXT(C264),0,(C264/C284)/1000)</f>
        <v>0</v>
      </c>
      <c r="O264" s="73"/>
      <c r="P264" s="73"/>
      <c r="Q264" s="73"/>
      <c r="R264" s="248">
        <f t="shared" si="4"/>
        <v>0</v>
      </c>
      <c r="S264" s="252">
        <f>(K264/M231)*U231</f>
        <v>0</v>
      </c>
      <c r="T264" s="253">
        <f>(L264/M231)*U231</f>
        <v>0</v>
      </c>
      <c r="U264" s="254">
        <f>(M264/M231)*U231</f>
        <v>0</v>
      </c>
      <c r="V264" s="255">
        <f t="shared" si="5"/>
        <v>0</v>
      </c>
      <c r="W264" s="2955"/>
      <c r="X264"/>
      <c r="Y264" s="2833"/>
      <c r="Z264" s="171" t="s">
        <v>419</v>
      </c>
    </row>
    <row r="265" spans="1:26" ht="18" customHeight="1" x14ac:dyDescent="0.25">
      <c r="A265" s="2833"/>
      <c r="B265" s="247"/>
      <c r="C265" s="139"/>
      <c r="D265" s="72"/>
      <c r="E265" s="70"/>
      <c r="F265" s="70"/>
      <c r="G265" s="70"/>
      <c r="H265" s="6"/>
      <c r="I265" s="70"/>
      <c r="J265" s="82">
        <f t="shared" si="3"/>
        <v>0</v>
      </c>
      <c r="K265" s="137">
        <f>IF(ISTEXT(B265),B265,IF(ISBLANK(B265),0,(B265/B231)*M231))</f>
        <v>0</v>
      </c>
      <c r="L265" s="140">
        <f>+IF(ISTEXT(C265),0,IF(ISBLANK(C265),0,(C265/B231)*M231))</f>
        <v>0</v>
      </c>
      <c r="M265" s="141">
        <f>+IF(ISTEXT(C265),0,IF(ISBLANK(C265),0,(C265/1000/B231)*M231))</f>
        <v>0</v>
      </c>
      <c r="N265" s="12">
        <f>IF(ISTEXT(C265),0,(C265/C284)/1000)</f>
        <v>0</v>
      </c>
      <c r="O265" s="73"/>
      <c r="P265" s="73"/>
      <c r="Q265" s="73"/>
      <c r="R265" s="248">
        <f t="shared" si="4"/>
        <v>0</v>
      </c>
      <c r="S265" s="252">
        <f>(K265/M231)*U231</f>
        <v>0</v>
      </c>
      <c r="T265" s="253">
        <f>(L265/M231)*U231</f>
        <v>0</v>
      </c>
      <c r="U265" s="254">
        <f>(M265/M231)*U231</f>
        <v>0</v>
      </c>
      <c r="V265" s="255">
        <f t="shared" si="5"/>
        <v>0</v>
      </c>
      <c r="W265" s="2955"/>
      <c r="X265"/>
      <c r="Y265" s="2833"/>
      <c r="Z265" s="171" t="s">
        <v>419</v>
      </c>
    </row>
    <row r="266" spans="1:26" ht="18" customHeight="1" x14ac:dyDescent="0.25">
      <c r="A266" s="2833"/>
      <c r="B266" s="247"/>
      <c r="C266" s="139"/>
      <c r="D266" s="72"/>
      <c r="E266" s="70"/>
      <c r="F266" s="70"/>
      <c r="G266" s="70"/>
      <c r="H266" s="6"/>
      <c r="I266" s="70"/>
      <c r="J266" s="82">
        <f t="shared" si="3"/>
        <v>0</v>
      </c>
      <c r="K266" s="137">
        <f>IF(ISTEXT(B266),B266,IF(ISBLANK(B266),0,(B266/B231)*M231))</f>
        <v>0</v>
      </c>
      <c r="L266" s="140">
        <f>+IF(ISTEXT(C266),0,IF(ISBLANK(C266),0,(C266/B231)*M231))</f>
        <v>0</v>
      </c>
      <c r="M266" s="141">
        <f>+IF(ISTEXT(C266),0,IF(ISBLANK(C266),0,(C266/1000/B231)*M231))</f>
        <v>0</v>
      </c>
      <c r="N266" s="12">
        <f>IF(ISTEXT(C266),0,(C266/C284)/1000)</f>
        <v>0</v>
      </c>
      <c r="O266" s="73"/>
      <c r="P266" s="73"/>
      <c r="Q266" s="73"/>
      <c r="R266" s="248">
        <f t="shared" si="4"/>
        <v>0</v>
      </c>
      <c r="S266" s="252">
        <f>(K266/M231)*U231</f>
        <v>0</v>
      </c>
      <c r="T266" s="253">
        <f>(L266/M231)*U231</f>
        <v>0</v>
      </c>
      <c r="U266" s="254">
        <f>(M266/M231)*U231</f>
        <v>0</v>
      </c>
      <c r="V266" s="255">
        <f t="shared" si="5"/>
        <v>0</v>
      </c>
      <c r="W266" s="2955"/>
      <c r="X266"/>
      <c r="Y266" s="2833"/>
      <c r="Z266" s="171" t="s">
        <v>419</v>
      </c>
    </row>
    <row r="267" spans="1:26" ht="18" customHeight="1" x14ac:dyDescent="0.25">
      <c r="A267" s="2833"/>
      <c r="B267" s="247"/>
      <c r="C267" s="139"/>
      <c r="D267" s="72"/>
      <c r="E267" s="70"/>
      <c r="F267" s="70"/>
      <c r="G267" s="70"/>
      <c r="H267" s="6"/>
      <c r="I267" s="70"/>
      <c r="J267" s="82">
        <f t="shared" si="3"/>
        <v>0</v>
      </c>
      <c r="K267" s="137">
        <f>IF(ISTEXT(B267),B267,IF(ISBLANK(B267),0,(B267/B231)*M231))</f>
        <v>0</v>
      </c>
      <c r="L267" s="140">
        <f>+IF(ISTEXT(C267),0,IF(ISBLANK(C267),0,(C267/B231)*M231))</f>
        <v>0</v>
      </c>
      <c r="M267" s="141">
        <f>+IF(ISTEXT(C267),0,IF(ISBLANK(C267),0,(C267/1000/B231)*M231))</f>
        <v>0</v>
      </c>
      <c r="N267" s="12">
        <f>IF(ISTEXT(C267),0,(C267/C284)/1000)</f>
        <v>0</v>
      </c>
      <c r="O267" s="73"/>
      <c r="P267" s="73"/>
      <c r="Q267" s="73"/>
      <c r="R267" s="248">
        <f t="shared" si="4"/>
        <v>0</v>
      </c>
      <c r="S267" s="252">
        <f>(K267/M231)*U231</f>
        <v>0</v>
      </c>
      <c r="T267" s="253">
        <f>(L267/M231)*U231</f>
        <v>0</v>
      </c>
      <c r="U267" s="254">
        <f>(M267/M231)*U231</f>
        <v>0</v>
      </c>
      <c r="V267" s="255">
        <f t="shared" si="5"/>
        <v>0</v>
      </c>
      <c r="W267" s="2955"/>
      <c r="X267"/>
      <c r="Y267" s="2833"/>
      <c r="Z267" s="171" t="s">
        <v>419</v>
      </c>
    </row>
    <row r="268" spans="1:26" ht="18" customHeight="1" x14ac:dyDescent="0.25">
      <c r="A268" s="2833"/>
      <c r="B268" s="247"/>
      <c r="C268" s="139"/>
      <c r="D268" s="72"/>
      <c r="E268" s="70"/>
      <c r="F268" s="70"/>
      <c r="G268" s="70"/>
      <c r="H268" s="6"/>
      <c r="I268" s="70"/>
      <c r="J268" s="82">
        <f t="shared" si="3"/>
        <v>0</v>
      </c>
      <c r="K268" s="137">
        <f>IF(ISTEXT(B268),B268,IF(ISBLANK(B268),0,(B268/B231)*M231))</f>
        <v>0</v>
      </c>
      <c r="L268" s="140">
        <f>+IF(ISTEXT(C268),0,IF(ISBLANK(C268),0,(C268/B231)*M231))</f>
        <v>0</v>
      </c>
      <c r="M268" s="141">
        <f>+IF(ISTEXT(C268),0,IF(ISBLANK(C268),0,(C268/1000/B231)*M231))</f>
        <v>0</v>
      </c>
      <c r="N268" s="12">
        <f>IF(ISTEXT(C268),0,(C268/C284)/1000)</f>
        <v>0</v>
      </c>
      <c r="O268" s="73"/>
      <c r="P268" s="73"/>
      <c r="Q268" s="73"/>
      <c r="R268" s="248">
        <f t="shared" si="4"/>
        <v>0</v>
      </c>
      <c r="S268" s="252">
        <f>(K268/M231)*U231</f>
        <v>0</v>
      </c>
      <c r="T268" s="253">
        <f>(L268/M231)*U231</f>
        <v>0</v>
      </c>
      <c r="U268" s="254">
        <f>(M268/M231)*U231</f>
        <v>0</v>
      </c>
      <c r="V268" s="255">
        <f t="shared" si="5"/>
        <v>0</v>
      </c>
      <c r="W268" s="2955"/>
      <c r="X268"/>
      <c r="Y268" s="2833"/>
      <c r="Z268" s="171" t="s">
        <v>419</v>
      </c>
    </row>
    <row r="269" spans="1:26" ht="18" customHeight="1" x14ac:dyDescent="0.25">
      <c r="A269" s="2833"/>
      <c r="B269" s="247"/>
      <c r="C269" s="139"/>
      <c r="D269" s="72"/>
      <c r="E269" s="70"/>
      <c r="F269" s="70"/>
      <c r="G269" s="70"/>
      <c r="H269" s="6"/>
      <c r="I269" s="70"/>
      <c r="J269" s="82">
        <f t="shared" si="3"/>
        <v>0</v>
      </c>
      <c r="K269" s="137">
        <f>IF(ISTEXT(B269),B269,IF(ISBLANK(B269),0,(B269/B231)*M231))</f>
        <v>0</v>
      </c>
      <c r="L269" s="140">
        <f>+IF(ISTEXT(C269),0,IF(ISBLANK(C269),0,(C269/B231)*M231))</f>
        <v>0</v>
      </c>
      <c r="M269" s="141">
        <f>+IF(ISTEXT(C269),0,IF(ISBLANK(C269),0,(C269/1000/B231)*M231))</f>
        <v>0</v>
      </c>
      <c r="N269" s="12">
        <f>IF(ISTEXT(C269),0,(C269/C284)/1000)</f>
        <v>0</v>
      </c>
      <c r="O269" s="73"/>
      <c r="P269" s="73"/>
      <c r="Q269" s="73"/>
      <c r="R269" s="248">
        <f t="shared" si="4"/>
        <v>0</v>
      </c>
      <c r="S269" s="252">
        <f>(K269/M231)*U231</f>
        <v>0</v>
      </c>
      <c r="T269" s="253">
        <f>(L269/M231)*U231</f>
        <v>0</v>
      </c>
      <c r="U269" s="254">
        <f>(M269/M231)*U231</f>
        <v>0</v>
      </c>
      <c r="V269" s="255">
        <f t="shared" si="5"/>
        <v>0</v>
      </c>
      <c r="W269" s="2955"/>
      <c r="X269"/>
      <c r="Y269" s="2833"/>
      <c r="Z269" s="171" t="s">
        <v>419</v>
      </c>
    </row>
    <row r="270" spans="1:26" ht="18" customHeight="1" x14ac:dyDescent="0.25">
      <c r="A270" s="2833"/>
      <c r="B270" s="247"/>
      <c r="C270" s="139"/>
      <c r="D270" s="72"/>
      <c r="E270" s="70"/>
      <c r="F270" s="70"/>
      <c r="G270" s="70"/>
      <c r="H270" s="6"/>
      <c r="I270" s="70"/>
      <c r="J270" s="82">
        <f t="shared" si="3"/>
        <v>0</v>
      </c>
      <c r="K270" s="137">
        <f>IF(ISTEXT(B270),B270,IF(ISBLANK(B270),0,(B270/B231)*M231))</f>
        <v>0</v>
      </c>
      <c r="L270" s="140">
        <f>+IF(ISTEXT(C270),0,IF(ISBLANK(C270),0,(C270/B231)*M231))</f>
        <v>0</v>
      </c>
      <c r="M270" s="141">
        <f>+IF(ISTEXT(C270),0,IF(ISBLANK(C270),0,(C270/1000/B231)*M231))</f>
        <v>0</v>
      </c>
      <c r="N270" s="12">
        <f>IF(ISTEXT(C270),0,(C270/C284)/1000)</f>
        <v>0</v>
      </c>
      <c r="O270" s="73"/>
      <c r="P270" s="73"/>
      <c r="Q270" s="73"/>
      <c r="R270" s="248">
        <f t="shared" si="4"/>
        <v>0</v>
      </c>
      <c r="S270" s="252">
        <f>(K270/M231)*U231</f>
        <v>0</v>
      </c>
      <c r="T270" s="253">
        <f>(L270/M231)*U231</f>
        <v>0</v>
      </c>
      <c r="U270" s="254">
        <f>(M270/M231)*U231</f>
        <v>0</v>
      </c>
      <c r="V270" s="255">
        <f t="shared" si="5"/>
        <v>0</v>
      </c>
      <c r="W270" s="2955"/>
      <c r="X270"/>
      <c r="Y270" s="2833"/>
      <c r="Z270" s="171" t="s">
        <v>419</v>
      </c>
    </row>
    <row r="271" spans="1:26" ht="18" customHeight="1" x14ac:dyDescent="0.25">
      <c r="A271" s="2833"/>
      <c r="B271" s="247"/>
      <c r="C271" s="139"/>
      <c r="D271" s="72"/>
      <c r="E271" s="70"/>
      <c r="F271" s="70"/>
      <c r="G271" s="70"/>
      <c r="H271" s="6"/>
      <c r="I271" s="70"/>
      <c r="J271" s="82">
        <f t="shared" si="3"/>
        <v>0</v>
      </c>
      <c r="K271" s="137">
        <f>IF(ISTEXT(B271),B271,IF(ISBLANK(B271),0,(B271/B231)*M231))</f>
        <v>0</v>
      </c>
      <c r="L271" s="140">
        <f>+IF(ISTEXT(C271),0,IF(ISBLANK(C271),0,(C271/B231)*M231))</f>
        <v>0</v>
      </c>
      <c r="M271" s="141">
        <f>+IF(ISTEXT(C271),0,IF(ISBLANK(C271),0,(C271/1000/B231)*M231))</f>
        <v>0</v>
      </c>
      <c r="N271" s="12">
        <f>IF(ISTEXT(C271),0,(C271/C284)/1000)</f>
        <v>0</v>
      </c>
      <c r="O271" s="73"/>
      <c r="P271" s="73"/>
      <c r="Q271" s="73"/>
      <c r="R271" s="248">
        <f t="shared" si="4"/>
        <v>0</v>
      </c>
      <c r="S271" s="252">
        <f>(K271/M231)*U231</f>
        <v>0</v>
      </c>
      <c r="T271" s="253">
        <f>(L271/M231)*U231</f>
        <v>0</v>
      </c>
      <c r="U271" s="254">
        <f>(M271/M231)*U231</f>
        <v>0</v>
      </c>
      <c r="V271" s="255">
        <f t="shared" si="5"/>
        <v>0</v>
      </c>
      <c r="W271" s="2955"/>
      <c r="X271"/>
      <c r="Y271" s="2833"/>
      <c r="Z271" s="171" t="s">
        <v>419</v>
      </c>
    </row>
    <row r="272" spans="1:26" ht="18" customHeight="1" x14ac:dyDescent="0.25">
      <c r="A272" s="2833"/>
      <c r="B272" s="247"/>
      <c r="C272" s="139"/>
      <c r="D272" s="72"/>
      <c r="E272" s="70"/>
      <c r="F272" s="70"/>
      <c r="G272" s="70"/>
      <c r="H272" s="6"/>
      <c r="I272" s="70"/>
      <c r="J272" s="82">
        <f t="shared" si="3"/>
        <v>0</v>
      </c>
      <c r="K272" s="137">
        <f>IF(ISTEXT(B272),B272,IF(ISBLANK(B272),0,(B272/B231)*M231))</f>
        <v>0</v>
      </c>
      <c r="L272" s="140">
        <f>+IF(ISTEXT(C272),0,IF(ISBLANK(C272),0,(C272/B231)*M231))</f>
        <v>0</v>
      </c>
      <c r="M272" s="141">
        <f>+IF(ISTEXT(C272),0,IF(ISBLANK(C272),0,(C272/1000/B231)*M231))</f>
        <v>0</v>
      </c>
      <c r="N272" s="12">
        <f>IF(ISTEXT(C272),0,(C272/C284)/1000)</f>
        <v>0</v>
      </c>
      <c r="O272" s="73"/>
      <c r="P272" s="73"/>
      <c r="Q272" s="73"/>
      <c r="R272" s="248">
        <f t="shared" si="4"/>
        <v>0</v>
      </c>
      <c r="S272" s="252">
        <f>(K272/M231)*U231</f>
        <v>0</v>
      </c>
      <c r="T272" s="253">
        <f>(L272/M231)*U231</f>
        <v>0</v>
      </c>
      <c r="U272" s="254">
        <f>(M272/M231)*U231</f>
        <v>0</v>
      </c>
      <c r="V272" s="255">
        <f t="shared" si="5"/>
        <v>0</v>
      </c>
      <c r="W272" s="2955"/>
      <c r="X272"/>
      <c r="Y272" s="2833"/>
      <c r="Z272" s="171" t="s">
        <v>419</v>
      </c>
    </row>
    <row r="273" spans="1:27" ht="18" customHeight="1" x14ac:dyDescent="0.25">
      <c r="A273" s="2833"/>
      <c r="B273" s="247"/>
      <c r="C273" s="139"/>
      <c r="D273" s="72"/>
      <c r="E273" s="70"/>
      <c r="F273" s="70"/>
      <c r="G273" s="70"/>
      <c r="H273" s="6"/>
      <c r="I273" s="70"/>
      <c r="J273" s="82">
        <f t="shared" si="3"/>
        <v>0</v>
      </c>
      <c r="K273" s="137">
        <f>IF(ISTEXT(B273),B273,IF(ISBLANK(B273),0,(B273/B231)*M231))</f>
        <v>0</v>
      </c>
      <c r="L273" s="140">
        <f>+IF(ISTEXT(C273),0,IF(ISBLANK(C273),0,(C273/B231)*M231))</f>
        <v>0</v>
      </c>
      <c r="M273" s="141">
        <f>+IF(ISTEXT(C273),0,IF(ISBLANK(C273),0,(C273/1000/B231)*M231))</f>
        <v>0</v>
      </c>
      <c r="N273" s="12">
        <f>IF(ISTEXT(C273),0,(C273/C284)/1000)</f>
        <v>0</v>
      </c>
      <c r="O273" s="73"/>
      <c r="P273" s="73"/>
      <c r="Q273" s="73"/>
      <c r="R273" s="248">
        <f t="shared" si="4"/>
        <v>0</v>
      </c>
      <c r="S273" s="252">
        <f>(K273/M231)*U231</f>
        <v>0</v>
      </c>
      <c r="T273" s="253">
        <f>(L273/M231)*U231</f>
        <v>0</v>
      </c>
      <c r="U273" s="254">
        <f>(M273/M231)*U231</f>
        <v>0</v>
      </c>
      <c r="V273" s="255">
        <f t="shared" si="5"/>
        <v>0</v>
      </c>
      <c r="W273" s="2955"/>
      <c r="X273"/>
      <c r="Y273" s="2833"/>
      <c r="Z273" s="171" t="s">
        <v>419</v>
      </c>
    </row>
    <row r="274" spans="1:27" ht="18" customHeight="1" x14ac:dyDescent="0.25">
      <c r="A274" s="2833"/>
      <c r="B274" s="247"/>
      <c r="C274" s="139"/>
      <c r="D274" s="72"/>
      <c r="E274" s="70"/>
      <c r="F274" s="70"/>
      <c r="G274" s="70"/>
      <c r="H274" s="6"/>
      <c r="I274" s="70"/>
      <c r="J274" s="82">
        <f t="shared" si="3"/>
        <v>0</v>
      </c>
      <c r="K274" s="137">
        <f>IF(ISTEXT(B274),B274,IF(ISBLANK(B274),0,(B274/B231)*M231))</f>
        <v>0</v>
      </c>
      <c r="L274" s="140">
        <f>+IF(ISTEXT(C274),0,IF(ISBLANK(C274),0,(C274/B231)*M231))</f>
        <v>0</v>
      </c>
      <c r="M274" s="141">
        <f>+IF(ISTEXT(C274),0,IF(ISBLANK(C274),0,(C274/1000/B231)*M231))</f>
        <v>0</v>
      </c>
      <c r="N274" s="12">
        <f>IF(ISTEXT(C274),0,(C274/C284)/1000)</f>
        <v>0</v>
      </c>
      <c r="O274" s="73"/>
      <c r="P274" s="73"/>
      <c r="Q274" s="73"/>
      <c r="R274" s="248">
        <f t="shared" si="4"/>
        <v>0</v>
      </c>
      <c r="S274" s="252">
        <f>(K274/M231)*U231</f>
        <v>0</v>
      </c>
      <c r="T274" s="253">
        <f>(L274/M231)*U231</f>
        <v>0</v>
      </c>
      <c r="U274" s="254">
        <f>(M274/M231)*U231</f>
        <v>0</v>
      </c>
      <c r="V274" s="255">
        <f t="shared" si="5"/>
        <v>0</v>
      </c>
      <c r="W274" s="2955"/>
      <c r="X274" s="58"/>
      <c r="Y274" s="2833"/>
      <c r="Z274" s="171" t="s">
        <v>419</v>
      </c>
    </row>
    <row r="275" spans="1:27" ht="18" customHeight="1" x14ac:dyDescent="0.25">
      <c r="A275" s="2833"/>
      <c r="B275" s="247"/>
      <c r="C275" s="139"/>
      <c r="D275" s="72"/>
      <c r="E275" s="70"/>
      <c r="F275" s="70"/>
      <c r="G275" s="70"/>
      <c r="H275" s="6"/>
      <c r="I275" s="70"/>
      <c r="J275" s="82">
        <f t="shared" si="3"/>
        <v>0</v>
      </c>
      <c r="K275" s="137">
        <f>IF(ISTEXT(B275),B275,IF(ISBLANK(B275),0,(B275/B231)*M231))</f>
        <v>0</v>
      </c>
      <c r="L275" s="140">
        <f>+IF(ISTEXT(C275),0,IF(ISBLANK(C275),0,(C275/B231)*M231))</f>
        <v>0</v>
      </c>
      <c r="M275" s="141">
        <f>+IF(ISTEXT(C275),0,IF(ISBLANK(C275),0,(C275/1000/B231)*M231))</f>
        <v>0</v>
      </c>
      <c r="N275" s="12">
        <f>IF(ISTEXT(C275),0,(C275/C284)/1000)</f>
        <v>0</v>
      </c>
      <c r="O275" s="73"/>
      <c r="P275" s="73"/>
      <c r="Q275" s="73"/>
      <c r="R275" s="248">
        <f t="shared" si="4"/>
        <v>0</v>
      </c>
      <c r="S275" s="252">
        <f>(K275/M231)*U231</f>
        <v>0</v>
      </c>
      <c r="T275" s="253">
        <f>(L275/M231)*U231</f>
        <v>0</v>
      </c>
      <c r="U275" s="254">
        <f>(M275/M231)*U231</f>
        <v>0</v>
      </c>
      <c r="V275" s="255">
        <f t="shared" si="5"/>
        <v>0</v>
      </c>
      <c r="W275" s="2955"/>
      <c r="X275" s="58"/>
      <c r="Y275" s="2833"/>
      <c r="Z275" s="171" t="s">
        <v>419</v>
      </c>
    </row>
    <row r="276" spans="1:27" ht="18" customHeight="1" x14ac:dyDescent="0.25">
      <c r="A276" s="2833"/>
      <c r="B276" s="247"/>
      <c r="C276" s="139"/>
      <c r="D276" s="72"/>
      <c r="E276" s="70"/>
      <c r="F276" s="70"/>
      <c r="G276" s="70"/>
      <c r="H276" s="6"/>
      <c r="I276" s="70"/>
      <c r="J276" s="82">
        <f t="shared" si="3"/>
        <v>0</v>
      </c>
      <c r="K276" s="137">
        <f>IF(ISTEXT(B276),B276,IF(ISBLANK(B276),0,(B276/B231)*M231))</f>
        <v>0</v>
      </c>
      <c r="L276" s="140">
        <f>+IF(ISTEXT(C276),0,IF(ISBLANK(C276),0,(C276/B231)*M231))</f>
        <v>0</v>
      </c>
      <c r="M276" s="141">
        <f>+IF(ISTEXT(C276),0,IF(ISBLANK(C276),0,(C276/1000/B231)*M231))</f>
        <v>0</v>
      </c>
      <c r="N276" s="12">
        <f>IF(ISTEXT(C276),0,(C276/C284)/1000)</f>
        <v>0</v>
      </c>
      <c r="O276" s="73"/>
      <c r="P276" s="73"/>
      <c r="Q276" s="73"/>
      <c r="R276" s="248">
        <f t="shared" si="4"/>
        <v>0</v>
      </c>
      <c r="S276" s="252">
        <f>(K276/M231)*U231</f>
        <v>0</v>
      </c>
      <c r="T276" s="253">
        <f>(L276/M231)*U231</f>
        <v>0</v>
      </c>
      <c r="U276" s="254">
        <f>(M276/M231)*U231</f>
        <v>0</v>
      </c>
      <c r="V276" s="255">
        <f t="shared" si="5"/>
        <v>0</v>
      </c>
      <c r="W276" s="2955"/>
      <c r="X276" s="58"/>
      <c r="Y276" s="2833"/>
      <c r="Z276" s="171" t="s">
        <v>419</v>
      </c>
    </row>
    <row r="277" spans="1:27" ht="18" customHeight="1" x14ac:dyDescent="0.25">
      <c r="A277" s="2833"/>
      <c r="B277" s="247"/>
      <c r="C277" s="139"/>
      <c r="D277" s="72"/>
      <c r="E277" s="70"/>
      <c r="F277" s="70"/>
      <c r="G277" s="70"/>
      <c r="H277" s="6"/>
      <c r="I277" s="70"/>
      <c r="J277" s="82">
        <f t="shared" si="3"/>
        <v>0</v>
      </c>
      <c r="K277" s="137">
        <f>IF(ISTEXT(B277),B277,IF(ISBLANK(B277),0,(B277/B231)*M231))</f>
        <v>0</v>
      </c>
      <c r="L277" s="140">
        <f>+IF(ISTEXT(C277),0,IF(ISBLANK(C277),0,(C277/B231)*M231))</f>
        <v>0</v>
      </c>
      <c r="M277" s="141">
        <f>+IF(ISTEXT(C277),0,IF(ISBLANK(C277),0,(C277/1000/B231)*M231))</f>
        <v>0</v>
      </c>
      <c r="N277" s="12">
        <f>IF(ISTEXT(C277),0,(C277/C284)/1000)</f>
        <v>0</v>
      </c>
      <c r="O277" s="73"/>
      <c r="P277" s="73"/>
      <c r="Q277" s="73"/>
      <c r="R277" s="248">
        <f t="shared" si="4"/>
        <v>0</v>
      </c>
      <c r="S277" s="252">
        <f>(K277/M231)*U231</f>
        <v>0</v>
      </c>
      <c r="T277" s="253">
        <f>(L277/M231)*U231</f>
        <v>0</v>
      </c>
      <c r="U277" s="254">
        <f>(M277/M231)*U231</f>
        <v>0</v>
      </c>
      <c r="V277" s="255">
        <f t="shared" si="5"/>
        <v>0</v>
      </c>
      <c r="W277" s="2955"/>
      <c r="X277" s="58"/>
      <c r="Y277" s="2833"/>
      <c r="Z277" s="171" t="s">
        <v>419</v>
      </c>
    </row>
    <row r="278" spans="1:27" ht="18" customHeight="1" x14ac:dyDescent="0.25">
      <c r="A278" s="2833"/>
      <c r="B278" s="247"/>
      <c r="C278" s="139"/>
      <c r="D278" s="72"/>
      <c r="E278" s="70"/>
      <c r="F278" s="70"/>
      <c r="G278" s="70"/>
      <c r="H278" s="6"/>
      <c r="I278" s="70"/>
      <c r="J278" s="82">
        <f t="shared" si="3"/>
        <v>0</v>
      </c>
      <c r="K278" s="137">
        <f>IF(ISTEXT(B278),B278,IF(ISBLANK(B278),0,(B278/B231)*M231))</f>
        <v>0</v>
      </c>
      <c r="L278" s="140">
        <f>+IF(ISTEXT(C278),0,IF(ISBLANK(C278),0,(C278/B231)*M231))</f>
        <v>0</v>
      </c>
      <c r="M278" s="141">
        <f>+IF(ISTEXT(C278),0,IF(ISBLANK(C278),0,(C278/1000/B231)*M231))</f>
        <v>0</v>
      </c>
      <c r="N278" s="12">
        <f>IF(ISTEXT(C278),0,(C278/C284)/1000)</f>
        <v>0</v>
      </c>
      <c r="O278" s="73"/>
      <c r="P278" s="73"/>
      <c r="Q278" s="73"/>
      <c r="R278" s="248">
        <f t="shared" si="4"/>
        <v>0</v>
      </c>
      <c r="S278" s="252">
        <f>(K278/M231)*U231</f>
        <v>0</v>
      </c>
      <c r="T278" s="253">
        <f>(L278/M231)*U231</f>
        <v>0</v>
      </c>
      <c r="U278" s="254">
        <f>(M278/M231)*U231</f>
        <v>0</v>
      </c>
      <c r="V278" s="255">
        <f t="shared" si="5"/>
        <v>0</v>
      </c>
      <c r="W278" s="2955"/>
      <c r="X278" s="58"/>
      <c r="Y278" s="2833"/>
      <c r="Z278" s="171" t="s">
        <v>419</v>
      </c>
    </row>
    <row r="279" spans="1:27" ht="18" customHeight="1" x14ac:dyDescent="0.25">
      <c r="A279" s="2833"/>
      <c r="B279" s="247"/>
      <c r="C279" s="139"/>
      <c r="D279" s="72"/>
      <c r="E279" s="70"/>
      <c r="F279" s="70"/>
      <c r="G279" s="70"/>
      <c r="H279" s="6"/>
      <c r="I279" s="70"/>
      <c r="J279" s="82">
        <f t="shared" si="3"/>
        <v>0</v>
      </c>
      <c r="K279" s="137">
        <f>IF(ISTEXT(B279),B279,IF(ISBLANK(B279),0,(B279/B231)*M231))</f>
        <v>0</v>
      </c>
      <c r="L279" s="140">
        <f>+IF(ISTEXT(C279),0,IF(ISBLANK(C279),0,(C279/B231)*M231))</f>
        <v>0</v>
      </c>
      <c r="M279" s="141">
        <f>+IF(ISTEXT(C279),0,IF(ISBLANK(C279),0,(C279/1000/B231)*M231))</f>
        <v>0</v>
      </c>
      <c r="N279" s="12">
        <f>IF(ISTEXT(C279),0,(C279/C284)/1000)</f>
        <v>0</v>
      </c>
      <c r="O279" s="73"/>
      <c r="P279" s="73"/>
      <c r="Q279" s="73"/>
      <c r="R279" s="248">
        <f t="shared" si="4"/>
        <v>0</v>
      </c>
      <c r="S279" s="252">
        <f>(K279/M231)*U231</f>
        <v>0</v>
      </c>
      <c r="T279" s="253">
        <f>(L279/M231)*U231</f>
        <v>0</v>
      </c>
      <c r="U279" s="254">
        <f>(M279/M231)*U231</f>
        <v>0</v>
      </c>
      <c r="V279" s="255">
        <f t="shared" si="5"/>
        <v>0</v>
      </c>
      <c r="W279" s="2955"/>
      <c r="X279" s="58"/>
      <c r="Y279" s="2833"/>
      <c r="Z279" s="171" t="s">
        <v>419</v>
      </c>
    </row>
    <row r="280" spans="1:27" ht="18" customHeight="1" x14ac:dyDescent="0.25">
      <c r="A280" s="2833"/>
      <c r="B280" s="247"/>
      <c r="C280" s="139"/>
      <c r="D280" s="72"/>
      <c r="E280" s="70"/>
      <c r="F280" s="70"/>
      <c r="G280" s="70"/>
      <c r="H280" s="6"/>
      <c r="I280" s="70"/>
      <c r="J280" s="82">
        <f t="shared" si="3"/>
        <v>0</v>
      </c>
      <c r="K280" s="137">
        <f>IF(ISTEXT(B280),B280,IF(ISBLANK(B280),0,(B280/B231)*M231))</f>
        <v>0</v>
      </c>
      <c r="L280" s="140">
        <f>+IF(ISTEXT(C280),0,IF(ISBLANK(C280),0,(C280/B231)*M231))</f>
        <v>0</v>
      </c>
      <c r="M280" s="141">
        <f>+IF(ISTEXT(C280),0,IF(ISBLANK(C280),0,(C280/1000/B231)*M231))</f>
        <v>0</v>
      </c>
      <c r="N280" s="12">
        <f>IF(ISTEXT(C280),0,(C280/C284)/1000)</f>
        <v>0</v>
      </c>
      <c r="O280" s="73"/>
      <c r="P280" s="73"/>
      <c r="Q280" s="73"/>
      <c r="R280" s="248">
        <f t="shared" si="4"/>
        <v>0</v>
      </c>
      <c r="S280" s="252">
        <f>(K280/M231)*U231</f>
        <v>0</v>
      </c>
      <c r="T280" s="253">
        <f>(L280/M231)*U231</f>
        <v>0</v>
      </c>
      <c r="U280" s="254">
        <f>(M280/M231)*U231</f>
        <v>0</v>
      </c>
      <c r="V280" s="255">
        <f t="shared" si="5"/>
        <v>0</v>
      </c>
      <c r="W280" s="2955"/>
      <c r="X280" s="58"/>
      <c r="Y280" s="2833"/>
      <c r="Z280" s="171" t="s">
        <v>419</v>
      </c>
    </row>
    <row r="281" spans="1:27" ht="18" customHeight="1" x14ac:dyDescent="0.25">
      <c r="A281" s="2833"/>
      <c r="B281" s="247"/>
      <c r="C281" s="139"/>
      <c r="D281" s="72"/>
      <c r="E281" s="70"/>
      <c r="F281" s="70"/>
      <c r="G281" s="70"/>
      <c r="H281" s="6"/>
      <c r="I281" s="70"/>
      <c r="J281" s="82">
        <f t="shared" si="3"/>
        <v>0</v>
      </c>
      <c r="K281" s="137">
        <f>IF(ISTEXT(B281),B281,IF(ISBLANK(B281),0,(B281/B231)*M231))</f>
        <v>0</v>
      </c>
      <c r="L281" s="140">
        <f>+IF(ISTEXT(C281),0,IF(ISBLANK(C281),0,(C281/B231)*M231))</f>
        <v>0</v>
      </c>
      <c r="M281" s="141">
        <f>+IF(ISTEXT(C281),0,IF(ISBLANK(C281),0,(C281/1000/B231)*M231))</f>
        <v>0</v>
      </c>
      <c r="N281" s="12">
        <f>IF(ISTEXT(C281),0,(C281/C284)/1000)</f>
        <v>0</v>
      </c>
      <c r="O281" s="73"/>
      <c r="P281" s="73"/>
      <c r="Q281" s="73"/>
      <c r="R281" s="248">
        <f t="shared" si="4"/>
        <v>0</v>
      </c>
      <c r="S281" s="252">
        <f>(K281/M231)*U231</f>
        <v>0</v>
      </c>
      <c r="T281" s="253">
        <f>(L281/M231)*U231</f>
        <v>0</v>
      </c>
      <c r="U281" s="254">
        <f>(M281/M231)*U231</f>
        <v>0</v>
      </c>
      <c r="V281" s="255">
        <f t="shared" si="5"/>
        <v>0</v>
      </c>
      <c r="W281" s="2955"/>
      <c r="X281" s="58"/>
      <c r="Y281" s="2833"/>
      <c r="Z281" s="171" t="s">
        <v>419</v>
      </c>
    </row>
    <row r="282" spans="1:27" ht="18" customHeight="1" x14ac:dyDescent="0.25">
      <c r="A282" s="2833"/>
      <c r="B282" s="247"/>
      <c r="C282" s="139"/>
      <c r="D282" s="72"/>
      <c r="E282" s="70"/>
      <c r="F282" s="70"/>
      <c r="G282" s="70"/>
      <c r="H282" s="6"/>
      <c r="I282" s="70"/>
      <c r="J282" s="82">
        <f t="shared" si="3"/>
        <v>0</v>
      </c>
      <c r="K282" s="137">
        <f>IF(ISTEXT(B282),B282,IF(ISBLANK(B282),0,(B282/B231)*M231))</f>
        <v>0</v>
      </c>
      <c r="L282" s="140">
        <f>+IF(ISTEXT(C282),0,IF(ISBLANK(C282),0,(C282/B231)*M231))</f>
        <v>0</v>
      </c>
      <c r="M282" s="141">
        <f>+IF(ISTEXT(C282),0,IF(ISBLANK(C282),0,(C282/1000/B231)*M231))</f>
        <v>0</v>
      </c>
      <c r="N282" s="12">
        <f>IF(ISTEXT(C282),0,(C282/C284)/1000)</f>
        <v>0</v>
      </c>
      <c r="O282" s="73"/>
      <c r="P282" s="73"/>
      <c r="Q282" s="73"/>
      <c r="R282" s="248">
        <f t="shared" si="4"/>
        <v>0</v>
      </c>
      <c r="S282" s="252">
        <f>(K282/M231)*U231</f>
        <v>0</v>
      </c>
      <c r="T282" s="253">
        <f>(L282/M231)*U231</f>
        <v>0</v>
      </c>
      <c r="U282" s="254">
        <f>(M282/M231)*U231</f>
        <v>0</v>
      </c>
      <c r="V282" s="255">
        <f t="shared" si="5"/>
        <v>0</v>
      </c>
      <c r="W282" s="2955"/>
      <c r="X282" s="58"/>
      <c r="Y282" s="2833"/>
      <c r="Z282" s="2953" t="s">
        <v>445</v>
      </c>
      <c r="AA282" s="2953"/>
    </row>
    <row r="283" spans="1:27" ht="18" customHeight="1" x14ac:dyDescent="0.2">
      <c r="A283" s="2833"/>
      <c r="B283" s="2853" t="s">
        <v>685</v>
      </c>
      <c r="C283" s="2854"/>
      <c r="D283" s="2854"/>
      <c r="E283" s="2854"/>
      <c r="F283" s="2854"/>
      <c r="G283" s="2854"/>
      <c r="H283" s="2854"/>
      <c r="I283" s="2854"/>
      <c r="J283" s="2854"/>
      <c r="K283" s="2854"/>
      <c r="L283" s="2854"/>
      <c r="M283" s="2854"/>
      <c r="N283" s="2855"/>
      <c r="O283" s="73"/>
      <c r="P283" s="73"/>
      <c r="Q283" s="73"/>
      <c r="R283" s="248"/>
      <c r="S283" s="249"/>
      <c r="T283" s="256"/>
      <c r="U283" s="74"/>
      <c r="V283" s="81"/>
      <c r="W283" s="2955"/>
      <c r="X283" s="58"/>
      <c r="Y283" s="2833"/>
      <c r="Z283" s="2953"/>
      <c r="AA283" s="2953"/>
    </row>
    <row r="284" spans="1:27" ht="18" customHeight="1" x14ac:dyDescent="0.2">
      <c r="A284" s="2833"/>
      <c r="B284" s="246"/>
      <c r="C284" s="257">
        <f>SUM(C242:C283)/1000</f>
        <v>1.5</v>
      </c>
      <c r="D284" s="2856" t="s">
        <v>149</v>
      </c>
      <c r="E284" s="2856"/>
      <c r="F284" s="2856"/>
      <c r="G284" s="2856"/>
      <c r="H284" s="2856"/>
      <c r="I284" s="2856"/>
      <c r="J284" s="142"/>
      <c r="K284" s="142"/>
      <c r="L284" s="143">
        <f>SUM(L242:L283)</f>
        <v>1500</v>
      </c>
      <c r="M284" s="124">
        <f>SUM(M242:M283)</f>
        <v>1.5</v>
      </c>
      <c r="N284" s="14">
        <f>SUM(N242:N282)</f>
        <v>1</v>
      </c>
      <c r="O284" s="258"/>
      <c r="P284" s="258"/>
      <c r="Q284" s="258"/>
      <c r="R284" s="259" t="str">
        <f>D284</f>
        <v xml:space="preserve">POIDS RECETTE </v>
      </c>
      <c r="S284" s="260">
        <f>(K284/M231)*U231</f>
        <v>0</v>
      </c>
      <c r="T284" s="261">
        <f>(L284/M231)*U231</f>
        <v>3000</v>
      </c>
      <c r="U284" s="262">
        <f>(M284/M231)*U231</f>
        <v>3</v>
      </c>
      <c r="V284" s="263">
        <f>N284</f>
        <v>1</v>
      </c>
      <c r="W284" s="2955"/>
      <c r="X284" s="58"/>
      <c r="Y284" s="2833"/>
      <c r="Z284" s="2953"/>
      <c r="AA284" s="2953"/>
    </row>
    <row r="285" spans="1:27" ht="18" customHeight="1" x14ac:dyDescent="0.2">
      <c r="A285" s="2833"/>
      <c r="B285" s="246"/>
      <c r="C285" s="264">
        <f>C284*1000</f>
        <v>1500</v>
      </c>
      <c r="D285" s="125"/>
      <c r="E285" s="125"/>
      <c r="F285" s="125"/>
      <c r="G285" s="125"/>
      <c r="H285" s="125"/>
      <c r="I285" s="125"/>
      <c r="J285" s="125"/>
      <c r="K285" s="125"/>
      <c r="L285" s="125"/>
      <c r="M285" s="125"/>
      <c r="N285" s="19"/>
      <c r="O285" s="215"/>
      <c r="P285" s="216"/>
      <c r="Q285" s="216"/>
      <c r="R285" s="216"/>
      <c r="S285" s="217"/>
      <c r="T285" s="217"/>
      <c r="U285" s="217"/>
      <c r="V285" s="218"/>
      <c r="W285" s="2955"/>
      <c r="X285" s="58"/>
      <c r="Y285" s="2833"/>
      <c r="Z285" s="2953"/>
      <c r="AA285" s="2953"/>
    </row>
    <row r="286" spans="1:27" ht="18" customHeight="1" x14ac:dyDescent="0.2">
      <c r="A286" s="2833"/>
      <c r="B286" s="265"/>
      <c r="C286" s="83" t="s">
        <v>150</v>
      </c>
      <c r="D286" s="84"/>
      <c r="E286" s="84"/>
      <c r="F286" s="84"/>
      <c r="G286" s="2857" t="s">
        <v>102</v>
      </c>
      <c r="H286" s="2857"/>
      <c r="I286" s="2857"/>
      <c r="J286" s="2857"/>
      <c r="K286" s="2857"/>
      <c r="L286" s="2857"/>
      <c r="M286" s="2857"/>
      <c r="N286" s="2858"/>
      <c r="O286" s="209"/>
      <c r="P286" s="209"/>
      <c r="Q286" s="209"/>
      <c r="R286" s="296"/>
      <c r="S286" s="297"/>
      <c r="T286" s="298"/>
      <c r="U286" s="299"/>
      <c r="V286" s="300"/>
      <c r="W286" s="2955"/>
      <c r="X286" s="58"/>
      <c r="Y286" s="2833"/>
      <c r="Z286" s="171" t="s">
        <v>419</v>
      </c>
    </row>
    <row r="287" spans="1:27" ht="18" customHeight="1" x14ac:dyDescent="0.25">
      <c r="A287" s="2833"/>
      <c r="B287" s="266"/>
      <c r="C287" s="85" t="str">
        <f>SUBSTITUTE(ADDRESS(1,COLUMN(),4),"1","")</f>
        <v>C</v>
      </c>
      <c r="D287" s="86" t="s">
        <v>151</v>
      </c>
      <c r="E287" s="154"/>
      <c r="F287" s="154"/>
      <c r="G287" s="2857"/>
      <c r="H287" s="2857"/>
      <c r="I287" s="2857"/>
      <c r="J287" s="2857"/>
      <c r="K287" s="2857"/>
      <c r="L287" s="2857"/>
      <c r="M287" s="2857"/>
      <c r="N287" s="2858"/>
      <c r="O287" s="209"/>
      <c r="P287" s="209"/>
      <c r="Q287" s="209"/>
      <c r="R287" s="296"/>
      <c r="S287" s="297"/>
      <c r="T287" s="298"/>
      <c r="U287" s="299"/>
      <c r="V287" s="300"/>
      <c r="W287" s="2955"/>
      <c r="X287" s="58"/>
      <c r="Y287" s="2833"/>
      <c r="Z287" s="171" t="s">
        <v>419</v>
      </c>
    </row>
    <row r="288" spans="1:27" ht="18" customHeight="1" x14ac:dyDescent="0.25">
      <c r="A288" s="2833"/>
      <c r="B288" s="266"/>
      <c r="C288" s="88" t="s">
        <v>152</v>
      </c>
      <c r="D288" s="83" t="s">
        <v>153</v>
      </c>
      <c r="E288" s="154"/>
      <c r="F288" s="154"/>
      <c r="G288" s="83"/>
      <c r="H288" s="155"/>
      <c r="I288" s="155"/>
      <c r="J288" s="155"/>
      <c r="K288" s="155"/>
      <c r="L288" s="155"/>
      <c r="M288" s="155"/>
      <c r="N288" s="15"/>
      <c r="O288" s="209"/>
      <c r="P288" s="209"/>
      <c r="Q288" s="209"/>
      <c r="R288" s="296"/>
      <c r="S288" s="297"/>
      <c r="T288" s="298"/>
      <c r="U288" s="299"/>
      <c r="V288" s="300"/>
      <c r="W288" s="2955"/>
      <c r="X288" s="58"/>
      <c r="Y288" s="2833"/>
      <c r="Z288" s="171" t="s">
        <v>419</v>
      </c>
    </row>
    <row r="289" spans="1:26" ht="18" customHeight="1" x14ac:dyDescent="0.25">
      <c r="A289" s="2833"/>
      <c r="B289" s="201"/>
      <c r="C289" s="267"/>
      <c r="D289" s="66"/>
      <c r="E289" s="67"/>
      <c r="F289" s="65"/>
      <c r="G289" s="65"/>
      <c r="H289" s="65"/>
      <c r="I289" s="65"/>
      <c r="J289" s="65"/>
      <c r="K289" s="158" t="s">
        <v>154</v>
      </c>
      <c r="L289" s="65"/>
      <c r="M289" s="65"/>
      <c r="N289" s="16"/>
      <c r="O289" s="209"/>
      <c r="P289" s="209"/>
      <c r="Q289" s="209"/>
      <c r="R289" s="296"/>
      <c r="S289" s="297"/>
      <c r="T289" s="298"/>
      <c r="U289" s="299"/>
      <c r="V289" s="300"/>
      <c r="W289" s="2955"/>
      <c r="X289" s="58"/>
      <c r="Y289" s="2833"/>
      <c r="Z289" s="171" t="s">
        <v>419</v>
      </c>
    </row>
    <row r="290" spans="1:26" ht="18" customHeight="1" x14ac:dyDescent="0.25">
      <c r="A290" s="2833"/>
      <c r="B290" s="268"/>
      <c r="C290" s="267"/>
      <c r="D290" s="68"/>
      <c r="E290" s="65"/>
      <c r="F290" s="69"/>
      <c r="G290" s="69"/>
      <c r="H290" s="69"/>
      <c r="I290" s="69"/>
      <c r="J290" s="69"/>
      <c r="K290" s="158" t="s">
        <v>155</v>
      </c>
      <c r="L290" s="69"/>
      <c r="M290" s="69"/>
      <c r="N290" s="17"/>
      <c r="O290" s="209"/>
      <c r="P290" s="209"/>
      <c r="Q290" s="209"/>
      <c r="R290" s="296"/>
      <c r="S290" s="297"/>
      <c r="T290" s="298"/>
      <c r="U290" s="299"/>
      <c r="V290" s="300"/>
      <c r="W290" s="2955"/>
      <c r="X290" s="58"/>
      <c r="Y290" s="2833"/>
      <c r="Z290" s="171" t="s">
        <v>419</v>
      </c>
    </row>
    <row r="291" spans="1:26" ht="18" customHeight="1" x14ac:dyDescent="0.25">
      <c r="A291" s="2833"/>
      <c r="B291" s="268"/>
      <c r="C291" s="269" t="s">
        <v>687</v>
      </c>
      <c r="D291" s="71"/>
      <c r="E291" s="71"/>
      <c r="F291" s="71"/>
      <c r="G291" s="71"/>
      <c r="H291" s="71"/>
      <c r="I291" s="71"/>
      <c r="J291" s="71"/>
      <c r="K291" s="158" t="s">
        <v>157</v>
      </c>
      <c r="L291" s="71"/>
      <c r="M291" s="71"/>
      <c r="N291" s="270"/>
      <c r="O291" s="209"/>
      <c r="P291" s="209"/>
      <c r="Q291" s="209"/>
      <c r="R291" s="296"/>
      <c r="S291" s="297"/>
      <c r="T291" s="298"/>
      <c r="U291" s="299"/>
      <c r="V291" s="300"/>
      <c r="W291" s="2955"/>
      <c r="X291" s="58"/>
      <c r="Y291" s="2833"/>
      <c r="Z291" s="171" t="s">
        <v>419</v>
      </c>
    </row>
    <row r="292" spans="1:26" ht="18" customHeight="1" x14ac:dyDescent="0.2">
      <c r="A292" s="2833"/>
      <c r="B292" s="268"/>
      <c r="C292" s="269"/>
      <c r="D292" s="71"/>
      <c r="E292" s="71"/>
      <c r="F292" s="71"/>
      <c r="G292" s="71"/>
      <c r="H292" s="71"/>
      <c r="I292" s="71"/>
      <c r="J292" s="71"/>
      <c r="K292" s="71"/>
      <c r="L292" s="71"/>
      <c r="M292" s="71"/>
      <c r="N292" s="270"/>
      <c r="O292" s="209"/>
      <c r="P292" s="209"/>
      <c r="Q292" s="209"/>
      <c r="R292" s="296"/>
      <c r="S292" s="297"/>
      <c r="T292" s="298"/>
      <c r="U292" s="299"/>
      <c r="V292" s="300"/>
      <c r="W292" s="2955"/>
      <c r="X292" s="58"/>
      <c r="Y292" s="2833"/>
      <c r="Z292" s="171" t="s">
        <v>419</v>
      </c>
    </row>
    <row r="293" spans="1:26" ht="18" customHeight="1" x14ac:dyDescent="0.2">
      <c r="A293" s="2833"/>
      <c r="B293" s="268"/>
      <c r="C293" s="271" t="s">
        <v>472</v>
      </c>
      <c r="D293" s="272"/>
      <c r="E293" s="272"/>
      <c r="F293" s="272"/>
      <c r="G293" s="272"/>
      <c r="H293" s="272"/>
      <c r="I293" s="272"/>
      <c r="J293" s="272"/>
      <c r="K293" s="272"/>
      <c r="L293" s="272"/>
      <c r="M293" s="272"/>
      <c r="N293" s="273"/>
      <c r="O293" s="209"/>
      <c r="P293" s="209"/>
      <c r="Q293" s="209"/>
      <c r="R293" s="296"/>
      <c r="S293" s="297"/>
      <c r="T293" s="298"/>
      <c r="U293" s="299"/>
      <c r="V293" s="300"/>
      <c r="W293" s="2955"/>
      <c r="X293" s="58"/>
      <c r="Y293" s="2833"/>
      <c r="Z293" s="171" t="s">
        <v>419</v>
      </c>
    </row>
    <row r="294" spans="1:26" ht="18" customHeight="1" x14ac:dyDescent="0.2">
      <c r="A294" s="2833"/>
      <c r="B294" s="268"/>
      <c r="C294" s="269"/>
      <c r="D294" s="71"/>
      <c r="E294" s="71"/>
      <c r="F294" s="71"/>
      <c r="G294" s="71"/>
      <c r="H294" s="71"/>
      <c r="I294" s="71"/>
      <c r="J294" s="71"/>
      <c r="K294" s="71"/>
      <c r="L294" s="71"/>
      <c r="M294" s="71"/>
      <c r="N294" s="270"/>
      <c r="O294" s="209"/>
      <c r="P294" s="209"/>
      <c r="Q294" s="209"/>
      <c r="R294" s="296"/>
      <c r="S294" s="297"/>
      <c r="T294" s="298"/>
      <c r="U294" s="299"/>
      <c r="V294" s="300"/>
      <c r="W294" s="2955"/>
      <c r="X294" s="58"/>
      <c r="Y294" s="2833"/>
      <c r="Z294" s="171" t="s">
        <v>419</v>
      </c>
    </row>
    <row r="295" spans="1:26" ht="18" customHeight="1" x14ac:dyDescent="0.2">
      <c r="A295" s="2833"/>
      <c r="B295" s="268"/>
      <c r="C295" s="269" t="s">
        <v>159</v>
      </c>
      <c r="D295" s="71"/>
      <c r="E295" s="71"/>
      <c r="F295" s="71"/>
      <c r="G295" s="71"/>
      <c r="H295" s="71"/>
      <c r="I295" s="71"/>
      <c r="J295" s="71"/>
      <c r="K295" s="71"/>
      <c r="L295" s="71"/>
      <c r="M295" s="71"/>
      <c r="N295" s="270"/>
      <c r="O295" s="209"/>
      <c r="P295" s="209"/>
      <c r="Q295" s="209"/>
      <c r="R295" s="296"/>
      <c r="S295" s="297"/>
      <c r="T295" s="298"/>
      <c r="U295" s="299"/>
      <c r="V295" s="300"/>
      <c r="W295" s="2955"/>
      <c r="X295" s="58"/>
      <c r="Y295" s="2833"/>
      <c r="Z295" s="171" t="s">
        <v>419</v>
      </c>
    </row>
    <row r="296" spans="1:26" ht="18" customHeight="1" x14ac:dyDescent="0.2">
      <c r="A296" s="2833"/>
      <c r="B296" s="268">
        <v>1</v>
      </c>
      <c r="C296" s="269"/>
      <c r="D296" s="71"/>
      <c r="E296" s="71"/>
      <c r="F296" s="71"/>
      <c r="G296" s="71"/>
      <c r="H296" s="71"/>
      <c r="I296" s="71"/>
      <c r="J296" s="71"/>
      <c r="K296" s="71"/>
      <c r="L296" s="71"/>
      <c r="M296" s="71"/>
      <c r="N296" s="270"/>
      <c r="O296" s="209"/>
      <c r="P296" s="209"/>
      <c r="Q296" s="209"/>
      <c r="R296" s="296"/>
      <c r="S296" s="297"/>
      <c r="T296" s="298"/>
      <c r="U296" s="299"/>
      <c r="V296" s="300"/>
      <c r="W296" s="2955"/>
      <c r="X296" s="58"/>
      <c r="Y296" s="2833"/>
      <c r="Z296" s="171" t="s">
        <v>419</v>
      </c>
    </row>
    <row r="297" spans="1:26" ht="18" customHeight="1" x14ac:dyDescent="0.2">
      <c r="A297" s="2833"/>
      <c r="B297" s="268">
        <v>2</v>
      </c>
      <c r="C297" s="269"/>
      <c r="D297" s="71"/>
      <c r="E297" s="71"/>
      <c r="F297" s="71"/>
      <c r="G297" s="71"/>
      <c r="H297" s="71"/>
      <c r="I297" s="71"/>
      <c r="J297" s="71"/>
      <c r="K297" s="71"/>
      <c r="L297" s="71"/>
      <c r="M297" s="71"/>
      <c r="N297" s="270"/>
      <c r="O297" s="209"/>
      <c r="P297" s="209"/>
      <c r="Q297" s="209"/>
      <c r="R297" s="296"/>
      <c r="S297" s="297"/>
      <c r="T297" s="298"/>
      <c r="U297" s="299"/>
      <c r="V297" s="300"/>
      <c r="W297" s="2955"/>
      <c r="X297" s="58"/>
      <c r="Y297" s="2833"/>
      <c r="Z297" s="171" t="s">
        <v>419</v>
      </c>
    </row>
    <row r="298" spans="1:26" ht="18" customHeight="1" x14ac:dyDescent="0.2">
      <c r="A298" s="2833"/>
      <c r="B298" s="268">
        <v>3</v>
      </c>
      <c r="C298" s="269" t="s">
        <v>688</v>
      </c>
      <c r="D298" s="71"/>
      <c r="E298" s="71"/>
      <c r="F298" s="71"/>
      <c r="G298" s="71"/>
      <c r="H298" s="71"/>
      <c r="I298" s="71"/>
      <c r="J298" s="71"/>
      <c r="K298" s="71"/>
      <c r="L298" s="71"/>
      <c r="M298" s="71"/>
      <c r="N298" s="270"/>
      <c r="O298" s="209"/>
      <c r="P298" s="209"/>
      <c r="Q298" s="209"/>
      <c r="R298" s="296"/>
      <c r="S298" s="297"/>
      <c r="T298" s="298"/>
      <c r="U298" s="299"/>
      <c r="V298" s="300"/>
      <c r="W298" s="2955"/>
      <c r="X298" s="58"/>
      <c r="Y298" s="2833"/>
      <c r="Z298" s="171" t="s">
        <v>419</v>
      </c>
    </row>
    <row r="299" spans="1:26" ht="18" customHeight="1" x14ac:dyDescent="0.2">
      <c r="A299" s="2833"/>
      <c r="B299" s="268">
        <v>4</v>
      </c>
      <c r="C299" s="269"/>
      <c r="D299" s="71"/>
      <c r="E299" s="71"/>
      <c r="F299" s="71"/>
      <c r="G299" s="71"/>
      <c r="H299" s="71"/>
      <c r="I299" s="71"/>
      <c r="J299" s="71"/>
      <c r="K299" s="71"/>
      <c r="L299" s="71"/>
      <c r="M299" s="71"/>
      <c r="N299" s="270"/>
      <c r="O299" s="209"/>
      <c r="P299" s="209"/>
      <c r="Q299" s="209"/>
      <c r="R299" s="296"/>
      <c r="S299" s="297"/>
      <c r="T299" s="298"/>
      <c r="U299" s="299"/>
      <c r="V299" s="300"/>
      <c r="W299" s="2955"/>
      <c r="X299" s="58"/>
      <c r="Y299" s="2833"/>
      <c r="Z299" s="171" t="s">
        <v>419</v>
      </c>
    </row>
    <row r="300" spans="1:26" ht="18" customHeight="1" x14ac:dyDescent="0.2">
      <c r="A300" s="2833"/>
      <c r="B300" s="268">
        <v>5</v>
      </c>
      <c r="C300" s="269" t="s">
        <v>161</v>
      </c>
      <c r="D300" s="71"/>
      <c r="E300" s="71"/>
      <c r="F300" s="71"/>
      <c r="G300" s="71"/>
      <c r="H300" s="71"/>
      <c r="I300" s="71"/>
      <c r="J300" s="71"/>
      <c r="K300" s="71"/>
      <c r="L300" s="71"/>
      <c r="M300" s="71"/>
      <c r="N300" s="270"/>
      <c r="O300" s="209"/>
      <c r="P300" s="209"/>
      <c r="Q300" s="209"/>
      <c r="R300" s="296"/>
      <c r="S300" s="297"/>
      <c r="T300" s="298"/>
      <c r="U300" s="299"/>
      <c r="V300" s="300"/>
      <c r="W300" s="2955"/>
      <c r="X300" s="58"/>
      <c r="Y300" s="2833"/>
      <c r="Z300" s="171" t="s">
        <v>419</v>
      </c>
    </row>
    <row r="301" spans="1:26" ht="18" customHeight="1" x14ac:dyDescent="0.2">
      <c r="A301" s="2833"/>
      <c r="B301" s="268">
        <v>6</v>
      </c>
      <c r="C301" s="269"/>
      <c r="D301" s="71"/>
      <c r="E301" s="71"/>
      <c r="F301" s="71"/>
      <c r="G301" s="71"/>
      <c r="H301" s="71"/>
      <c r="I301" s="71"/>
      <c r="J301" s="71"/>
      <c r="K301" s="71"/>
      <c r="L301" s="71"/>
      <c r="M301" s="71"/>
      <c r="N301" s="270"/>
      <c r="O301" s="209"/>
      <c r="P301" s="209"/>
      <c r="Q301" s="209"/>
      <c r="R301" s="296"/>
      <c r="S301" s="297"/>
      <c r="T301" s="298"/>
      <c r="U301" s="299"/>
      <c r="V301" s="300"/>
      <c r="W301" s="2955"/>
      <c r="X301" s="58"/>
      <c r="Y301" s="2833"/>
      <c r="Z301" s="171" t="s">
        <v>419</v>
      </c>
    </row>
    <row r="302" spans="1:26" ht="18" customHeight="1" x14ac:dyDescent="0.2">
      <c r="A302" s="2833"/>
      <c r="B302" s="268">
        <v>7</v>
      </c>
      <c r="C302" s="267"/>
      <c r="D302" s="70"/>
      <c r="E302" s="70"/>
      <c r="F302" s="70"/>
      <c r="G302" s="70"/>
      <c r="H302" s="70"/>
      <c r="I302" s="70"/>
      <c r="J302" s="70"/>
      <c r="K302" s="274"/>
      <c r="L302" s="274"/>
      <c r="M302" s="274"/>
      <c r="N302" s="35"/>
      <c r="O302" s="209"/>
      <c r="P302" s="209"/>
      <c r="Q302" s="209"/>
      <c r="R302" s="296"/>
      <c r="S302" s="297"/>
      <c r="T302" s="298"/>
      <c r="U302" s="299"/>
      <c r="V302" s="300"/>
      <c r="W302" s="2955"/>
      <c r="X302" s="58"/>
      <c r="Y302" s="2833"/>
      <c r="Z302" s="171" t="s">
        <v>419</v>
      </c>
    </row>
    <row r="303" spans="1:26" ht="18" customHeight="1" x14ac:dyDescent="0.2">
      <c r="A303" s="2833"/>
      <c r="B303" s="268">
        <v>8</v>
      </c>
      <c r="C303" s="267"/>
      <c r="D303" s="70"/>
      <c r="E303" s="70"/>
      <c r="F303" s="70"/>
      <c r="G303" s="70"/>
      <c r="H303" s="70"/>
      <c r="I303" s="70"/>
      <c r="J303" s="70"/>
      <c r="K303" s="70"/>
      <c r="L303" s="70"/>
      <c r="M303" s="70"/>
      <c r="N303" s="275"/>
      <c r="O303" s="209"/>
      <c r="P303" s="209"/>
      <c r="Q303" s="209"/>
      <c r="R303" s="296"/>
      <c r="S303" s="297"/>
      <c r="T303" s="298"/>
      <c r="U303" s="299"/>
      <c r="V303" s="300"/>
      <c r="W303" s="2955"/>
      <c r="X303" s="58"/>
      <c r="Y303" s="2833"/>
      <c r="Z303" s="171" t="s">
        <v>419</v>
      </c>
    </row>
    <row r="304" spans="1:26" ht="18" customHeight="1" x14ac:dyDescent="0.2">
      <c r="A304" s="2833"/>
      <c r="B304" s="268">
        <v>9</v>
      </c>
      <c r="C304" s="267"/>
      <c r="D304" s="70"/>
      <c r="E304" s="70"/>
      <c r="F304" s="70"/>
      <c r="G304" s="70"/>
      <c r="H304" s="70"/>
      <c r="I304" s="70"/>
      <c r="J304" s="70"/>
      <c r="K304" s="70"/>
      <c r="L304" s="70"/>
      <c r="M304" s="70"/>
      <c r="N304" s="275"/>
      <c r="O304" s="209"/>
      <c r="P304" s="209"/>
      <c r="Q304" s="209"/>
      <c r="R304" s="296"/>
      <c r="S304" s="297"/>
      <c r="T304" s="298"/>
      <c r="U304" s="299"/>
      <c r="V304" s="300"/>
      <c r="W304" s="2955"/>
      <c r="X304" s="58"/>
      <c r="Y304" s="2833"/>
      <c r="Z304" s="171" t="s">
        <v>419</v>
      </c>
    </row>
    <row r="305" spans="1:26" ht="18" customHeight="1" x14ac:dyDescent="0.2">
      <c r="A305" s="2833"/>
      <c r="B305" s="268">
        <v>10</v>
      </c>
      <c r="C305" s="267"/>
      <c r="D305" s="70"/>
      <c r="E305" s="70"/>
      <c r="F305" s="70"/>
      <c r="G305" s="70"/>
      <c r="H305" s="70"/>
      <c r="I305" s="70"/>
      <c r="J305" s="70"/>
      <c r="K305" s="70"/>
      <c r="L305" s="70"/>
      <c r="M305" s="70"/>
      <c r="N305" s="275"/>
      <c r="O305" s="209"/>
      <c r="P305" s="209"/>
      <c r="Q305" s="209"/>
      <c r="R305" s="296"/>
      <c r="S305" s="297"/>
      <c r="T305" s="298"/>
      <c r="U305" s="299"/>
      <c r="V305" s="300"/>
      <c r="W305" s="2955"/>
      <c r="X305" s="58"/>
      <c r="Y305" s="2833"/>
      <c r="Z305" s="171" t="s">
        <v>419</v>
      </c>
    </row>
    <row r="306" spans="1:26" ht="18" customHeight="1" x14ac:dyDescent="0.2">
      <c r="A306" s="2833"/>
      <c r="B306" s="268">
        <v>11</v>
      </c>
      <c r="C306" s="267"/>
      <c r="D306" s="70"/>
      <c r="E306" s="70"/>
      <c r="F306" s="70"/>
      <c r="G306" s="70"/>
      <c r="H306" s="70"/>
      <c r="I306" s="70"/>
      <c r="J306" s="70"/>
      <c r="K306" s="70"/>
      <c r="L306" s="70"/>
      <c r="M306" s="70"/>
      <c r="N306" s="275"/>
      <c r="O306" s="209"/>
      <c r="P306" s="209"/>
      <c r="Q306" s="209"/>
      <c r="R306" s="296"/>
      <c r="S306" s="297"/>
      <c r="T306" s="298"/>
      <c r="U306" s="299"/>
      <c r="V306" s="300"/>
      <c r="W306" s="2955"/>
      <c r="X306" s="58"/>
      <c r="Y306" s="2833"/>
      <c r="Z306" s="171" t="s">
        <v>419</v>
      </c>
    </row>
    <row r="307" spans="1:26" ht="18" customHeight="1" x14ac:dyDescent="0.2">
      <c r="A307" s="2833"/>
      <c r="B307" s="268">
        <v>12</v>
      </c>
      <c r="C307" s="267"/>
      <c r="D307" s="70"/>
      <c r="E307" s="70"/>
      <c r="F307" s="70"/>
      <c r="G307" s="70"/>
      <c r="H307" s="70"/>
      <c r="I307" s="70"/>
      <c r="J307" s="70"/>
      <c r="K307" s="70"/>
      <c r="L307" s="70"/>
      <c r="M307" s="70"/>
      <c r="N307" s="275"/>
      <c r="O307" s="209"/>
      <c r="P307" s="209"/>
      <c r="Q307" s="209"/>
      <c r="R307" s="296"/>
      <c r="S307" s="297"/>
      <c r="T307" s="298"/>
      <c r="U307" s="299"/>
      <c r="V307" s="300"/>
      <c r="W307" s="2955"/>
      <c r="X307" s="58"/>
      <c r="Y307" s="2833"/>
      <c r="Z307" s="171" t="s">
        <v>419</v>
      </c>
    </row>
    <row r="308" spans="1:26" ht="18" customHeight="1" x14ac:dyDescent="0.2">
      <c r="A308" s="2833"/>
      <c r="B308" s="268">
        <v>13</v>
      </c>
      <c r="C308" s="267"/>
      <c r="D308" s="70"/>
      <c r="E308" s="70"/>
      <c r="F308" s="70"/>
      <c r="G308" s="70"/>
      <c r="H308" s="70"/>
      <c r="I308" s="70"/>
      <c r="J308" s="70"/>
      <c r="K308" s="70"/>
      <c r="L308" s="70"/>
      <c r="M308" s="70"/>
      <c r="N308" s="275"/>
      <c r="O308" s="209"/>
      <c r="P308" s="209"/>
      <c r="Q308" s="209"/>
      <c r="R308" s="296"/>
      <c r="S308" s="297"/>
      <c r="T308" s="298"/>
      <c r="U308" s="299"/>
      <c r="V308" s="300"/>
      <c r="W308" s="2955"/>
      <c r="X308" s="58"/>
      <c r="Y308" s="2833"/>
      <c r="Z308" s="171" t="s">
        <v>419</v>
      </c>
    </row>
    <row r="309" spans="1:26" ht="18" customHeight="1" x14ac:dyDescent="0.2">
      <c r="A309" s="2833"/>
      <c r="B309" s="268">
        <v>14</v>
      </c>
      <c r="C309" s="267"/>
      <c r="D309" s="70"/>
      <c r="E309" s="70"/>
      <c r="F309" s="70"/>
      <c r="G309" s="70"/>
      <c r="H309" s="70"/>
      <c r="I309" s="70"/>
      <c r="J309" s="70"/>
      <c r="K309" s="70"/>
      <c r="L309" s="70"/>
      <c r="M309" s="70"/>
      <c r="N309" s="275"/>
      <c r="O309" s="209"/>
      <c r="P309" s="209"/>
      <c r="Q309" s="209"/>
      <c r="R309" s="296"/>
      <c r="S309" s="297"/>
      <c r="T309" s="298"/>
      <c r="U309" s="299"/>
      <c r="V309" s="300"/>
      <c r="W309" s="2955"/>
      <c r="X309" s="58"/>
      <c r="Y309" s="2833"/>
      <c r="Z309" s="171" t="s">
        <v>419</v>
      </c>
    </row>
    <row r="310" spans="1:26" ht="18" customHeight="1" x14ac:dyDescent="0.2">
      <c r="A310" s="2833"/>
      <c r="B310" s="268">
        <v>15</v>
      </c>
      <c r="C310" s="267"/>
      <c r="D310" s="70"/>
      <c r="E310" s="70"/>
      <c r="F310" s="70"/>
      <c r="G310" s="70"/>
      <c r="H310" s="70"/>
      <c r="I310" s="70"/>
      <c r="J310" s="70"/>
      <c r="K310" s="70"/>
      <c r="L310" s="70"/>
      <c r="M310" s="70"/>
      <c r="N310" s="275"/>
      <c r="O310" s="209"/>
      <c r="P310" s="209"/>
      <c r="Q310" s="209"/>
      <c r="R310" s="296"/>
      <c r="S310" s="297"/>
      <c r="T310" s="298"/>
      <c r="U310" s="299"/>
      <c r="V310" s="300"/>
      <c r="W310" s="2955"/>
      <c r="X310" s="58"/>
      <c r="Y310" s="2833"/>
      <c r="Z310" s="171" t="s">
        <v>419</v>
      </c>
    </row>
    <row r="311" spans="1:26" ht="18" customHeight="1" x14ac:dyDescent="0.2">
      <c r="A311" s="2833"/>
      <c r="B311" s="268">
        <v>16</v>
      </c>
      <c r="C311" s="267"/>
      <c r="D311" s="70"/>
      <c r="E311" s="70"/>
      <c r="F311" s="70"/>
      <c r="G311" s="70"/>
      <c r="H311" s="70"/>
      <c r="I311" s="70"/>
      <c r="J311" s="70"/>
      <c r="K311" s="70"/>
      <c r="L311" s="70"/>
      <c r="M311" s="70"/>
      <c r="N311" s="275"/>
      <c r="O311" s="209"/>
      <c r="P311" s="209"/>
      <c r="Q311" s="209"/>
      <c r="R311" s="296"/>
      <c r="S311" s="297"/>
      <c r="T311" s="298"/>
      <c r="U311" s="299"/>
      <c r="V311" s="300"/>
      <c r="W311" s="2955"/>
      <c r="X311" s="58"/>
      <c r="Y311" s="2833"/>
      <c r="Z311" s="171" t="s">
        <v>419</v>
      </c>
    </row>
    <row r="312" spans="1:26" ht="18" customHeight="1" x14ac:dyDescent="0.2">
      <c r="A312" s="2833"/>
      <c r="B312" s="268">
        <v>17</v>
      </c>
      <c r="C312" s="267"/>
      <c r="D312" s="70"/>
      <c r="E312" s="70"/>
      <c r="F312" s="70"/>
      <c r="G312" s="70"/>
      <c r="H312" s="70"/>
      <c r="I312" s="70"/>
      <c r="J312" s="70"/>
      <c r="K312" s="70"/>
      <c r="L312" s="70"/>
      <c r="M312" s="70"/>
      <c r="N312" s="275"/>
      <c r="O312" s="209"/>
      <c r="P312" s="209"/>
      <c r="Q312" s="209"/>
      <c r="R312" s="296"/>
      <c r="S312" s="297"/>
      <c r="T312" s="298"/>
      <c r="U312" s="299"/>
      <c r="V312" s="300"/>
      <c r="W312" s="2955"/>
      <c r="X312" s="58"/>
      <c r="Y312" s="2833"/>
      <c r="Z312" s="171" t="s">
        <v>419</v>
      </c>
    </row>
    <row r="313" spans="1:26" ht="18" customHeight="1" x14ac:dyDescent="0.2">
      <c r="A313" s="2833"/>
      <c r="B313" s="268">
        <v>18</v>
      </c>
      <c r="C313" s="267"/>
      <c r="D313" s="70"/>
      <c r="E313" s="70"/>
      <c r="F313" s="70"/>
      <c r="G313" s="70"/>
      <c r="H313" s="70"/>
      <c r="I313" s="70"/>
      <c r="J313" s="70"/>
      <c r="K313" s="70"/>
      <c r="L313" s="70"/>
      <c r="M313" s="70"/>
      <c r="N313" s="275"/>
      <c r="O313" s="209"/>
      <c r="P313" s="209"/>
      <c r="Q313" s="209"/>
      <c r="R313" s="296"/>
      <c r="S313" s="297"/>
      <c r="T313" s="298"/>
      <c r="U313" s="299"/>
      <c r="V313" s="300"/>
      <c r="W313" s="2955"/>
      <c r="X313" s="58"/>
      <c r="Y313" s="2833"/>
      <c r="Z313" s="171" t="s">
        <v>419</v>
      </c>
    </row>
    <row r="314" spans="1:26" ht="18" customHeight="1" x14ac:dyDescent="0.2">
      <c r="A314" s="2833"/>
      <c r="B314" s="268">
        <v>19</v>
      </c>
      <c r="C314" s="267"/>
      <c r="D314" s="70"/>
      <c r="E314" s="70"/>
      <c r="F314" s="70"/>
      <c r="G314" s="70"/>
      <c r="H314" s="70"/>
      <c r="I314" s="70"/>
      <c r="J314" s="70"/>
      <c r="K314" s="70"/>
      <c r="L314" s="70"/>
      <c r="M314" s="70"/>
      <c r="N314" s="275"/>
      <c r="O314" s="209"/>
      <c r="P314" s="209"/>
      <c r="Q314" s="209"/>
      <c r="R314" s="296"/>
      <c r="S314" s="297"/>
      <c r="T314" s="298"/>
      <c r="U314" s="299"/>
      <c r="V314" s="300"/>
      <c r="W314" s="2955"/>
      <c r="X314" s="58"/>
      <c r="Y314" s="2833"/>
      <c r="Z314" s="171" t="s">
        <v>419</v>
      </c>
    </row>
    <row r="315" spans="1:26" ht="18" customHeight="1" x14ac:dyDescent="0.2">
      <c r="A315" s="2833"/>
      <c r="B315" s="268">
        <v>20</v>
      </c>
      <c r="C315" s="267"/>
      <c r="D315" s="70"/>
      <c r="E315" s="70"/>
      <c r="F315" s="70"/>
      <c r="G315" s="70"/>
      <c r="H315" s="70"/>
      <c r="I315" s="70"/>
      <c r="J315" s="70"/>
      <c r="K315" s="70"/>
      <c r="L315" s="70"/>
      <c r="M315" s="70"/>
      <c r="N315" s="275"/>
      <c r="O315" s="209"/>
      <c r="P315" s="209"/>
      <c r="Q315" s="209"/>
      <c r="R315" s="296"/>
      <c r="S315" s="297"/>
      <c r="T315" s="298"/>
      <c r="U315" s="299"/>
      <c r="V315" s="300"/>
      <c r="W315" s="2955"/>
      <c r="X315" s="58"/>
      <c r="Y315" s="2833"/>
      <c r="Z315" s="171" t="s">
        <v>419</v>
      </c>
    </row>
    <row r="316" spans="1:26" ht="18" customHeight="1" x14ac:dyDescent="0.2">
      <c r="A316" s="2833"/>
      <c r="B316" s="268">
        <v>21</v>
      </c>
      <c r="C316" s="267"/>
      <c r="D316" s="70"/>
      <c r="E316" s="70"/>
      <c r="F316" s="70"/>
      <c r="G316" s="70"/>
      <c r="H316" s="70"/>
      <c r="I316" s="70"/>
      <c r="J316" s="70"/>
      <c r="K316" s="70"/>
      <c r="L316" s="70"/>
      <c r="M316" s="70"/>
      <c r="N316" s="275"/>
      <c r="O316" s="209"/>
      <c r="P316" s="209"/>
      <c r="Q316" s="209"/>
      <c r="R316" s="296"/>
      <c r="S316" s="297"/>
      <c r="T316" s="298"/>
      <c r="U316" s="299"/>
      <c r="V316" s="300"/>
      <c r="W316" s="2955"/>
      <c r="X316" s="58"/>
      <c r="Y316" s="2833"/>
      <c r="Z316" s="171" t="s">
        <v>419</v>
      </c>
    </row>
    <row r="317" spans="1:26" ht="18" customHeight="1" x14ac:dyDescent="0.2">
      <c r="A317" s="2833"/>
      <c r="B317" s="268">
        <v>22</v>
      </c>
      <c r="C317" s="267"/>
      <c r="D317" s="70"/>
      <c r="E317" s="70"/>
      <c r="F317" s="70"/>
      <c r="G317" s="70"/>
      <c r="H317" s="70"/>
      <c r="I317" s="70"/>
      <c r="J317" s="70"/>
      <c r="K317" s="70"/>
      <c r="L317" s="70"/>
      <c r="M317" s="70"/>
      <c r="N317" s="275"/>
      <c r="O317" s="209"/>
      <c r="P317" s="209"/>
      <c r="Q317" s="209"/>
      <c r="R317" s="296"/>
      <c r="S317" s="297"/>
      <c r="T317" s="298"/>
      <c r="U317" s="299"/>
      <c r="V317" s="300"/>
      <c r="W317" s="2955"/>
      <c r="X317" s="58"/>
      <c r="Y317" s="2833"/>
      <c r="Z317" s="171" t="s">
        <v>419</v>
      </c>
    </row>
    <row r="318" spans="1:26" ht="18" customHeight="1" x14ac:dyDescent="0.2">
      <c r="A318" s="2833"/>
      <c r="B318" s="268">
        <v>23</v>
      </c>
      <c r="C318" s="267"/>
      <c r="D318" s="70"/>
      <c r="E318" s="70"/>
      <c r="F318" s="70"/>
      <c r="G318" s="70"/>
      <c r="H318" s="70"/>
      <c r="I318" s="70"/>
      <c r="J318" s="70"/>
      <c r="K318" s="70"/>
      <c r="L318" s="70"/>
      <c r="M318" s="70"/>
      <c r="N318" s="275"/>
      <c r="O318" s="209"/>
      <c r="P318" s="209"/>
      <c r="Q318" s="209"/>
      <c r="R318" s="296"/>
      <c r="S318" s="297"/>
      <c r="T318" s="298"/>
      <c r="U318" s="299"/>
      <c r="V318" s="300"/>
      <c r="W318" s="2955"/>
      <c r="X318" s="58"/>
      <c r="Y318" s="2833"/>
      <c r="Z318" s="171" t="s">
        <v>419</v>
      </c>
    </row>
    <row r="319" spans="1:26" ht="18" customHeight="1" x14ac:dyDescent="0.2">
      <c r="A319" s="2833"/>
      <c r="B319" s="268">
        <v>24</v>
      </c>
      <c r="C319" s="267"/>
      <c r="D319" s="70"/>
      <c r="E319" s="70"/>
      <c r="F319" s="70"/>
      <c r="G319" s="70"/>
      <c r="H319" s="70"/>
      <c r="I319" s="70"/>
      <c r="J319" s="70"/>
      <c r="K319" s="70"/>
      <c r="L319" s="70"/>
      <c r="M319" s="70"/>
      <c r="N319" s="275"/>
      <c r="O319" s="209"/>
      <c r="P319" s="209"/>
      <c r="Q319" s="209"/>
      <c r="R319" s="296"/>
      <c r="S319" s="297"/>
      <c r="T319" s="298"/>
      <c r="U319" s="299"/>
      <c r="V319" s="300"/>
      <c r="W319" s="2955"/>
      <c r="X319" s="58"/>
      <c r="Y319" s="2833"/>
      <c r="Z319" s="171" t="s">
        <v>419</v>
      </c>
    </row>
    <row r="320" spans="1:26" ht="18" customHeight="1" x14ac:dyDescent="0.2">
      <c r="A320" s="2833"/>
      <c r="B320" s="268">
        <v>25</v>
      </c>
      <c r="C320" s="267"/>
      <c r="D320" s="70"/>
      <c r="E320" s="70"/>
      <c r="F320" s="70"/>
      <c r="G320" s="70"/>
      <c r="H320" s="70"/>
      <c r="I320" s="70"/>
      <c r="J320" s="70"/>
      <c r="K320" s="70"/>
      <c r="L320" s="70"/>
      <c r="M320" s="70"/>
      <c r="N320" s="275"/>
      <c r="O320" s="209"/>
      <c r="P320" s="209"/>
      <c r="Q320" s="209"/>
      <c r="R320" s="296"/>
      <c r="S320" s="297"/>
      <c r="T320" s="298"/>
      <c r="U320" s="299"/>
      <c r="V320" s="300"/>
      <c r="W320" s="2955"/>
      <c r="X320" s="58"/>
      <c r="Y320" s="2833"/>
      <c r="Z320" s="171" t="s">
        <v>419</v>
      </c>
    </row>
    <row r="321" spans="1:26" ht="18" customHeight="1" x14ac:dyDescent="0.2">
      <c r="A321" s="2833"/>
      <c r="B321" s="268">
        <v>26</v>
      </c>
      <c r="C321" s="267"/>
      <c r="D321" s="70"/>
      <c r="E321" s="70"/>
      <c r="F321" s="70"/>
      <c r="G321" s="70"/>
      <c r="H321" s="70"/>
      <c r="I321" s="70"/>
      <c r="J321" s="70"/>
      <c r="K321" s="70"/>
      <c r="L321" s="70"/>
      <c r="M321" s="70"/>
      <c r="N321" s="275"/>
      <c r="O321" s="209"/>
      <c r="P321" s="209"/>
      <c r="Q321" s="209"/>
      <c r="R321" s="296"/>
      <c r="S321" s="297"/>
      <c r="T321" s="298"/>
      <c r="U321" s="299"/>
      <c r="V321" s="300"/>
      <c r="W321" s="2955"/>
      <c r="X321" s="58"/>
      <c r="Y321" s="2833"/>
      <c r="Z321" s="171" t="s">
        <v>419</v>
      </c>
    </row>
    <row r="322" spans="1:26" ht="18" customHeight="1" x14ac:dyDescent="0.2">
      <c r="A322" s="2833"/>
      <c r="B322" s="268">
        <v>27</v>
      </c>
      <c r="C322" s="267"/>
      <c r="D322" s="70"/>
      <c r="E322" s="70"/>
      <c r="F322" s="70"/>
      <c r="G322" s="70"/>
      <c r="H322" s="70"/>
      <c r="I322" s="70"/>
      <c r="J322" s="70"/>
      <c r="K322" s="70"/>
      <c r="L322" s="70"/>
      <c r="M322" s="70"/>
      <c r="N322" s="275"/>
      <c r="O322" s="209"/>
      <c r="P322" s="209"/>
      <c r="Q322" s="209"/>
      <c r="R322" s="296"/>
      <c r="S322" s="297"/>
      <c r="T322" s="298"/>
      <c r="U322" s="299"/>
      <c r="V322" s="300"/>
      <c r="W322" s="2955"/>
      <c r="X322" s="58"/>
      <c r="Y322" s="2833"/>
      <c r="Z322" s="171" t="s">
        <v>419</v>
      </c>
    </row>
    <row r="323" spans="1:26" ht="18" customHeight="1" x14ac:dyDescent="0.2">
      <c r="A323" s="2833"/>
      <c r="B323" s="268">
        <v>28</v>
      </c>
      <c r="C323" s="267"/>
      <c r="D323" s="70"/>
      <c r="E323" s="70"/>
      <c r="F323" s="70"/>
      <c r="G323" s="70"/>
      <c r="H323" s="70"/>
      <c r="I323" s="70"/>
      <c r="J323" s="70"/>
      <c r="K323" s="70"/>
      <c r="L323" s="70"/>
      <c r="M323" s="70"/>
      <c r="N323" s="275"/>
      <c r="O323" s="209"/>
      <c r="P323" s="209"/>
      <c r="Q323" s="209"/>
      <c r="R323" s="296"/>
      <c r="S323" s="297"/>
      <c r="T323" s="298"/>
      <c r="U323" s="299"/>
      <c r="V323" s="300"/>
      <c r="W323" s="2955"/>
      <c r="X323" s="58"/>
      <c r="Y323" s="2833"/>
      <c r="Z323" s="171" t="s">
        <v>419</v>
      </c>
    </row>
    <row r="324" spans="1:26" ht="18" customHeight="1" x14ac:dyDescent="0.2">
      <c r="A324" s="2833"/>
      <c r="B324" s="268">
        <v>29</v>
      </c>
      <c r="C324" s="267"/>
      <c r="D324" s="70"/>
      <c r="E324" s="70"/>
      <c r="F324" s="70"/>
      <c r="G324" s="70"/>
      <c r="H324" s="70"/>
      <c r="I324" s="70"/>
      <c r="J324" s="70"/>
      <c r="K324" s="70"/>
      <c r="L324" s="70"/>
      <c r="M324" s="70"/>
      <c r="N324" s="275"/>
      <c r="O324" s="209"/>
      <c r="P324" s="209"/>
      <c r="Q324" s="209"/>
      <c r="R324" s="296"/>
      <c r="S324" s="297"/>
      <c r="T324" s="298"/>
      <c r="U324" s="299"/>
      <c r="V324" s="300"/>
      <c r="W324" s="2955"/>
      <c r="X324" s="58"/>
      <c r="Y324" s="2833"/>
      <c r="Z324" s="171" t="s">
        <v>419</v>
      </c>
    </row>
    <row r="325" spans="1:26" ht="18" customHeight="1" x14ac:dyDescent="0.2">
      <c r="A325" s="2833"/>
      <c r="B325" s="268">
        <v>30</v>
      </c>
      <c r="C325" s="267"/>
      <c r="D325" s="70"/>
      <c r="E325" s="70"/>
      <c r="F325" s="70"/>
      <c r="G325" s="70"/>
      <c r="H325" s="70"/>
      <c r="I325" s="70"/>
      <c r="J325" s="70"/>
      <c r="K325" s="70"/>
      <c r="L325" s="70"/>
      <c r="M325" s="70"/>
      <c r="N325" s="275"/>
      <c r="O325" s="209"/>
      <c r="P325" s="209"/>
      <c r="Q325" s="209"/>
      <c r="R325" s="296"/>
      <c r="S325" s="297"/>
      <c r="T325" s="298"/>
      <c r="U325" s="299"/>
      <c r="V325" s="300"/>
      <c r="W325" s="2955"/>
      <c r="X325" s="58"/>
      <c r="Y325" s="2833"/>
      <c r="Z325" s="171" t="s">
        <v>419</v>
      </c>
    </row>
    <row r="326" spans="1:26" ht="18" customHeight="1" x14ac:dyDescent="0.2">
      <c r="A326" s="2833"/>
      <c r="B326" s="268">
        <v>31</v>
      </c>
      <c r="C326" s="267"/>
      <c r="D326" s="70"/>
      <c r="E326" s="70"/>
      <c r="F326" s="70"/>
      <c r="G326" s="70"/>
      <c r="H326" s="70"/>
      <c r="I326" s="70"/>
      <c r="J326" s="70"/>
      <c r="K326" s="70"/>
      <c r="L326" s="70"/>
      <c r="M326" s="70"/>
      <c r="N326" s="275"/>
      <c r="O326" s="209"/>
      <c r="P326" s="209"/>
      <c r="Q326" s="209"/>
      <c r="R326" s="296"/>
      <c r="S326" s="297"/>
      <c r="T326" s="298"/>
      <c r="U326" s="299"/>
      <c r="V326" s="300"/>
      <c r="W326" s="2955"/>
      <c r="X326" s="58"/>
      <c r="Y326" s="2833"/>
      <c r="Z326" s="171" t="s">
        <v>419</v>
      </c>
    </row>
    <row r="327" spans="1:26" ht="18" customHeight="1" x14ac:dyDescent="0.2">
      <c r="A327" s="2833"/>
      <c r="B327" s="268">
        <v>32</v>
      </c>
      <c r="C327" s="267"/>
      <c r="D327" s="70"/>
      <c r="E327" s="70"/>
      <c r="F327" s="70"/>
      <c r="G327" s="70"/>
      <c r="H327" s="70"/>
      <c r="I327" s="70"/>
      <c r="J327" s="70"/>
      <c r="K327" s="70"/>
      <c r="L327" s="70"/>
      <c r="M327" s="70"/>
      <c r="N327" s="275"/>
      <c r="O327" s="209"/>
      <c r="P327" s="209"/>
      <c r="Q327" s="209"/>
      <c r="R327" s="296"/>
      <c r="S327" s="297"/>
      <c r="T327" s="298"/>
      <c r="U327" s="299"/>
      <c r="V327" s="300"/>
      <c r="W327" s="2955"/>
      <c r="X327" s="58"/>
      <c r="Y327" s="2833"/>
      <c r="Z327" s="171" t="s">
        <v>419</v>
      </c>
    </row>
    <row r="328" spans="1:26" ht="18" customHeight="1" x14ac:dyDescent="0.2">
      <c r="A328" s="2833"/>
      <c r="B328" s="268">
        <v>33</v>
      </c>
      <c r="C328" s="267"/>
      <c r="D328" s="70"/>
      <c r="E328" s="70"/>
      <c r="F328" s="70"/>
      <c r="G328" s="70"/>
      <c r="H328" s="70"/>
      <c r="I328" s="70"/>
      <c r="J328" s="70"/>
      <c r="K328" s="70"/>
      <c r="L328" s="70"/>
      <c r="M328" s="70"/>
      <c r="N328" s="275"/>
      <c r="O328" s="209"/>
      <c r="P328" s="209"/>
      <c r="Q328" s="209"/>
      <c r="R328" s="296"/>
      <c r="S328" s="297"/>
      <c r="T328" s="298"/>
      <c r="U328" s="299"/>
      <c r="V328" s="300"/>
      <c r="W328" s="2955"/>
      <c r="X328" s="58"/>
      <c r="Y328" s="2833"/>
      <c r="Z328" s="171" t="s">
        <v>419</v>
      </c>
    </row>
    <row r="329" spans="1:26" ht="18" customHeight="1" x14ac:dyDescent="0.2">
      <c r="A329" s="2833"/>
      <c r="B329" s="268">
        <v>34</v>
      </c>
      <c r="C329" s="267"/>
      <c r="D329" s="70"/>
      <c r="E329" s="70"/>
      <c r="F329" s="70"/>
      <c r="G329" s="70"/>
      <c r="H329" s="70"/>
      <c r="I329" s="70"/>
      <c r="J329" s="70"/>
      <c r="K329" s="70"/>
      <c r="L329" s="70"/>
      <c r="M329" s="70"/>
      <c r="N329" s="275"/>
      <c r="O329" s="209"/>
      <c r="P329" s="209"/>
      <c r="Q329" s="209"/>
      <c r="R329" s="296"/>
      <c r="S329" s="297"/>
      <c r="T329" s="298"/>
      <c r="U329" s="299"/>
      <c r="V329" s="300"/>
      <c r="W329" s="2955"/>
      <c r="X329" s="58"/>
      <c r="Y329" s="2833"/>
      <c r="Z329" s="171" t="s">
        <v>419</v>
      </c>
    </row>
    <row r="330" spans="1:26" ht="18" customHeight="1" x14ac:dyDescent="0.2">
      <c r="A330" s="2833"/>
      <c r="B330" s="268">
        <v>35</v>
      </c>
      <c r="C330" s="267"/>
      <c r="D330" s="70"/>
      <c r="E330" s="70"/>
      <c r="F330" s="70"/>
      <c r="G330" s="70"/>
      <c r="H330" s="70"/>
      <c r="I330" s="70"/>
      <c r="J330" s="70"/>
      <c r="K330" s="70"/>
      <c r="L330" s="70"/>
      <c r="M330" s="70"/>
      <c r="N330" s="275"/>
      <c r="O330" s="209"/>
      <c r="P330" s="209"/>
      <c r="Q330" s="209"/>
      <c r="R330" s="296"/>
      <c r="S330" s="297"/>
      <c r="T330" s="298"/>
      <c r="U330" s="299"/>
      <c r="V330" s="300"/>
      <c r="W330" s="2955"/>
      <c r="X330" s="58"/>
      <c r="Y330" s="2833"/>
      <c r="Z330" s="171" t="s">
        <v>419</v>
      </c>
    </row>
    <row r="331" spans="1:26" ht="18" customHeight="1" x14ac:dyDescent="0.2">
      <c r="A331" s="2833"/>
      <c r="B331" s="268">
        <v>36</v>
      </c>
      <c r="C331" s="267"/>
      <c r="D331" s="70"/>
      <c r="E331" s="70"/>
      <c r="F331" s="70"/>
      <c r="G331" s="70"/>
      <c r="H331" s="70"/>
      <c r="I331" s="70"/>
      <c r="J331" s="70"/>
      <c r="K331" s="70"/>
      <c r="L331" s="70"/>
      <c r="M331" s="70"/>
      <c r="N331" s="275"/>
      <c r="O331" s="209"/>
      <c r="P331" s="209"/>
      <c r="Q331" s="209"/>
      <c r="R331" s="296"/>
      <c r="S331" s="297"/>
      <c r="T331" s="298"/>
      <c r="U331" s="299"/>
      <c r="V331" s="300"/>
      <c r="W331" s="2955"/>
      <c r="X331" s="58"/>
      <c r="Y331" s="2833"/>
      <c r="Z331" s="171" t="s">
        <v>419</v>
      </c>
    </row>
    <row r="332" spans="1:26" ht="18" customHeight="1" x14ac:dyDescent="0.2">
      <c r="A332" s="2833"/>
      <c r="B332" s="268">
        <v>37</v>
      </c>
      <c r="C332" s="267"/>
      <c r="D332" s="70"/>
      <c r="E332" s="70"/>
      <c r="F332" s="70"/>
      <c r="G332" s="70"/>
      <c r="H332" s="70"/>
      <c r="I332" s="70"/>
      <c r="J332" s="70"/>
      <c r="K332" s="70"/>
      <c r="L332" s="70"/>
      <c r="M332" s="70"/>
      <c r="N332" s="275"/>
      <c r="O332" s="209"/>
      <c r="P332" s="209"/>
      <c r="Q332" s="209"/>
      <c r="R332" s="296"/>
      <c r="S332" s="297"/>
      <c r="T332" s="298"/>
      <c r="U332" s="299"/>
      <c r="V332" s="300"/>
      <c r="W332" s="2955"/>
      <c r="X332" s="58"/>
      <c r="Y332" s="2833"/>
      <c r="Z332" s="171" t="s">
        <v>419</v>
      </c>
    </row>
    <row r="333" spans="1:26" ht="18" customHeight="1" x14ac:dyDescent="0.2">
      <c r="A333" s="2833"/>
      <c r="B333" s="268">
        <v>38</v>
      </c>
      <c r="C333" s="267"/>
      <c r="D333" s="70"/>
      <c r="E333" s="70"/>
      <c r="F333" s="70"/>
      <c r="G333" s="70"/>
      <c r="H333" s="70"/>
      <c r="I333" s="70"/>
      <c r="J333" s="70"/>
      <c r="K333" s="70"/>
      <c r="L333" s="70"/>
      <c r="M333" s="70"/>
      <c r="N333" s="275"/>
      <c r="O333" s="209"/>
      <c r="P333" s="209"/>
      <c r="Q333" s="209"/>
      <c r="R333" s="296"/>
      <c r="S333" s="297"/>
      <c r="T333" s="298"/>
      <c r="U333" s="299"/>
      <c r="V333" s="300"/>
      <c r="W333" s="2955"/>
      <c r="X333" s="58"/>
      <c r="Y333" s="2833"/>
      <c r="Z333" s="171" t="s">
        <v>419</v>
      </c>
    </row>
    <row r="334" spans="1:26" ht="18" customHeight="1" x14ac:dyDescent="0.2">
      <c r="A334" s="2833"/>
      <c r="B334" s="268">
        <v>39</v>
      </c>
      <c r="C334" s="267"/>
      <c r="D334" s="70"/>
      <c r="E334" s="70"/>
      <c r="F334" s="70"/>
      <c r="G334" s="70"/>
      <c r="H334" s="70"/>
      <c r="I334" s="70"/>
      <c r="J334" s="70"/>
      <c r="K334" s="70"/>
      <c r="L334" s="70"/>
      <c r="M334" s="70"/>
      <c r="N334" s="275"/>
      <c r="O334" s="209"/>
      <c r="P334" s="209"/>
      <c r="Q334" s="209"/>
      <c r="R334" s="296"/>
      <c r="S334" s="297"/>
      <c r="T334" s="298"/>
      <c r="U334" s="299"/>
      <c r="V334" s="300"/>
      <c r="W334" s="2955"/>
      <c r="X334" s="58"/>
      <c r="Y334" s="2833"/>
      <c r="Z334" s="171" t="s">
        <v>419</v>
      </c>
    </row>
    <row r="335" spans="1:26" ht="18" customHeight="1" x14ac:dyDescent="0.2">
      <c r="A335" s="2833"/>
      <c r="B335" s="268">
        <v>40</v>
      </c>
      <c r="C335" s="267"/>
      <c r="D335" s="70"/>
      <c r="E335" s="70"/>
      <c r="F335" s="70"/>
      <c r="G335" s="70"/>
      <c r="H335" s="70"/>
      <c r="I335" s="70"/>
      <c r="J335" s="70"/>
      <c r="K335" s="70"/>
      <c r="L335" s="70"/>
      <c r="M335" s="70"/>
      <c r="N335" s="275"/>
      <c r="O335" s="209"/>
      <c r="P335" s="209"/>
      <c r="Q335" s="209"/>
      <c r="R335" s="296"/>
      <c r="S335" s="297"/>
      <c r="T335" s="298"/>
      <c r="U335" s="299"/>
      <c r="V335" s="300"/>
      <c r="W335" s="2955"/>
      <c r="X335" s="58"/>
      <c r="Y335" s="2833"/>
      <c r="Z335" s="171" t="s">
        <v>419</v>
      </c>
    </row>
    <row r="336" spans="1:26" ht="18" customHeight="1" x14ac:dyDescent="0.2">
      <c r="A336" s="2833"/>
      <c r="B336" s="268">
        <v>41</v>
      </c>
      <c r="C336" s="267"/>
      <c r="D336" s="70"/>
      <c r="E336" s="70"/>
      <c r="F336" s="70"/>
      <c r="G336" s="70"/>
      <c r="H336" s="70"/>
      <c r="I336" s="70"/>
      <c r="J336" s="70"/>
      <c r="K336" s="70"/>
      <c r="L336" s="70"/>
      <c r="M336" s="70"/>
      <c r="N336" s="275"/>
      <c r="O336" s="209"/>
      <c r="P336" s="209"/>
      <c r="Q336" s="209"/>
      <c r="R336" s="296"/>
      <c r="S336" s="297"/>
      <c r="T336" s="298"/>
      <c r="U336" s="299"/>
      <c r="V336" s="300"/>
      <c r="W336" s="2955"/>
      <c r="X336" s="58"/>
      <c r="Y336" s="2833"/>
      <c r="Z336" s="171" t="s">
        <v>419</v>
      </c>
    </row>
    <row r="337" spans="1:26" ht="18" customHeight="1" x14ac:dyDescent="0.2">
      <c r="A337" s="2833"/>
      <c r="B337" s="268">
        <v>42</v>
      </c>
      <c r="C337" s="267"/>
      <c r="D337" s="70"/>
      <c r="E337" s="70"/>
      <c r="F337" s="70"/>
      <c r="G337" s="70"/>
      <c r="H337" s="70"/>
      <c r="I337" s="70"/>
      <c r="J337" s="70"/>
      <c r="K337" s="70"/>
      <c r="L337" s="70"/>
      <c r="M337" s="70"/>
      <c r="N337" s="275"/>
      <c r="O337" s="209"/>
      <c r="P337" s="209"/>
      <c r="Q337" s="209"/>
      <c r="R337" s="296"/>
      <c r="S337" s="297"/>
      <c r="T337" s="298"/>
      <c r="U337" s="299"/>
      <c r="V337" s="300"/>
      <c r="W337" s="2955"/>
      <c r="X337" s="58"/>
      <c r="Y337" s="2833"/>
      <c r="Z337" s="171" t="s">
        <v>419</v>
      </c>
    </row>
    <row r="338" spans="1:26" ht="18" customHeight="1" x14ac:dyDescent="0.2">
      <c r="A338" s="2833"/>
      <c r="B338" s="268">
        <v>43</v>
      </c>
      <c r="C338" s="267"/>
      <c r="D338" s="70"/>
      <c r="E338" s="70"/>
      <c r="F338" s="70"/>
      <c r="G338" s="70"/>
      <c r="H338" s="70"/>
      <c r="I338" s="70"/>
      <c r="J338" s="70"/>
      <c r="K338" s="70"/>
      <c r="L338" s="70"/>
      <c r="M338" s="70"/>
      <c r="N338" s="275"/>
      <c r="O338" s="209"/>
      <c r="P338" s="209"/>
      <c r="Q338" s="209"/>
      <c r="R338" s="296"/>
      <c r="S338" s="297"/>
      <c r="T338" s="298"/>
      <c r="U338" s="299"/>
      <c r="V338" s="300"/>
      <c r="W338" s="2955"/>
      <c r="X338" s="58"/>
      <c r="Y338" s="2833"/>
      <c r="Z338" s="171" t="s">
        <v>419</v>
      </c>
    </row>
    <row r="339" spans="1:26" ht="18" customHeight="1" x14ac:dyDescent="0.2">
      <c r="A339" s="2833"/>
      <c r="B339" s="268">
        <v>44</v>
      </c>
      <c r="C339" s="267"/>
      <c r="D339" s="70"/>
      <c r="E339" s="70"/>
      <c r="F339" s="70"/>
      <c r="G339" s="70"/>
      <c r="H339" s="70"/>
      <c r="I339" s="70"/>
      <c r="J339" s="70"/>
      <c r="K339" s="70"/>
      <c r="L339" s="70"/>
      <c r="M339" s="70"/>
      <c r="N339" s="275"/>
      <c r="O339" s="209"/>
      <c r="P339" s="209"/>
      <c r="Q339" s="209"/>
      <c r="R339" s="296"/>
      <c r="S339" s="297"/>
      <c r="T339" s="298"/>
      <c r="U339" s="299"/>
      <c r="V339" s="300"/>
      <c r="W339" s="2955"/>
      <c r="X339" s="58"/>
      <c r="Y339" s="2833"/>
      <c r="Z339" s="171" t="s">
        <v>419</v>
      </c>
    </row>
    <row r="340" spans="1:26" ht="18" customHeight="1" x14ac:dyDescent="0.2">
      <c r="A340" s="2833"/>
      <c r="B340" s="268">
        <v>45</v>
      </c>
      <c r="C340" s="267"/>
      <c r="D340" s="70"/>
      <c r="E340" s="70"/>
      <c r="F340" s="70"/>
      <c r="G340" s="70"/>
      <c r="H340" s="70"/>
      <c r="I340" s="70"/>
      <c r="J340" s="70"/>
      <c r="K340" s="70"/>
      <c r="L340" s="70"/>
      <c r="M340" s="70"/>
      <c r="N340" s="275"/>
      <c r="O340" s="209"/>
      <c r="P340" s="209"/>
      <c r="Q340" s="209"/>
      <c r="R340" s="296"/>
      <c r="S340" s="297"/>
      <c r="T340" s="298"/>
      <c r="U340" s="299"/>
      <c r="V340" s="300"/>
      <c r="W340" s="2955"/>
      <c r="X340" s="58"/>
      <c r="Y340" s="2833"/>
      <c r="Z340" s="171" t="s">
        <v>419</v>
      </c>
    </row>
    <row r="341" spans="1:26" ht="18" customHeight="1" x14ac:dyDescent="0.2">
      <c r="A341" s="2833"/>
      <c r="B341" s="268">
        <v>46</v>
      </c>
      <c r="C341" s="267"/>
      <c r="D341" s="70"/>
      <c r="E341" s="70"/>
      <c r="F341" s="70"/>
      <c r="G341" s="70"/>
      <c r="H341" s="70"/>
      <c r="I341" s="70"/>
      <c r="J341" s="70"/>
      <c r="K341" s="70"/>
      <c r="L341" s="70"/>
      <c r="M341" s="70"/>
      <c r="N341" s="275"/>
      <c r="O341" s="209"/>
      <c r="P341" s="209"/>
      <c r="Q341" s="209"/>
      <c r="R341" s="296"/>
      <c r="S341" s="297"/>
      <c r="T341" s="298"/>
      <c r="U341" s="299"/>
      <c r="V341" s="300"/>
      <c r="W341" s="2955"/>
      <c r="X341" s="58"/>
      <c r="Y341" s="2833"/>
      <c r="Z341" s="171" t="s">
        <v>419</v>
      </c>
    </row>
    <row r="342" spans="1:26" ht="18" customHeight="1" x14ac:dyDescent="0.2">
      <c r="A342" s="2833"/>
      <c r="B342" s="268">
        <v>47</v>
      </c>
      <c r="C342" s="267"/>
      <c r="D342" s="70"/>
      <c r="E342" s="70"/>
      <c r="F342" s="70"/>
      <c r="G342" s="70"/>
      <c r="H342" s="70"/>
      <c r="I342" s="70"/>
      <c r="J342" s="70"/>
      <c r="K342" s="70"/>
      <c r="L342" s="70"/>
      <c r="M342" s="70"/>
      <c r="N342" s="275"/>
      <c r="O342" s="209"/>
      <c r="P342" s="209"/>
      <c r="Q342" s="209"/>
      <c r="R342" s="296"/>
      <c r="S342" s="297"/>
      <c r="T342" s="298"/>
      <c r="U342" s="299"/>
      <c r="V342" s="300"/>
      <c r="W342" s="2955"/>
      <c r="X342" s="58"/>
      <c r="Y342" s="2833"/>
      <c r="Z342" s="171" t="s">
        <v>419</v>
      </c>
    </row>
    <row r="343" spans="1:26" ht="18" customHeight="1" x14ac:dyDescent="0.2">
      <c r="A343" s="2833"/>
      <c r="B343" s="268">
        <v>48</v>
      </c>
      <c r="C343" s="267"/>
      <c r="D343" s="70"/>
      <c r="E343" s="70"/>
      <c r="F343" s="70"/>
      <c r="G343" s="70"/>
      <c r="H343" s="70"/>
      <c r="I343" s="70"/>
      <c r="J343" s="70"/>
      <c r="K343" s="70"/>
      <c r="L343" s="70"/>
      <c r="M343" s="70"/>
      <c r="N343" s="275"/>
      <c r="O343" s="209"/>
      <c r="P343" s="209"/>
      <c r="Q343" s="209"/>
      <c r="R343" s="296"/>
      <c r="S343" s="297"/>
      <c r="T343" s="298"/>
      <c r="U343" s="299"/>
      <c r="V343" s="300"/>
      <c r="W343" s="2955"/>
      <c r="X343" s="58"/>
      <c r="Y343" s="2833"/>
      <c r="Z343" s="171" t="s">
        <v>419</v>
      </c>
    </row>
    <row r="344" spans="1:26" ht="18" customHeight="1" x14ac:dyDescent="0.2">
      <c r="A344" s="2833"/>
      <c r="B344" s="268">
        <v>49</v>
      </c>
      <c r="C344" s="267"/>
      <c r="D344" s="70"/>
      <c r="E344" s="70"/>
      <c r="F344" s="70"/>
      <c r="G344" s="70"/>
      <c r="H344" s="70"/>
      <c r="I344" s="70"/>
      <c r="J344" s="70"/>
      <c r="K344" s="70"/>
      <c r="L344" s="70"/>
      <c r="M344" s="70"/>
      <c r="N344" s="275"/>
      <c r="O344" s="209"/>
      <c r="P344" s="209"/>
      <c r="Q344" s="209"/>
      <c r="R344" s="296"/>
      <c r="S344" s="297"/>
      <c r="T344" s="298"/>
      <c r="U344" s="299"/>
      <c r="V344" s="300"/>
      <c r="W344" s="2955"/>
      <c r="X344" s="58"/>
      <c r="Y344" s="2833"/>
      <c r="Z344" s="171" t="s">
        <v>419</v>
      </c>
    </row>
    <row r="345" spans="1:26" ht="18" customHeight="1" x14ac:dyDescent="0.2">
      <c r="A345" s="2833"/>
      <c r="B345" s="268">
        <v>50</v>
      </c>
      <c r="C345" s="267"/>
      <c r="D345" s="70"/>
      <c r="E345" s="70"/>
      <c r="F345" s="70"/>
      <c r="G345" s="70"/>
      <c r="H345" s="70"/>
      <c r="I345" s="70"/>
      <c r="J345" s="70"/>
      <c r="K345" s="70"/>
      <c r="L345" s="70"/>
      <c r="M345" s="70"/>
      <c r="N345" s="275"/>
      <c r="O345" s="209"/>
      <c r="P345" s="209"/>
      <c r="Q345" s="209"/>
      <c r="R345" s="296"/>
      <c r="S345" s="297"/>
      <c r="T345" s="298"/>
      <c r="U345" s="299"/>
      <c r="V345" s="300"/>
      <c r="W345" s="2955"/>
      <c r="X345" s="58"/>
      <c r="Y345" s="2833"/>
      <c r="Z345" s="171" t="s">
        <v>419</v>
      </c>
    </row>
    <row r="346" spans="1:26" ht="18" customHeight="1" x14ac:dyDescent="0.2">
      <c r="A346" s="2833"/>
      <c r="B346" s="268">
        <v>51</v>
      </c>
      <c r="C346" s="267"/>
      <c r="D346" s="70"/>
      <c r="E346" s="70"/>
      <c r="F346" s="70"/>
      <c r="G346" s="70"/>
      <c r="H346" s="70"/>
      <c r="I346" s="70"/>
      <c r="J346" s="70"/>
      <c r="K346" s="70"/>
      <c r="L346" s="70"/>
      <c r="M346" s="70"/>
      <c r="N346" s="275"/>
      <c r="O346" s="209"/>
      <c r="P346" s="209"/>
      <c r="Q346" s="209"/>
      <c r="R346" s="296"/>
      <c r="S346" s="297"/>
      <c r="T346" s="298"/>
      <c r="U346" s="299"/>
      <c r="V346" s="300"/>
      <c r="W346" s="2955"/>
      <c r="X346" s="58"/>
      <c r="Y346" s="2833"/>
      <c r="Z346" s="171" t="s">
        <v>419</v>
      </c>
    </row>
    <row r="347" spans="1:26" ht="18" customHeight="1" x14ac:dyDescent="0.2">
      <c r="A347" s="2833"/>
      <c r="B347" s="268">
        <v>52</v>
      </c>
      <c r="C347" s="267"/>
      <c r="D347" s="70"/>
      <c r="E347" s="70"/>
      <c r="F347" s="70"/>
      <c r="G347" s="70"/>
      <c r="H347" s="70"/>
      <c r="I347" s="70"/>
      <c r="J347" s="70"/>
      <c r="K347" s="70"/>
      <c r="L347" s="70"/>
      <c r="M347" s="70"/>
      <c r="N347" s="275"/>
      <c r="O347" s="209"/>
      <c r="P347" s="209"/>
      <c r="Q347" s="209"/>
      <c r="R347" s="296"/>
      <c r="S347" s="297"/>
      <c r="T347" s="298"/>
      <c r="U347" s="299"/>
      <c r="V347" s="300"/>
      <c r="W347" s="2955"/>
      <c r="X347" s="58"/>
      <c r="Y347" s="2833"/>
      <c r="Z347" s="171" t="s">
        <v>419</v>
      </c>
    </row>
    <row r="348" spans="1:26" ht="18" customHeight="1" x14ac:dyDescent="0.2">
      <c r="A348" s="2833"/>
      <c r="B348" s="268">
        <v>53</v>
      </c>
      <c r="C348" s="267"/>
      <c r="D348" s="70"/>
      <c r="E348" s="70"/>
      <c r="F348" s="70"/>
      <c r="G348" s="70"/>
      <c r="H348" s="70"/>
      <c r="I348" s="70"/>
      <c r="J348" s="70"/>
      <c r="K348" s="70"/>
      <c r="L348" s="70"/>
      <c r="M348" s="70"/>
      <c r="N348" s="275"/>
      <c r="O348" s="209"/>
      <c r="P348" s="209"/>
      <c r="Q348" s="209"/>
      <c r="R348" s="296"/>
      <c r="S348" s="297"/>
      <c r="T348" s="298"/>
      <c r="U348" s="299"/>
      <c r="V348" s="300"/>
      <c r="W348" s="2955"/>
      <c r="X348" s="58"/>
      <c r="Y348" s="2833"/>
      <c r="Z348" s="171" t="s">
        <v>419</v>
      </c>
    </row>
    <row r="349" spans="1:26" ht="18" customHeight="1" x14ac:dyDescent="0.2">
      <c r="A349" s="2833"/>
      <c r="B349" s="268">
        <v>54</v>
      </c>
      <c r="C349" s="267"/>
      <c r="D349" s="70"/>
      <c r="E349" s="70"/>
      <c r="F349" s="70"/>
      <c r="G349" s="70"/>
      <c r="H349" s="70"/>
      <c r="I349" s="70"/>
      <c r="J349" s="70"/>
      <c r="K349" s="70"/>
      <c r="L349" s="70"/>
      <c r="M349" s="70"/>
      <c r="N349" s="275"/>
      <c r="O349" s="209"/>
      <c r="P349" s="209"/>
      <c r="Q349" s="209"/>
      <c r="R349" s="296"/>
      <c r="S349" s="297"/>
      <c r="T349" s="298"/>
      <c r="U349" s="299"/>
      <c r="V349" s="300"/>
      <c r="W349" s="2955"/>
      <c r="X349" s="58"/>
      <c r="Y349" s="2833"/>
      <c r="Z349" s="171" t="s">
        <v>419</v>
      </c>
    </row>
    <row r="350" spans="1:26" ht="18" customHeight="1" x14ac:dyDescent="0.2">
      <c r="A350" s="2833"/>
      <c r="B350" s="268">
        <v>55</v>
      </c>
      <c r="C350" s="267"/>
      <c r="D350" s="70"/>
      <c r="E350" s="70"/>
      <c r="F350" s="70"/>
      <c r="G350" s="70"/>
      <c r="H350" s="70"/>
      <c r="I350" s="70"/>
      <c r="J350" s="70"/>
      <c r="K350" s="70"/>
      <c r="L350" s="70"/>
      <c r="M350" s="70"/>
      <c r="N350" s="275"/>
      <c r="O350" s="209"/>
      <c r="P350" s="209"/>
      <c r="Q350" s="209"/>
      <c r="R350" s="296"/>
      <c r="S350" s="297"/>
      <c r="T350" s="298"/>
      <c r="U350" s="299"/>
      <c r="V350" s="300"/>
      <c r="W350" s="2955"/>
      <c r="X350" s="58"/>
      <c r="Y350" s="2833"/>
      <c r="Z350" s="171" t="s">
        <v>419</v>
      </c>
    </row>
    <row r="351" spans="1:26" ht="18" customHeight="1" x14ac:dyDescent="0.25">
      <c r="A351" s="2833"/>
      <c r="B351" s="2859"/>
      <c r="C351" s="2860"/>
      <c r="D351" s="2860"/>
      <c r="E351" s="2860"/>
      <c r="F351" s="2860"/>
      <c r="G351" s="2860"/>
      <c r="H351" s="2860"/>
      <c r="I351" s="2860"/>
      <c r="J351" s="2860"/>
      <c r="K351" s="2860"/>
      <c r="L351" s="2860"/>
      <c r="M351" s="2860"/>
      <c r="N351" s="2861"/>
      <c r="O351" s="209"/>
      <c r="P351" s="209"/>
      <c r="Q351" s="209"/>
      <c r="R351" s="296"/>
      <c r="S351" s="297"/>
      <c r="T351" s="298"/>
      <c r="U351" s="299"/>
      <c r="V351" s="300"/>
      <c r="W351" s="2955"/>
      <c r="X351" s="58"/>
      <c r="Y351" s="2833"/>
      <c r="Z351" s="171" t="s">
        <v>419</v>
      </c>
    </row>
    <row r="352" spans="1:26" ht="18" customHeight="1" x14ac:dyDescent="0.2">
      <c r="A352" s="2833"/>
      <c r="B352" s="276" t="s">
        <v>103</v>
      </c>
      <c r="C352" s="277" t="s">
        <v>127</v>
      </c>
      <c r="D352" s="2966"/>
      <c r="E352" s="2896"/>
      <c r="F352" s="2896"/>
      <c r="G352" s="2896"/>
      <c r="H352" s="2896"/>
      <c r="I352" s="2896"/>
      <c r="J352" s="2896"/>
      <c r="K352" s="2896"/>
      <c r="L352" s="2896"/>
      <c r="M352" s="2896"/>
      <c r="N352" s="2897"/>
      <c r="O352" s="209"/>
      <c r="P352" s="209"/>
      <c r="Q352" s="209"/>
      <c r="R352" s="296"/>
      <c r="S352" s="297"/>
      <c r="T352" s="298"/>
      <c r="U352" s="299"/>
      <c r="V352" s="300"/>
      <c r="W352" s="2955"/>
      <c r="X352" s="58"/>
      <c r="Y352" s="2833"/>
      <c r="Z352" s="171" t="s">
        <v>419</v>
      </c>
    </row>
    <row r="353" spans="1:26" ht="18" customHeight="1" x14ac:dyDescent="0.2">
      <c r="A353" s="2833"/>
      <c r="B353" s="2880"/>
      <c r="C353" s="2881"/>
      <c r="D353" s="2881"/>
      <c r="E353" s="2881"/>
      <c r="F353" s="2881"/>
      <c r="G353" s="2881"/>
      <c r="H353" s="2881"/>
      <c r="I353" s="2881"/>
      <c r="J353" s="2881"/>
      <c r="K353" s="2881"/>
      <c r="L353" s="2881"/>
      <c r="M353" s="2881"/>
      <c r="N353" s="2882"/>
      <c r="O353" s="209"/>
      <c r="P353" s="209"/>
      <c r="Q353" s="209"/>
      <c r="R353" s="296"/>
      <c r="S353" s="297"/>
      <c r="T353" s="298"/>
      <c r="U353" s="299"/>
      <c r="V353" s="300"/>
      <c r="W353" s="2955"/>
      <c r="X353" s="58"/>
      <c r="Y353" s="2833"/>
      <c r="Z353" s="171" t="s">
        <v>419</v>
      </c>
    </row>
    <row r="354" spans="1:26" ht="18" customHeight="1" x14ac:dyDescent="0.2">
      <c r="A354" s="2833"/>
      <c r="B354" s="2963" t="s">
        <v>403</v>
      </c>
      <c r="C354" s="2964"/>
      <c r="D354" s="2964"/>
      <c r="E354" s="2964"/>
      <c r="F354" s="2964"/>
      <c r="G354" s="2964"/>
      <c r="H354" s="2964"/>
      <c r="I354" s="2964"/>
      <c r="J354" s="2964"/>
      <c r="K354" s="2964"/>
      <c r="L354" s="2964"/>
      <c r="M354" s="2964"/>
      <c r="N354" s="2965"/>
      <c r="O354" s="209"/>
      <c r="P354" s="209"/>
      <c r="Q354" s="209"/>
      <c r="R354" s="296"/>
      <c r="S354" s="297"/>
      <c r="T354" s="298"/>
      <c r="U354" s="299"/>
      <c r="V354" s="300"/>
      <c r="W354" s="2955"/>
      <c r="X354" s="58"/>
      <c r="Y354" s="2833"/>
      <c r="Z354" s="171" t="s">
        <v>419</v>
      </c>
    </row>
    <row r="355" spans="1:26" ht="18" customHeight="1" x14ac:dyDescent="0.25">
      <c r="A355" s="2833"/>
      <c r="B355" s="278" t="s">
        <v>40</v>
      </c>
      <c r="C355" s="139">
        <v>500</v>
      </c>
      <c r="D355" s="140">
        <v>500</v>
      </c>
      <c r="E355" s="63"/>
      <c r="F355" s="75" t="s">
        <v>162</v>
      </c>
      <c r="G355" s="247">
        <v>2</v>
      </c>
      <c r="H355" s="137">
        <v>2</v>
      </c>
      <c r="I355" s="63"/>
      <c r="K355" s="75" t="s">
        <v>163</v>
      </c>
      <c r="L355" s="76">
        <v>0.05</v>
      </c>
      <c r="M355" s="77">
        <v>2.4</v>
      </c>
      <c r="N355" s="53"/>
      <c r="O355" s="209"/>
      <c r="P355" s="209"/>
      <c r="Q355" s="209"/>
      <c r="R355" s="296"/>
      <c r="S355" s="297"/>
      <c r="T355" s="298"/>
      <c r="U355" s="299"/>
      <c r="V355" s="300"/>
      <c r="W355" s="2955"/>
      <c r="X355" s="58"/>
      <c r="Y355" s="2833"/>
      <c r="Z355" s="171" t="s">
        <v>419</v>
      </c>
    </row>
    <row r="356" spans="1:26" ht="18" customHeight="1" x14ac:dyDescent="0.2">
      <c r="A356" s="2833"/>
      <c r="B356" s="2883" t="s">
        <v>684</v>
      </c>
      <c r="C356" s="2884"/>
      <c r="D356" s="2884"/>
      <c r="E356" s="2884"/>
      <c r="F356" s="2884"/>
      <c r="G356" s="2884"/>
      <c r="H356" s="2884"/>
      <c r="I356" s="2884"/>
      <c r="J356" s="2884"/>
      <c r="K356" s="2884"/>
      <c r="L356" s="2885" t="s">
        <v>289</v>
      </c>
      <c r="M356" s="2885"/>
      <c r="N356" s="2886"/>
      <c r="O356" s="209"/>
      <c r="P356" s="209"/>
      <c r="Q356" s="209"/>
      <c r="R356" s="296"/>
      <c r="S356" s="297"/>
      <c r="T356" s="298"/>
      <c r="U356" s="299"/>
      <c r="V356" s="300"/>
      <c r="W356" s="2955"/>
      <c r="X356" s="58"/>
      <c r="Y356" s="2833"/>
      <c r="Z356" s="171" t="s">
        <v>419</v>
      </c>
    </row>
    <row r="357" spans="1:26" ht="18" customHeight="1" x14ac:dyDescent="0.2">
      <c r="A357" s="2833"/>
      <c r="B357" s="2883"/>
      <c r="C357" s="2884"/>
      <c r="D357" s="2884"/>
      <c r="E357" s="2884"/>
      <c r="F357" s="2884"/>
      <c r="G357" s="2884"/>
      <c r="H357" s="2884"/>
      <c r="I357" s="2884"/>
      <c r="J357" s="2884"/>
      <c r="K357" s="2884"/>
      <c r="L357" s="2885"/>
      <c r="M357" s="2885"/>
      <c r="N357" s="2886"/>
      <c r="O357" s="209"/>
      <c r="P357" s="209"/>
      <c r="Q357" s="209"/>
      <c r="R357" s="296"/>
      <c r="S357" s="297"/>
      <c r="T357" s="298"/>
      <c r="U357" s="299"/>
      <c r="V357" s="300"/>
      <c r="W357" s="2955"/>
      <c r="X357" s="58"/>
      <c r="Y357" s="2833"/>
      <c r="Z357" s="171" t="s">
        <v>419</v>
      </c>
    </row>
    <row r="358" spans="1:26" ht="18" customHeight="1" x14ac:dyDescent="0.25">
      <c r="A358" s="2833"/>
      <c r="B358" s="279" t="s">
        <v>36</v>
      </c>
      <c r="C358" s="1230" t="s">
        <v>129</v>
      </c>
      <c r="D358" s="114"/>
      <c r="E358" s="114"/>
      <c r="F358" s="106" t="str">
        <f>D238</f>
        <v>D</v>
      </c>
      <c r="G358" s="113" t="s">
        <v>131</v>
      </c>
      <c r="H358" s="114"/>
      <c r="I358" s="115"/>
      <c r="J358" s="115"/>
      <c r="K358" s="115"/>
      <c r="L358" s="115"/>
      <c r="M358" s="115"/>
      <c r="N358" s="18"/>
      <c r="O358" s="209"/>
      <c r="P358" s="209"/>
      <c r="Q358" s="209"/>
      <c r="R358" s="296"/>
      <c r="S358" s="297"/>
      <c r="T358" s="298"/>
      <c r="U358" s="299"/>
      <c r="V358" s="300"/>
      <c r="W358" s="2955"/>
      <c r="X358" s="58"/>
      <c r="Y358" s="2833"/>
      <c r="Z358" s="171" t="s">
        <v>419</v>
      </c>
    </row>
    <row r="359" spans="1:26" ht="18" customHeight="1" x14ac:dyDescent="0.25">
      <c r="A359" s="2833"/>
      <c r="B359" s="2895" t="s">
        <v>39</v>
      </c>
      <c r="C359" s="1231" t="s">
        <v>41</v>
      </c>
      <c r="D359" s="114"/>
      <c r="E359" s="114"/>
      <c r="F359" s="114"/>
      <c r="G359" s="114"/>
      <c r="H359" s="114"/>
      <c r="I359" s="115"/>
      <c r="J359" s="115"/>
      <c r="K359" s="115"/>
      <c r="L359" s="115"/>
      <c r="M359" s="115"/>
      <c r="N359" s="18"/>
      <c r="O359" s="209"/>
      <c r="P359" s="209"/>
      <c r="Q359" s="209"/>
      <c r="R359" s="296"/>
      <c r="S359" s="297"/>
      <c r="T359" s="298"/>
      <c r="U359" s="299"/>
      <c r="V359" s="300"/>
      <c r="W359" s="2955"/>
      <c r="X359" s="58"/>
      <c r="Y359" s="2833"/>
      <c r="Z359" s="171" t="s">
        <v>419</v>
      </c>
    </row>
    <row r="360" spans="1:26" ht="18" customHeight="1" x14ac:dyDescent="0.25">
      <c r="A360" s="2833"/>
      <c r="B360" s="2895"/>
      <c r="C360" s="1231" t="s">
        <v>409</v>
      </c>
      <c r="D360" s="114"/>
      <c r="E360" s="114"/>
      <c r="F360" s="114"/>
      <c r="G360" s="114"/>
      <c r="H360" s="114"/>
      <c r="I360" s="115"/>
      <c r="J360" s="115"/>
      <c r="K360" s="115"/>
      <c r="L360" s="115"/>
      <c r="M360" s="115"/>
      <c r="N360" s="18"/>
      <c r="O360" s="209"/>
      <c r="P360" s="209"/>
      <c r="Q360" s="209"/>
      <c r="R360" s="296"/>
      <c r="S360" s="297"/>
      <c r="T360" s="298"/>
      <c r="U360" s="299"/>
      <c r="V360" s="300"/>
      <c r="W360" s="2955"/>
      <c r="X360" s="58"/>
      <c r="Y360" s="2833"/>
      <c r="Z360" s="171" t="s">
        <v>419</v>
      </c>
    </row>
    <row r="361" spans="1:26" ht="18" customHeight="1" x14ac:dyDescent="0.25">
      <c r="A361" s="2833"/>
      <c r="B361" s="280" t="s">
        <v>103</v>
      </c>
      <c r="C361" s="1232" t="s">
        <v>134</v>
      </c>
      <c r="D361" s="114"/>
      <c r="E361" s="114"/>
      <c r="F361" s="114"/>
      <c r="G361" s="114"/>
      <c r="H361" s="114"/>
      <c r="I361" s="115"/>
      <c r="J361" s="115"/>
      <c r="K361" s="115"/>
      <c r="L361" s="115"/>
      <c r="M361" s="115"/>
      <c r="N361" s="18"/>
      <c r="O361" s="209"/>
      <c r="P361" s="209"/>
      <c r="Q361" s="209"/>
      <c r="R361" s="296"/>
      <c r="S361" s="297"/>
      <c r="T361" s="298"/>
      <c r="U361" s="299"/>
      <c r="V361" s="300"/>
      <c r="W361" s="2955"/>
      <c r="X361" s="58"/>
      <c r="Y361" s="2833"/>
      <c r="Z361" s="171" t="s">
        <v>419</v>
      </c>
    </row>
    <row r="362" spans="1:26" ht="18" customHeight="1" x14ac:dyDescent="0.25">
      <c r="A362" s="2833"/>
      <c r="B362" s="281" t="s">
        <v>21</v>
      </c>
      <c r="C362" s="1233" t="s">
        <v>32</v>
      </c>
      <c r="D362" s="114"/>
      <c r="E362" s="114"/>
      <c r="F362" s="114"/>
      <c r="G362" s="114"/>
      <c r="H362" s="114"/>
      <c r="I362" s="115"/>
      <c r="J362" s="115"/>
      <c r="K362" s="115"/>
      <c r="L362" s="115"/>
      <c r="M362" s="115"/>
      <c r="N362" s="18"/>
      <c r="O362" s="209"/>
      <c r="P362" s="209"/>
      <c r="Q362" s="209"/>
      <c r="R362" s="296"/>
      <c r="S362" s="297"/>
      <c r="T362" s="298"/>
      <c r="U362" s="299"/>
      <c r="V362" s="300"/>
      <c r="W362" s="2955"/>
      <c r="X362" s="58"/>
      <c r="Y362" s="2833"/>
      <c r="Z362" s="171" t="s">
        <v>419</v>
      </c>
    </row>
    <row r="363" spans="1:26" ht="18" customHeight="1" x14ac:dyDescent="0.25">
      <c r="A363" s="2833"/>
      <c r="B363" s="282"/>
      <c r="C363" s="119" t="s">
        <v>404</v>
      </c>
      <c r="D363" s="114"/>
      <c r="E363" s="114"/>
      <c r="F363" s="114"/>
      <c r="G363" s="114"/>
      <c r="H363" s="114"/>
      <c r="I363" s="115"/>
      <c r="J363" s="115"/>
      <c r="K363" s="115"/>
      <c r="L363" s="115"/>
      <c r="M363" s="115"/>
      <c r="N363" s="18"/>
      <c r="O363" s="209"/>
      <c r="P363" s="209"/>
      <c r="Q363" s="209"/>
      <c r="R363" s="296"/>
      <c r="S363" s="297"/>
      <c r="T363" s="298"/>
      <c r="U363" s="299"/>
      <c r="V363" s="300"/>
      <c r="W363" s="2955"/>
      <c r="X363" s="58"/>
      <c r="Y363" s="2833"/>
      <c r="Z363" s="171" t="s">
        <v>419</v>
      </c>
    </row>
    <row r="364" spans="1:26" ht="18" customHeight="1" x14ac:dyDescent="0.25">
      <c r="A364" s="2833"/>
      <c r="B364" s="282" t="s">
        <v>22</v>
      </c>
      <c r="C364" s="1235" t="s">
        <v>33</v>
      </c>
      <c r="D364" s="1237"/>
      <c r="E364" s="1237"/>
      <c r="F364" s="1237"/>
      <c r="G364" s="1237"/>
      <c r="H364" s="1237"/>
      <c r="I364" s="1238"/>
      <c r="J364" s="1238"/>
      <c r="K364" s="1238"/>
      <c r="L364" s="1238"/>
      <c r="M364" s="1238"/>
      <c r="N364" s="46"/>
      <c r="O364" s="209"/>
      <c r="P364" s="209"/>
      <c r="Q364" s="209"/>
      <c r="R364" s="296"/>
      <c r="S364" s="297"/>
      <c r="T364" s="298"/>
      <c r="U364" s="299"/>
      <c r="V364" s="300"/>
      <c r="W364" s="2955"/>
      <c r="X364" s="58"/>
      <c r="Y364" s="2833"/>
      <c r="Z364" s="171" t="s">
        <v>419</v>
      </c>
    </row>
    <row r="365" spans="1:26" ht="18" customHeight="1" x14ac:dyDescent="0.25">
      <c r="A365" s="2833"/>
      <c r="B365" s="282"/>
      <c r="C365" s="1236" t="s">
        <v>35</v>
      </c>
      <c r="D365" s="1237"/>
      <c r="E365" s="1237"/>
      <c r="F365" s="1237"/>
      <c r="G365" s="1237"/>
      <c r="H365" s="1237"/>
      <c r="I365" s="1238"/>
      <c r="J365" s="1238"/>
      <c r="K365" s="1238"/>
      <c r="L365" s="1238"/>
      <c r="M365" s="1238"/>
      <c r="N365" s="46"/>
      <c r="O365" s="209"/>
      <c r="P365" s="209"/>
      <c r="Q365" s="209"/>
      <c r="R365" s="296"/>
      <c r="S365" s="297"/>
      <c r="T365" s="298"/>
      <c r="U365" s="299"/>
      <c r="V365" s="300"/>
      <c r="W365" s="2955"/>
      <c r="X365" s="58"/>
      <c r="Y365" s="2833"/>
      <c r="Z365" s="171" t="s">
        <v>419</v>
      </c>
    </row>
    <row r="366" spans="1:26" ht="18" customHeight="1" x14ac:dyDescent="0.2">
      <c r="A366" s="2833"/>
      <c r="B366" s="2887" t="s">
        <v>24</v>
      </c>
      <c r="C366" s="2888" t="s">
        <v>143</v>
      </c>
      <c r="D366" s="2888"/>
      <c r="E366" s="2888"/>
      <c r="F366" s="2888"/>
      <c r="G366" s="2888"/>
      <c r="H366" s="2888"/>
      <c r="I366" s="2888"/>
      <c r="J366" s="2888"/>
      <c r="K366" s="2888"/>
      <c r="L366" s="2888"/>
      <c r="M366" s="2888"/>
      <c r="N366" s="2889"/>
      <c r="O366" s="209"/>
      <c r="P366" s="209"/>
      <c r="Q366" s="209"/>
      <c r="R366" s="296"/>
      <c r="S366" s="297"/>
      <c r="T366" s="298"/>
      <c r="U366" s="299"/>
      <c r="V366" s="300"/>
      <c r="W366" s="2955"/>
      <c r="X366" s="58"/>
      <c r="Y366" s="2833"/>
      <c r="Z366" s="171" t="s">
        <v>419</v>
      </c>
    </row>
    <row r="367" spans="1:26" ht="18" customHeight="1" x14ac:dyDescent="0.2">
      <c r="A367" s="2833"/>
      <c r="B367" s="2887"/>
      <c r="C367" s="2888"/>
      <c r="D367" s="2888"/>
      <c r="E367" s="2888"/>
      <c r="F367" s="2888"/>
      <c r="G367" s="2888"/>
      <c r="H367" s="2888"/>
      <c r="I367" s="2888"/>
      <c r="J367" s="2888"/>
      <c r="K367" s="2888"/>
      <c r="L367" s="2888"/>
      <c r="M367" s="2888"/>
      <c r="N367" s="2889"/>
      <c r="O367" s="209"/>
      <c r="P367" s="209"/>
      <c r="Q367" s="209"/>
      <c r="R367" s="296"/>
      <c r="S367" s="297"/>
      <c r="T367" s="298"/>
      <c r="U367" s="299"/>
      <c r="V367" s="300"/>
      <c r="W367" s="2955"/>
      <c r="X367" s="58"/>
      <c r="Y367" s="2833"/>
      <c r="Z367" s="171" t="s">
        <v>419</v>
      </c>
    </row>
    <row r="368" spans="1:26" ht="18" customHeight="1" x14ac:dyDescent="0.25">
      <c r="A368" s="2833"/>
      <c r="B368" s="283" t="s">
        <v>136</v>
      </c>
      <c r="C368" s="1230" t="s">
        <v>148</v>
      </c>
      <c r="D368" s="1237"/>
      <c r="E368" s="1237"/>
      <c r="F368" s="1237"/>
      <c r="G368" s="1237"/>
      <c r="H368" s="1237"/>
      <c r="I368" s="1238"/>
      <c r="J368" s="1238"/>
      <c r="K368" s="1238"/>
      <c r="L368" s="1238"/>
      <c r="M368" s="1238"/>
      <c r="N368" s="46"/>
      <c r="O368" s="209"/>
      <c r="P368" s="209"/>
      <c r="Q368" s="209"/>
      <c r="R368" s="296"/>
      <c r="S368" s="297"/>
      <c r="T368" s="298"/>
      <c r="U368" s="299"/>
      <c r="V368" s="300"/>
      <c r="W368" s="2955"/>
      <c r="X368" s="58"/>
      <c r="Y368" s="2833"/>
      <c r="Z368" s="171" t="s">
        <v>419</v>
      </c>
    </row>
    <row r="369" spans="1:27" ht="18" customHeight="1" x14ac:dyDescent="0.2">
      <c r="A369" s="2833"/>
      <c r="B369" s="284" t="s">
        <v>137</v>
      </c>
      <c r="C369" s="2870" t="s">
        <v>410</v>
      </c>
      <c r="D369" s="2870"/>
      <c r="E369" s="2870"/>
      <c r="F369" s="2870"/>
      <c r="G369" s="2870"/>
      <c r="H369" s="2870"/>
      <c r="I369" s="2870"/>
      <c r="J369" s="2870"/>
      <c r="K369" s="2870"/>
      <c r="L369" s="2870"/>
      <c r="M369" s="2870"/>
      <c r="N369" s="2871"/>
      <c r="O369" s="209"/>
      <c r="P369" s="209"/>
      <c r="Q369" s="209"/>
      <c r="R369" s="296"/>
      <c r="S369" s="297"/>
      <c r="T369" s="298"/>
      <c r="U369" s="299"/>
      <c r="V369" s="300"/>
      <c r="W369" s="2955"/>
      <c r="X369" s="58"/>
      <c r="Y369" s="2833"/>
      <c r="Z369" s="171" t="s">
        <v>419</v>
      </c>
    </row>
    <row r="370" spans="1:27" ht="18" customHeight="1" x14ac:dyDescent="0.2">
      <c r="A370" s="2833"/>
      <c r="B370" s="284"/>
      <c r="C370" s="2870"/>
      <c r="D370" s="2870"/>
      <c r="E370" s="2870"/>
      <c r="F370" s="2870"/>
      <c r="G370" s="2870"/>
      <c r="H370" s="2870"/>
      <c r="I370" s="2870"/>
      <c r="J370" s="2870"/>
      <c r="K370" s="2870"/>
      <c r="L370" s="2870"/>
      <c r="M370" s="2870"/>
      <c r="N370" s="2871"/>
      <c r="O370" s="209"/>
      <c r="P370" s="209"/>
      <c r="Q370" s="209"/>
      <c r="R370" s="296"/>
      <c r="S370" s="297"/>
      <c r="T370" s="298"/>
      <c r="U370" s="299"/>
      <c r="V370" s="300"/>
      <c r="W370" s="2955"/>
      <c r="X370" s="58"/>
      <c r="Y370" s="2833"/>
      <c r="Z370" s="171" t="s">
        <v>419</v>
      </c>
    </row>
    <row r="371" spans="1:27" ht="18" customHeight="1" x14ac:dyDescent="0.2">
      <c r="A371" s="2833"/>
      <c r="B371" s="13" t="s">
        <v>108</v>
      </c>
      <c r="C371" s="2872" t="str">
        <f ca="1">CELL("nomfichier")</f>
        <v>C:\Users\Joël Leboucher\Desktop\UPRT a faire\EN CHANTIER\fait\PORTION\[ff-14.B-restauration-10.postits-portions.xlsx]Nota</v>
      </c>
      <c r="D371" s="2872"/>
      <c r="E371" s="2872"/>
      <c r="F371" s="2872"/>
      <c r="G371" s="2872"/>
      <c r="H371" s="2872"/>
      <c r="I371" s="2872"/>
      <c r="J371" s="2872"/>
      <c r="K371" s="2872"/>
      <c r="L371" s="2872"/>
      <c r="M371" s="2872"/>
      <c r="N371" s="2873"/>
      <c r="O371" s="209"/>
      <c r="P371" s="209"/>
      <c r="Q371" s="209"/>
      <c r="R371" s="296"/>
      <c r="S371" s="297"/>
      <c r="T371" s="298"/>
      <c r="U371" s="299"/>
      <c r="V371" s="300"/>
      <c r="W371" s="2955"/>
      <c r="X371" s="58"/>
      <c r="Y371" s="2833"/>
      <c r="Z371" s="171" t="s">
        <v>419</v>
      </c>
    </row>
    <row r="372" spans="1:27" ht="18" customHeight="1" x14ac:dyDescent="0.2">
      <c r="A372" s="2833"/>
      <c r="B372" s="208" t="s">
        <v>110</v>
      </c>
      <c r="C372" s="2874" t="s">
        <v>473</v>
      </c>
      <c r="D372" s="2874"/>
      <c r="E372" s="2874"/>
      <c r="F372" s="2874"/>
      <c r="G372" s="2874"/>
      <c r="H372" s="2874"/>
      <c r="I372" s="2874"/>
      <c r="J372" s="2874"/>
      <c r="K372" s="2874"/>
      <c r="L372" s="2874"/>
      <c r="M372" s="2874"/>
      <c r="N372" s="2875"/>
      <c r="O372" s="209"/>
      <c r="P372" s="209"/>
      <c r="Q372" s="209"/>
      <c r="R372" s="296"/>
      <c r="S372" s="297"/>
      <c r="T372" s="298"/>
      <c r="U372" s="299"/>
      <c r="V372" s="300"/>
      <c r="W372" s="2955"/>
      <c r="X372" s="58"/>
      <c r="Y372" s="2833"/>
      <c r="Z372" s="171" t="s">
        <v>419</v>
      </c>
    </row>
    <row r="373" spans="1:27" ht="18" customHeight="1" thickBot="1" x14ac:dyDescent="0.25">
      <c r="A373" s="2833"/>
      <c r="B373" s="2876" t="s">
        <v>113</v>
      </c>
      <c r="C373" s="2967"/>
      <c r="D373" s="2967"/>
      <c r="E373" s="2967"/>
      <c r="F373" s="2967"/>
      <c r="G373" s="2967"/>
      <c r="H373" s="2967"/>
      <c r="I373" s="2967"/>
      <c r="J373" s="2967"/>
      <c r="K373" s="2967"/>
      <c r="L373" s="2967"/>
      <c r="M373" s="2967"/>
      <c r="N373" s="2877"/>
      <c r="O373" s="209"/>
      <c r="P373" s="209"/>
      <c r="Q373" s="209"/>
      <c r="R373" s="296"/>
      <c r="S373" s="297"/>
      <c r="T373" s="298"/>
      <c r="U373" s="299"/>
      <c r="V373" s="300"/>
      <c r="W373" s="2955"/>
      <c r="X373" s="58"/>
      <c r="Y373" s="2833"/>
      <c r="Z373" s="171" t="s">
        <v>419</v>
      </c>
    </row>
    <row r="374" spans="1:27" ht="18" customHeight="1" x14ac:dyDescent="0.25">
      <c r="A374" s="285"/>
      <c r="B374" s="286"/>
      <c r="C374" s="286"/>
      <c r="D374" s="287"/>
      <c r="E374" s="161"/>
      <c r="F374" s="288"/>
      <c r="G374" s="289"/>
      <c r="H374" s="289"/>
      <c r="I374" s="289"/>
      <c r="J374" s="289"/>
      <c r="K374" s="290"/>
      <c r="L374" s="290"/>
      <c r="M374" s="290"/>
      <c r="N374" s="290"/>
      <c r="O374" s="291"/>
      <c r="P374" s="291"/>
      <c r="Q374" s="291"/>
      <c r="R374" s="291"/>
      <c r="S374" s="291"/>
      <c r="T374" s="291"/>
      <c r="U374" s="291"/>
      <c r="V374" s="291"/>
      <c r="W374" s="2955"/>
      <c r="X374" s="58"/>
      <c r="Y374" s="285"/>
      <c r="Z374" s="171" t="s">
        <v>419</v>
      </c>
    </row>
    <row r="375" spans="1:27" ht="18" customHeight="1" x14ac:dyDescent="0.25">
      <c r="A375" s="285"/>
      <c r="B375" s="286"/>
      <c r="C375" s="286"/>
      <c r="D375" s="287"/>
      <c r="E375" s="161"/>
      <c r="F375" s="288"/>
      <c r="G375" s="289"/>
      <c r="H375" s="289"/>
      <c r="I375" s="289"/>
      <c r="J375" s="289"/>
      <c r="K375" s="290"/>
      <c r="L375" s="290"/>
      <c r="M375" s="290"/>
      <c r="N375" s="290"/>
      <c r="O375" s="291"/>
      <c r="P375" s="291"/>
      <c r="Q375" s="291"/>
      <c r="R375" s="291"/>
      <c r="S375" s="291"/>
      <c r="T375" s="291"/>
      <c r="U375" s="291"/>
      <c r="V375" s="291"/>
      <c r="W375" s="2955"/>
      <c r="X375" s="58"/>
      <c r="Y375" s="285"/>
      <c r="Z375" s="171" t="s">
        <v>419</v>
      </c>
    </row>
    <row r="376" spans="1:27" ht="18" customHeight="1" thickBot="1" x14ac:dyDescent="0.3">
      <c r="A376" s="292"/>
      <c r="B376" s="293"/>
      <c r="C376" s="293"/>
      <c r="D376" s="294"/>
      <c r="E376" s="295"/>
      <c r="F376" s="288"/>
      <c r="G376" s="289"/>
      <c r="H376" s="289"/>
      <c r="I376" s="289"/>
      <c r="J376" s="289"/>
      <c r="K376" s="290"/>
      <c r="L376" s="290"/>
      <c r="M376" s="290"/>
      <c r="N376" s="290"/>
      <c r="O376" s="291"/>
      <c r="P376" s="291"/>
      <c r="Q376" s="291"/>
      <c r="R376" s="291"/>
      <c r="S376" s="291"/>
      <c r="T376" s="291"/>
      <c r="U376" s="291"/>
      <c r="V376" s="291"/>
      <c r="W376" s="2955"/>
      <c r="X376" s="58"/>
      <c r="Y376" s="302" t="s">
        <v>474</v>
      </c>
      <c r="Z376" s="171"/>
    </row>
    <row r="377" spans="1:27" ht="18" customHeight="1" x14ac:dyDescent="0.2">
      <c r="A377" s="2826" t="s">
        <v>98</v>
      </c>
      <c r="B377" s="2827" t="s">
        <v>128</v>
      </c>
      <c r="C377" s="2828"/>
      <c r="D377" s="2828"/>
      <c r="E377" s="2828"/>
      <c r="F377" s="2828"/>
      <c r="G377" s="2828"/>
      <c r="H377" s="2828"/>
      <c r="I377" s="2828"/>
      <c r="J377" s="2828"/>
      <c r="K377" s="2828"/>
      <c r="L377" s="2828"/>
      <c r="M377" s="2828"/>
      <c r="N377" s="2831">
        <v>3</v>
      </c>
      <c r="O377" s="2820" t="str">
        <f>B377</f>
        <v>NOM DE LA RECETTE ou d'un élément de la recette</v>
      </c>
      <c r="P377" s="2821"/>
      <c r="Q377" s="2821"/>
      <c r="R377" s="2821"/>
      <c r="S377" s="2821"/>
      <c r="T377" s="2821"/>
      <c r="U377" s="2821"/>
      <c r="V377" s="2822"/>
      <c r="W377" s="2955"/>
      <c r="X377" s="58"/>
      <c r="Y377" s="302" t="s">
        <v>474</v>
      </c>
      <c r="AA377" s="1239"/>
    </row>
    <row r="378" spans="1:27" ht="18" customHeight="1" x14ac:dyDescent="0.2">
      <c r="A378" s="2783"/>
      <c r="B378" s="2829"/>
      <c r="C378" s="2830"/>
      <c r="D378" s="2830"/>
      <c r="E378" s="2830"/>
      <c r="F378" s="2830"/>
      <c r="G378" s="2830"/>
      <c r="H378" s="2830"/>
      <c r="I378" s="2830"/>
      <c r="J378" s="2830"/>
      <c r="K378" s="2830"/>
      <c r="L378" s="2830"/>
      <c r="M378" s="2830"/>
      <c r="N378" s="2832"/>
      <c r="O378" s="2820"/>
      <c r="P378" s="2821"/>
      <c r="Q378" s="2821"/>
      <c r="R378" s="2821"/>
      <c r="S378" s="2821"/>
      <c r="T378" s="2821"/>
      <c r="U378" s="2821"/>
      <c r="V378" s="2822"/>
      <c r="W378" s="2955"/>
      <c r="X378" s="58"/>
      <c r="Y378" s="302" t="s">
        <v>474</v>
      </c>
      <c r="AA378" s="1239"/>
    </row>
    <row r="379" spans="1:27" ht="18" customHeight="1" x14ac:dyDescent="0.2">
      <c r="A379" s="2783"/>
      <c r="B379" s="2829"/>
      <c r="C379" s="2830"/>
      <c r="D379" s="2830"/>
      <c r="E379" s="2830"/>
      <c r="F379" s="2830"/>
      <c r="G379" s="2830"/>
      <c r="H379" s="2830"/>
      <c r="I379" s="2830"/>
      <c r="J379" s="2830"/>
      <c r="K379" s="2830"/>
      <c r="L379" s="2830"/>
      <c r="M379" s="2830"/>
      <c r="N379" s="2832"/>
      <c r="O379" s="2820"/>
      <c r="P379" s="2821"/>
      <c r="Q379" s="2821"/>
      <c r="R379" s="2821"/>
      <c r="S379" s="2821"/>
      <c r="T379" s="2821"/>
      <c r="U379" s="2821"/>
      <c r="V379" s="2822"/>
      <c r="W379" s="2955"/>
      <c r="X379" s="58"/>
      <c r="Y379" s="302" t="s">
        <v>474</v>
      </c>
      <c r="AA379" s="1239"/>
    </row>
    <row r="380" spans="1:27" ht="18" customHeight="1" x14ac:dyDescent="0.2">
      <c r="A380" s="2833"/>
      <c r="B380" s="2890" t="s">
        <v>132</v>
      </c>
      <c r="C380" s="2891"/>
      <c r="D380" s="2834" t="s">
        <v>133</v>
      </c>
      <c r="E380" s="2834"/>
      <c r="F380" s="2834"/>
      <c r="G380" s="2834"/>
      <c r="H380" s="2834"/>
      <c r="I380" s="2834"/>
      <c r="J380" s="2834"/>
      <c r="K380" s="2834"/>
      <c r="L380" s="2834"/>
      <c r="M380" s="2834"/>
      <c r="N380" s="2835"/>
      <c r="O380" s="2820" t="str">
        <f>D380</f>
        <v xml:space="preserve"> ?  Si vous avez plusieurs postits pour une recette NOM DE LA RECETTE MÈRE</v>
      </c>
      <c r="P380" s="2821"/>
      <c r="Q380" s="2821"/>
      <c r="R380" s="2821"/>
      <c r="S380" s="2821"/>
      <c r="T380" s="2821"/>
      <c r="U380" s="2821"/>
      <c r="V380" s="2822"/>
      <c r="W380" s="2955"/>
      <c r="X380" s="58"/>
      <c r="Y380" s="302" t="s">
        <v>474</v>
      </c>
      <c r="AA380" s="1239"/>
    </row>
    <row r="381" spans="1:27" ht="18" customHeight="1" x14ac:dyDescent="0.2">
      <c r="A381" s="2833"/>
      <c r="B381" s="2890"/>
      <c r="C381" s="2891"/>
      <c r="D381" s="2834"/>
      <c r="E381" s="2834"/>
      <c r="F381" s="2834"/>
      <c r="G381" s="2834"/>
      <c r="H381" s="2834"/>
      <c r="I381" s="2834"/>
      <c r="J381" s="2834"/>
      <c r="K381" s="2834"/>
      <c r="L381" s="2834"/>
      <c r="M381" s="2834"/>
      <c r="N381" s="2835"/>
      <c r="O381" s="2820"/>
      <c r="P381" s="2821"/>
      <c r="Q381" s="2821"/>
      <c r="R381" s="2821"/>
      <c r="S381" s="2821"/>
      <c r="T381" s="2821"/>
      <c r="U381" s="2821"/>
      <c r="V381" s="2822"/>
      <c r="W381" s="2955"/>
      <c r="X381" s="58"/>
      <c r="Y381" s="302" t="s">
        <v>474</v>
      </c>
      <c r="AA381" s="1239"/>
    </row>
    <row r="382" spans="1:27" ht="18" customHeight="1" x14ac:dyDescent="0.2">
      <c r="A382" s="2833"/>
      <c r="B382" s="2957" t="s">
        <v>447</v>
      </c>
      <c r="C382" s="2958"/>
      <c r="D382" s="2958"/>
      <c r="E382" s="2958"/>
      <c r="F382" s="2958"/>
      <c r="G382" s="2958"/>
      <c r="H382" s="2958"/>
      <c r="I382" s="2958"/>
      <c r="J382" s="2958"/>
      <c r="K382" s="2958"/>
      <c r="L382" s="2958"/>
      <c r="M382" s="2958"/>
      <c r="N382" s="2959"/>
      <c r="O382" s="2820" t="str">
        <f>B382</f>
        <v>Auteurs   - MODÈLE N° 6 service A L'UNITÉ</v>
      </c>
      <c r="P382" s="2821"/>
      <c r="Q382" s="2821"/>
      <c r="R382" s="2821"/>
      <c r="S382" s="2821"/>
      <c r="T382" s="2821"/>
      <c r="U382" s="2821"/>
      <c r="V382" s="2822"/>
      <c r="W382" s="2955"/>
      <c r="X382" s="58"/>
      <c r="Y382" s="171" t="s">
        <v>419</v>
      </c>
      <c r="AA382" s="1239"/>
    </row>
    <row r="383" spans="1:27" ht="18" customHeight="1" x14ac:dyDescent="0.2">
      <c r="A383" s="2833"/>
      <c r="B383" s="2957"/>
      <c r="C383" s="2958"/>
      <c r="D383" s="2958"/>
      <c r="E383" s="2958"/>
      <c r="F383" s="2958"/>
      <c r="G383" s="2958"/>
      <c r="H383" s="2958"/>
      <c r="I383" s="2958"/>
      <c r="J383" s="2958"/>
      <c r="K383" s="2958"/>
      <c r="L383" s="2958"/>
      <c r="M383" s="2958"/>
      <c r="N383" s="2959"/>
      <c r="O383" s="2820"/>
      <c r="P383" s="2821"/>
      <c r="Q383" s="2821"/>
      <c r="R383" s="2821"/>
      <c r="S383" s="2821"/>
      <c r="T383" s="2821"/>
      <c r="U383" s="2821"/>
      <c r="V383" s="2822"/>
      <c r="W383" s="2955"/>
      <c r="X383" s="58"/>
      <c r="Y383" s="171" t="s">
        <v>419</v>
      </c>
      <c r="AA383" s="1239"/>
    </row>
    <row r="384" spans="1:27" ht="18" customHeight="1" x14ac:dyDescent="0.2">
      <c r="A384" s="2833"/>
      <c r="B384" s="2823" t="s">
        <v>430</v>
      </c>
      <c r="C384" s="2824"/>
      <c r="D384" s="2824"/>
      <c r="E384" s="2824"/>
      <c r="F384" s="2824"/>
      <c r="G384" s="2824"/>
      <c r="H384" s="2824"/>
      <c r="I384" s="2824"/>
      <c r="J384" s="2824"/>
      <c r="K384" s="2824"/>
      <c r="L384" s="2824"/>
      <c r="M384" s="2824"/>
      <c r="N384" s="2825"/>
      <c r="O384" s="209"/>
      <c r="P384" s="209"/>
      <c r="Q384" s="209"/>
      <c r="R384" s="296"/>
      <c r="S384" s="297"/>
      <c r="T384" s="298"/>
      <c r="U384" s="299"/>
      <c r="V384" s="300"/>
      <c r="W384" s="2955"/>
      <c r="X384" s="58"/>
      <c r="Y384" s="171" t="s">
        <v>419</v>
      </c>
      <c r="AA384" s="1239"/>
    </row>
    <row r="385" spans="1:27" ht="18" customHeight="1" x14ac:dyDescent="0.2">
      <c r="A385" s="2833"/>
      <c r="B385" s="2823"/>
      <c r="C385" s="2824"/>
      <c r="D385" s="2824"/>
      <c r="E385" s="2824"/>
      <c r="F385" s="2824"/>
      <c r="G385" s="2824"/>
      <c r="H385" s="2824"/>
      <c r="I385" s="2824"/>
      <c r="J385" s="2824"/>
      <c r="K385" s="2824"/>
      <c r="L385" s="2824"/>
      <c r="M385" s="2824"/>
      <c r="N385" s="2825"/>
      <c r="O385" s="209"/>
      <c r="P385" s="209"/>
      <c r="Q385" s="209"/>
      <c r="R385" s="296"/>
      <c r="S385" s="297"/>
      <c r="T385" s="298"/>
      <c r="U385" s="299"/>
      <c r="V385" s="300"/>
      <c r="W385" s="2955"/>
      <c r="X385" s="58"/>
      <c r="Y385" s="171" t="s">
        <v>419</v>
      </c>
      <c r="AA385" s="1239"/>
    </row>
    <row r="386" spans="1:27" ht="18" customHeight="1" x14ac:dyDescent="0.2">
      <c r="A386" s="2833"/>
      <c r="B386" s="2823"/>
      <c r="C386" s="2824"/>
      <c r="D386" s="2824"/>
      <c r="E386" s="2824"/>
      <c r="F386" s="2824"/>
      <c r="G386" s="2824"/>
      <c r="H386" s="2824"/>
      <c r="I386" s="2824"/>
      <c r="J386" s="2824"/>
      <c r="K386" s="2824"/>
      <c r="L386" s="2824"/>
      <c r="M386" s="2824"/>
      <c r="N386" s="2825"/>
      <c r="O386" s="209"/>
      <c r="P386" s="209"/>
      <c r="Q386" s="209"/>
      <c r="R386" s="296"/>
      <c r="S386" s="297"/>
      <c r="T386" s="298"/>
      <c r="U386" s="299"/>
      <c r="V386" s="300"/>
      <c r="W386" s="2955"/>
      <c r="X386" s="58"/>
      <c r="Y386" s="171" t="s">
        <v>419</v>
      </c>
      <c r="AA386" s="1239"/>
    </row>
    <row r="387" spans="1:27" ht="18" customHeight="1" x14ac:dyDescent="0.2">
      <c r="A387" s="2833"/>
      <c r="B387" s="2823"/>
      <c r="C387" s="2824"/>
      <c r="D387" s="2824"/>
      <c r="E387" s="2824"/>
      <c r="F387" s="2824"/>
      <c r="G387" s="2824"/>
      <c r="H387" s="2824"/>
      <c r="I387" s="2824"/>
      <c r="J387" s="2824"/>
      <c r="K387" s="2824"/>
      <c r="L387" s="2824"/>
      <c r="M387" s="2824"/>
      <c r="N387" s="2825"/>
      <c r="O387" s="209"/>
      <c r="P387" s="209"/>
      <c r="Q387" s="209"/>
      <c r="R387" s="296"/>
      <c r="S387" s="297"/>
      <c r="T387" s="298"/>
      <c r="U387" s="299"/>
      <c r="V387" s="300"/>
      <c r="W387" s="2955"/>
      <c r="X387" s="58"/>
      <c r="Y387" s="171" t="s">
        <v>419</v>
      </c>
      <c r="AA387" s="1239"/>
    </row>
    <row r="388" spans="1:27" ht="18" customHeight="1" x14ac:dyDescent="0.2">
      <c r="A388" s="2833"/>
      <c r="B388" s="2823"/>
      <c r="C388" s="2824"/>
      <c r="D388" s="2824"/>
      <c r="E388" s="2824"/>
      <c r="F388" s="2824"/>
      <c r="G388" s="2824"/>
      <c r="H388" s="2824"/>
      <c r="I388" s="2824"/>
      <c r="J388" s="2824"/>
      <c r="K388" s="2824"/>
      <c r="L388" s="2824"/>
      <c r="M388" s="2824"/>
      <c r="N388" s="2825"/>
      <c r="O388" s="209"/>
      <c r="P388" s="209"/>
      <c r="Q388" s="209"/>
      <c r="R388" s="296"/>
      <c r="S388" s="297"/>
      <c r="T388" s="298"/>
      <c r="U388" s="299"/>
      <c r="V388" s="300"/>
      <c r="W388" s="2955"/>
      <c r="X388" s="58"/>
      <c r="Y388" s="171" t="s">
        <v>419</v>
      </c>
      <c r="AA388" s="1239"/>
    </row>
    <row r="389" spans="1:27" ht="18" customHeight="1" x14ac:dyDescent="0.2">
      <c r="A389" s="2833"/>
      <c r="B389" s="2823"/>
      <c r="C389" s="2824"/>
      <c r="D389" s="2824"/>
      <c r="E389" s="2824"/>
      <c r="F389" s="2824"/>
      <c r="G389" s="2824"/>
      <c r="H389" s="2824"/>
      <c r="I389" s="2824"/>
      <c r="J389" s="2824"/>
      <c r="K389" s="2824"/>
      <c r="L389" s="2824"/>
      <c r="M389" s="2824"/>
      <c r="N389" s="2825"/>
      <c r="O389" s="209"/>
      <c r="P389" s="209"/>
      <c r="Q389" s="209"/>
      <c r="R389" s="296"/>
      <c r="S389" s="297"/>
      <c r="T389" s="298"/>
      <c r="U389" s="299"/>
      <c r="V389" s="300"/>
      <c r="W389" s="2955"/>
      <c r="X389" s="58"/>
      <c r="Y389" s="171" t="s">
        <v>419</v>
      </c>
      <c r="AA389" s="1239"/>
    </row>
    <row r="390" spans="1:27" ht="18" customHeight="1" x14ac:dyDescent="0.2">
      <c r="A390" s="2833"/>
      <c r="B390" s="2892"/>
      <c r="C390" s="2893"/>
      <c r="D390" s="2893"/>
      <c r="E390" s="2893"/>
      <c r="F390" s="2893"/>
      <c r="G390" s="2893"/>
      <c r="H390" s="2893"/>
      <c r="I390" s="2893"/>
      <c r="J390" s="2893"/>
      <c r="K390" s="2893"/>
      <c r="L390" s="2893"/>
      <c r="M390" s="2893"/>
      <c r="N390" s="2894"/>
      <c r="O390" s="215"/>
      <c r="P390" s="216"/>
      <c r="Q390" s="216"/>
      <c r="R390" s="216"/>
      <c r="S390" s="217"/>
      <c r="T390" s="217"/>
      <c r="U390" s="217"/>
      <c r="V390" s="218"/>
      <c r="W390" s="2955"/>
      <c r="X390" s="58"/>
      <c r="Y390" s="302" t="s">
        <v>474</v>
      </c>
      <c r="AA390" s="1239"/>
    </row>
    <row r="391" spans="1:27" ht="18" customHeight="1" x14ac:dyDescent="0.2">
      <c r="A391" s="2833"/>
      <c r="B391" s="219" t="s">
        <v>21</v>
      </c>
      <c r="C391" s="78" t="s">
        <v>37</v>
      </c>
      <c r="D391" s="220"/>
      <c r="E391" s="221"/>
      <c r="F391" s="221"/>
      <c r="G391" s="221"/>
      <c r="H391" s="221"/>
      <c r="I391" s="221"/>
      <c r="J391" s="167"/>
      <c r="K391" s="2845" t="s">
        <v>292</v>
      </c>
      <c r="L391" s="2845"/>
      <c r="M391" s="79" t="s">
        <v>38</v>
      </c>
      <c r="N391" s="9" t="s">
        <v>22</v>
      </c>
      <c r="O391" s="222"/>
      <c r="P391" s="223"/>
      <c r="Q391" s="223"/>
      <c r="R391" s="223"/>
      <c r="S391" s="224"/>
      <c r="T391" s="224"/>
      <c r="U391" s="224"/>
      <c r="V391" s="225"/>
      <c r="W391" s="2955"/>
      <c r="X391" s="58"/>
      <c r="Y391" s="302" t="s">
        <v>474</v>
      </c>
      <c r="AA391" s="1239"/>
    </row>
    <row r="392" spans="1:27" ht="18" customHeight="1" x14ac:dyDescent="0.2">
      <c r="A392" s="2833"/>
      <c r="B392" s="2846">
        <v>20</v>
      </c>
      <c r="C392" s="2960" t="s">
        <v>453</v>
      </c>
      <c r="D392" s="2960"/>
      <c r="E392" s="2847" t="s">
        <v>35</v>
      </c>
      <c r="F392" s="2847"/>
      <c r="G392" s="2847"/>
      <c r="H392" s="2847"/>
      <c r="I392" s="2847"/>
      <c r="J392" s="2847"/>
      <c r="K392" s="2845"/>
      <c r="L392" s="2845"/>
      <c r="M392" s="2848">
        <v>20</v>
      </c>
      <c r="N392" s="2849"/>
      <c r="O392" s="2850" t="s">
        <v>454</v>
      </c>
      <c r="P392" s="2851"/>
      <c r="Q392" s="2851"/>
      <c r="R392" s="2851"/>
      <c r="S392" s="2851"/>
      <c r="T392" s="2851"/>
      <c r="U392" s="2836">
        <f>H51</f>
        <v>40</v>
      </c>
      <c r="V392" s="2837"/>
      <c r="W392" s="2955"/>
      <c r="X392" s="58"/>
      <c r="Y392" s="302" t="s">
        <v>474</v>
      </c>
      <c r="AA392" s="1239"/>
    </row>
    <row r="393" spans="1:27" ht="18" customHeight="1" x14ac:dyDescent="0.2">
      <c r="A393" s="2833"/>
      <c r="B393" s="2846"/>
      <c r="C393" s="2960"/>
      <c r="D393" s="2960"/>
      <c r="E393" s="221"/>
      <c r="F393" s="126" t="s">
        <v>135</v>
      </c>
      <c r="G393" s="138" t="s">
        <v>164</v>
      </c>
      <c r="H393" s="138"/>
      <c r="I393" s="138"/>
      <c r="J393" s="127" t="s">
        <v>24</v>
      </c>
      <c r="K393" s="2845"/>
      <c r="L393" s="2845"/>
      <c r="M393" s="2848"/>
      <c r="N393" s="2849"/>
      <c r="O393" s="2850"/>
      <c r="P393" s="2851"/>
      <c r="Q393" s="2851"/>
      <c r="R393" s="2851"/>
      <c r="S393" s="2851"/>
      <c r="T393" s="2851"/>
      <c r="U393" s="2836"/>
      <c r="V393" s="2837"/>
      <c r="W393" s="2955"/>
      <c r="X393" s="58"/>
      <c r="Y393" s="302" t="s">
        <v>474</v>
      </c>
      <c r="AA393" s="1239"/>
    </row>
    <row r="394" spans="1:27" ht="18" customHeight="1" x14ac:dyDescent="0.25">
      <c r="A394" s="2833"/>
      <c r="B394" s="2838" t="s">
        <v>34</v>
      </c>
      <c r="C394" s="2839"/>
      <c r="F394" s="6"/>
      <c r="G394" s="6"/>
      <c r="H394" s="226" t="s">
        <v>165</v>
      </c>
      <c r="I394" s="227">
        <v>500</v>
      </c>
      <c r="J394" s="127" t="s">
        <v>24</v>
      </c>
      <c r="K394" s="2840" t="s">
        <v>429</v>
      </c>
      <c r="L394" s="2840"/>
      <c r="M394" s="2961" t="s">
        <v>406</v>
      </c>
      <c r="N394" s="2962"/>
      <c r="O394" s="2841" t="s">
        <v>457</v>
      </c>
      <c r="P394" s="2842"/>
      <c r="Q394" s="2842"/>
      <c r="R394" s="2842"/>
      <c r="S394" s="2842"/>
      <c r="T394" s="2842"/>
      <c r="U394" s="2843" t="str">
        <f>Q51</f>
        <v>Portions</v>
      </c>
      <c r="V394" s="2844"/>
      <c r="W394" s="2955"/>
      <c r="X394" s="58"/>
      <c r="Y394" s="302" t="s">
        <v>474</v>
      </c>
      <c r="AA394" s="1239"/>
    </row>
    <row r="395" spans="1:27" ht="18" customHeight="1" x14ac:dyDescent="0.25">
      <c r="A395" s="2833"/>
      <c r="B395" s="2838"/>
      <c r="C395" s="2839"/>
      <c r="D395" s="228"/>
      <c r="E395" s="228"/>
      <c r="F395" s="6"/>
      <c r="G395" s="6"/>
      <c r="H395" s="132" t="s">
        <v>166</v>
      </c>
      <c r="I395" s="229">
        <v>500</v>
      </c>
      <c r="J395" s="128" t="s">
        <v>136</v>
      </c>
      <c r="K395" s="2840"/>
      <c r="L395" s="2840"/>
      <c r="M395" s="2961"/>
      <c r="N395" s="2962"/>
      <c r="O395" s="2841"/>
      <c r="P395" s="2842"/>
      <c r="Q395" s="2842"/>
      <c r="R395" s="2842"/>
      <c r="S395" s="2842"/>
      <c r="T395" s="2842"/>
      <c r="U395" s="2843"/>
      <c r="V395" s="2844"/>
      <c r="W395" s="2955"/>
      <c r="X395" s="58"/>
      <c r="Y395" s="302" t="s">
        <v>474</v>
      </c>
      <c r="AA395" s="1239"/>
    </row>
    <row r="396" spans="1:27" ht="18" customHeight="1" x14ac:dyDescent="0.25">
      <c r="A396" s="2833"/>
      <c r="B396" s="2862" t="s">
        <v>39</v>
      </c>
      <c r="C396" s="2863"/>
      <c r="D396" s="230"/>
      <c r="E396" s="231"/>
      <c r="H396" s="132" t="s">
        <v>167</v>
      </c>
      <c r="I396" s="129">
        <f>(B392/I394)*I395</f>
        <v>20</v>
      </c>
      <c r="J396" s="130" t="s">
        <v>137</v>
      </c>
      <c r="K396" s="232"/>
      <c r="L396" s="131"/>
      <c r="M396" s="232"/>
      <c r="N396" s="233"/>
      <c r="O396" s="222"/>
      <c r="P396" s="223"/>
      <c r="Q396" s="223"/>
      <c r="R396" s="223"/>
      <c r="S396" s="224"/>
      <c r="T396" s="224"/>
      <c r="U396" s="224"/>
      <c r="V396" s="225"/>
      <c r="W396" s="2955"/>
      <c r="X396" s="58"/>
      <c r="Y396" s="302" t="s">
        <v>474</v>
      </c>
      <c r="AA396" s="1239"/>
    </row>
    <row r="397" spans="1:27" ht="18" customHeight="1" x14ac:dyDescent="0.2">
      <c r="A397" s="2833"/>
      <c r="B397" s="2864" t="s">
        <v>139</v>
      </c>
      <c r="C397" s="2866" t="s">
        <v>140</v>
      </c>
      <c r="D397" s="167" t="s">
        <v>138</v>
      </c>
      <c r="E397" s="133"/>
      <c r="F397" s="133"/>
      <c r="G397" s="133" t="str">
        <f>D399</f>
        <v>D</v>
      </c>
      <c r="H397" s="133"/>
      <c r="I397" s="133"/>
      <c r="J397" s="133"/>
      <c r="K397" s="133"/>
      <c r="L397" s="132"/>
      <c r="M397" s="133"/>
      <c r="N397" s="234"/>
      <c r="O397" s="222"/>
      <c r="P397" s="223"/>
      <c r="Q397" s="223"/>
      <c r="R397" s="223"/>
      <c r="S397" s="224"/>
      <c r="T397" s="224"/>
      <c r="U397" s="224"/>
      <c r="V397" s="225"/>
      <c r="W397" s="2955"/>
      <c r="X397" s="58"/>
      <c r="Y397" s="302" t="s">
        <v>474</v>
      </c>
      <c r="AA397" s="1239"/>
    </row>
    <row r="398" spans="1:27" ht="18" customHeight="1" x14ac:dyDescent="0.2">
      <c r="A398" s="2833"/>
      <c r="B398" s="2864"/>
      <c r="C398" s="2866"/>
      <c r="D398" s="134" t="s">
        <v>36</v>
      </c>
      <c r="E398" s="167" t="s">
        <v>141</v>
      </c>
      <c r="F398" s="91"/>
      <c r="G398" s="135"/>
      <c r="H398" s="133"/>
      <c r="I398" s="133"/>
      <c r="J398" s="80"/>
      <c r="K398" s="235"/>
      <c r="L398" s="235"/>
      <c r="M398" s="235"/>
      <c r="N398" s="236"/>
      <c r="O398" s="222"/>
      <c r="P398" s="223"/>
      <c r="Q398" s="223"/>
      <c r="R398" s="223"/>
      <c r="S398" s="224"/>
      <c r="T398" s="224"/>
      <c r="U398" s="224"/>
      <c r="V398" s="225"/>
      <c r="W398" s="2955"/>
      <c r="X398" s="58"/>
      <c r="Y398" s="302" t="s">
        <v>474</v>
      </c>
      <c r="AA398" s="1239"/>
    </row>
    <row r="399" spans="1:27" ht="18" customHeight="1" x14ac:dyDescent="0.2">
      <c r="A399" s="2833"/>
      <c r="B399" s="2864"/>
      <c r="C399" s="2866"/>
      <c r="D399" s="106" t="str">
        <f>SUBSTITUTE(ADDRESS(1,COLUMN(),4),"1","")</f>
        <v>D</v>
      </c>
      <c r="E399" s="125"/>
      <c r="F399" s="125"/>
      <c r="G399" s="125"/>
      <c r="H399" s="125"/>
      <c r="I399" s="125"/>
      <c r="J399" s="125"/>
      <c r="K399" s="125"/>
      <c r="L399" s="125"/>
      <c r="M399" s="123"/>
      <c r="N399" s="52"/>
      <c r="O399" s="222"/>
      <c r="P399" s="223"/>
      <c r="Q399" s="223"/>
      <c r="R399" s="223"/>
      <c r="S399" s="224"/>
      <c r="T399" s="224"/>
      <c r="U399" s="224"/>
      <c r="V399" s="225"/>
      <c r="W399" s="2955"/>
      <c r="X399" s="58"/>
      <c r="Y399" s="302" t="s">
        <v>474</v>
      </c>
      <c r="AA399" s="1239"/>
    </row>
    <row r="400" spans="1:27" ht="18" customHeight="1" x14ac:dyDescent="0.25">
      <c r="A400" s="2833"/>
      <c r="B400" s="237"/>
      <c r="C400" s="238"/>
      <c r="D400" s="136"/>
      <c r="E400" s="2868" t="s">
        <v>145</v>
      </c>
      <c r="F400" s="2868"/>
      <c r="G400" s="70"/>
      <c r="H400" s="6"/>
      <c r="I400" s="70"/>
      <c r="J400" s="73">
        <f>D400</f>
        <v>0</v>
      </c>
      <c r="K400" s="137"/>
      <c r="L400" s="140"/>
      <c r="M400" s="2868" t="s">
        <v>146</v>
      </c>
      <c r="N400" s="2869"/>
      <c r="O400" s="222"/>
      <c r="P400" s="223"/>
      <c r="Q400" s="223"/>
      <c r="R400" s="223"/>
      <c r="S400" s="224"/>
      <c r="T400" s="224"/>
      <c r="U400" s="224"/>
      <c r="V400" s="225"/>
      <c r="W400" s="2955"/>
      <c r="X400" s="58"/>
      <c r="Y400" s="302" t="s">
        <v>474</v>
      </c>
      <c r="AA400" s="1239"/>
    </row>
    <row r="401" spans="1:27" ht="18" customHeight="1" x14ac:dyDescent="0.25">
      <c r="A401" s="2833"/>
      <c r="B401" s="237"/>
      <c r="C401" s="301" t="s">
        <v>147</v>
      </c>
      <c r="D401" s="239">
        <f>B392</f>
        <v>20</v>
      </c>
      <c r="E401" s="2852" t="str">
        <f>M394</f>
        <v>?</v>
      </c>
      <c r="F401" s="240">
        <f>C446</f>
        <v>1500</v>
      </c>
      <c r="G401" s="1"/>
      <c r="H401" s="6"/>
      <c r="I401" s="159"/>
      <c r="J401" s="73"/>
      <c r="K401" s="162" t="s">
        <v>147</v>
      </c>
      <c r="L401" s="241">
        <f>M392</f>
        <v>20</v>
      </c>
      <c r="M401" s="2852" t="str">
        <f>M394</f>
        <v>?</v>
      </c>
      <c r="N401" s="10">
        <f>L445</f>
        <v>1500</v>
      </c>
      <c r="O401" s="222"/>
      <c r="P401" s="223"/>
      <c r="Q401" s="223"/>
      <c r="R401" s="223"/>
      <c r="S401" s="224"/>
      <c r="T401" s="224"/>
      <c r="U401" s="224"/>
      <c r="V401" s="225"/>
      <c r="W401" s="2955"/>
      <c r="X401" s="58"/>
      <c r="Y401" s="302" t="s">
        <v>474</v>
      </c>
      <c r="AA401" s="1239"/>
    </row>
    <row r="402" spans="1:27" ht="18" customHeight="1" x14ac:dyDescent="0.25">
      <c r="A402" s="2833"/>
      <c r="B402" s="237"/>
      <c r="C402" s="230"/>
      <c r="D402" s="242"/>
      <c r="E402" s="2852"/>
      <c r="F402" s="243">
        <f>C445</f>
        <v>1.5</v>
      </c>
      <c r="G402" s="70"/>
      <c r="H402" s="6"/>
      <c r="I402" s="244"/>
      <c r="J402" s="164"/>
      <c r="K402" s="245"/>
      <c r="L402" s="140"/>
      <c r="M402" s="2852"/>
      <c r="N402" s="11">
        <f>M445</f>
        <v>1.5</v>
      </c>
      <c r="O402" s="222"/>
      <c r="P402" s="223"/>
      <c r="Q402" s="223"/>
      <c r="R402" s="223"/>
      <c r="S402" s="224"/>
      <c r="T402" s="224"/>
      <c r="U402" s="224"/>
      <c r="V402" s="225"/>
      <c r="W402" s="2955"/>
      <c r="X402" s="58"/>
      <c r="Y402" s="302" t="s">
        <v>474</v>
      </c>
      <c r="AA402" s="1239"/>
    </row>
    <row r="403" spans="1:27" ht="18" customHeight="1" x14ac:dyDescent="0.2">
      <c r="A403" s="2833"/>
      <c r="B403" s="246"/>
      <c r="C403" s="125"/>
      <c r="D403" s="125"/>
      <c r="E403" s="125"/>
      <c r="F403" s="125"/>
      <c r="G403" s="125"/>
      <c r="H403" s="125"/>
      <c r="I403" s="125"/>
      <c r="J403" s="125"/>
      <c r="K403" s="123" t="s">
        <v>139</v>
      </c>
      <c r="L403" s="123" t="s">
        <v>411</v>
      </c>
      <c r="M403" s="123" t="s">
        <v>412</v>
      </c>
      <c r="N403" s="52" t="s">
        <v>144</v>
      </c>
      <c r="O403" s="215"/>
      <c r="P403" s="216"/>
      <c r="Q403" s="216"/>
      <c r="R403" s="216"/>
      <c r="S403" s="217" t="s">
        <v>139</v>
      </c>
      <c r="T403" s="217" t="s">
        <v>411</v>
      </c>
      <c r="U403" s="217" t="s">
        <v>412</v>
      </c>
      <c r="V403" s="218" t="s">
        <v>144</v>
      </c>
      <c r="W403" s="2955"/>
      <c r="X403" s="58"/>
      <c r="Y403" s="302" t="s">
        <v>474</v>
      </c>
      <c r="AA403" s="1239"/>
    </row>
    <row r="404" spans="1:27" ht="18" customHeight="1" x14ac:dyDescent="0.25">
      <c r="A404" s="2833"/>
      <c r="B404" s="247"/>
      <c r="C404" s="139"/>
      <c r="D404" s="72"/>
      <c r="E404" s="70"/>
      <c r="F404" s="70"/>
      <c r="G404" s="70"/>
      <c r="H404" s="6"/>
      <c r="I404" s="70"/>
      <c r="J404" s="82">
        <f t="shared" ref="J404:J443" si="6">D404</f>
        <v>0</v>
      </c>
      <c r="K404" s="137">
        <f>IF(ISTEXT(B404),B404,IF(ISBLANK(B404),0,(B404/B392)*M392))</f>
        <v>0</v>
      </c>
      <c r="L404" s="140">
        <f>+IF(ISTEXT(C404),0,IF(ISBLANK(C404),0,(C404/B392)*M392))</f>
        <v>0</v>
      </c>
      <c r="M404" s="141">
        <f>+IF(ISTEXT(C404),0,IF(ISBLANK(C404),0,(C404/1000/B392)*M392))</f>
        <v>0</v>
      </c>
      <c r="N404" s="12">
        <f>IF(ISTEXT(C404),0,(C404/C445)/1000)</f>
        <v>0</v>
      </c>
      <c r="O404" s="73"/>
      <c r="P404" s="73"/>
      <c r="Q404" s="73"/>
      <c r="R404" s="248">
        <f t="shared" ref="R404:R443" si="7">D404</f>
        <v>0</v>
      </c>
      <c r="S404" s="252">
        <f>(K404/M392)*U392</f>
        <v>0</v>
      </c>
      <c r="T404" s="253">
        <f>(L404/M392)*U392</f>
        <v>0</v>
      </c>
      <c r="U404" s="254">
        <f>(M404/M392)*U392</f>
        <v>0</v>
      </c>
      <c r="V404" s="255">
        <f t="shared" ref="V404:V443" si="8">N404</f>
        <v>0</v>
      </c>
      <c r="W404" s="2955"/>
      <c r="X404" s="58"/>
      <c r="Y404" s="302" t="s">
        <v>474</v>
      </c>
      <c r="AA404" s="1239"/>
    </row>
    <row r="405" spans="1:27" ht="18" customHeight="1" x14ac:dyDescent="0.25">
      <c r="A405" s="2833"/>
      <c r="B405" s="247">
        <v>2</v>
      </c>
      <c r="C405" s="139">
        <v>500</v>
      </c>
      <c r="D405" s="72" t="s">
        <v>293</v>
      </c>
      <c r="E405" s="70"/>
      <c r="F405" s="70"/>
      <c r="G405" s="70"/>
      <c r="H405" s="6"/>
      <c r="I405" s="70"/>
      <c r="J405" s="82" t="str">
        <f t="shared" si="6"/>
        <v>Exemple = pommes</v>
      </c>
      <c r="K405" s="137">
        <f>IF(ISTEXT(B405),B405,IF(ISBLANK(B405),0,(B405/B392)*M392))</f>
        <v>2</v>
      </c>
      <c r="L405" s="140">
        <f>+IF(ISTEXT(C405),0,IF(ISBLANK(C405),0,(C405/B392)*M392))</f>
        <v>500</v>
      </c>
      <c r="M405" s="141">
        <f>+IF(ISTEXT(C405),0,IF(ISBLANK(C405),0,(C405/1000/B392)*M392))</f>
        <v>0.5</v>
      </c>
      <c r="N405" s="12">
        <f>IF(ISTEXT(C405),0,(C405/C445)/1000)</f>
        <v>0.33333333333333331</v>
      </c>
      <c r="O405" s="73"/>
      <c r="P405" s="73"/>
      <c r="Q405" s="73"/>
      <c r="R405" s="248" t="str">
        <f t="shared" si="7"/>
        <v>Exemple = pommes</v>
      </c>
      <c r="S405" s="252">
        <f>(K405/M392)*U392</f>
        <v>4</v>
      </c>
      <c r="T405" s="253">
        <f>(L405/M392)*U392</f>
        <v>1000</v>
      </c>
      <c r="U405" s="254">
        <f>(M405/M392)*U392</f>
        <v>1</v>
      </c>
      <c r="V405" s="255">
        <f t="shared" si="8"/>
        <v>0.33333333333333331</v>
      </c>
      <c r="W405" s="2955"/>
      <c r="X405" s="58"/>
      <c r="Y405" s="302" t="s">
        <v>474</v>
      </c>
      <c r="AA405" s="1239"/>
    </row>
    <row r="406" spans="1:27" ht="18" customHeight="1" x14ac:dyDescent="0.25">
      <c r="A406" s="2833"/>
      <c r="B406" s="247"/>
      <c r="C406" s="139"/>
      <c r="D406" s="72"/>
      <c r="E406" s="70"/>
      <c r="F406" s="70"/>
      <c r="G406" s="70"/>
      <c r="H406" s="6"/>
      <c r="I406" s="70"/>
      <c r="J406" s="82">
        <f t="shared" si="6"/>
        <v>0</v>
      </c>
      <c r="K406" s="137">
        <f>IF(ISTEXT(B406),B406,IF(ISBLANK(B406),0,(B406/B392)*M392))</f>
        <v>0</v>
      </c>
      <c r="L406" s="140">
        <f>+IF(ISTEXT(C406),0,IF(ISBLANK(C406),0,(C406/B392)*M392))</f>
        <v>0</v>
      </c>
      <c r="M406" s="141">
        <f>+IF(ISTEXT(C406),0,IF(ISBLANK(C406),0,(C406/1000/B392)*M392))</f>
        <v>0</v>
      </c>
      <c r="N406" s="12">
        <f>IF(ISTEXT(C406),0,(C406/C445)/1000)</f>
        <v>0</v>
      </c>
      <c r="O406" s="73"/>
      <c r="P406" s="73"/>
      <c r="Q406" s="73"/>
      <c r="R406" s="248">
        <f t="shared" si="7"/>
        <v>0</v>
      </c>
      <c r="S406" s="252">
        <f>(K406/M392)*U392</f>
        <v>0</v>
      </c>
      <c r="T406" s="253">
        <f>(L406/M392)*U392</f>
        <v>0</v>
      </c>
      <c r="U406" s="254">
        <f>(M406/M392)*U392</f>
        <v>0</v>
      </c>
      <c r="V406" s="255">
        <f t="shared" si="8"/>
        <v>0</v>
      </c>
      <c r="W406" s="2955"/>
      <c r="X406" s="58"/>
      <c r="Y406" s="171" t="s">
        <v>419</v>
      </c>
      <c r="AA406" s="1239"/>
    </row>
    <row r="407" spans="1:27" ht="18" customHeight="1" x14ac:dyDescent="0.25">
      <c r="A407" s="2833"/>
      <c r="B407" s="247"/>
      <c r="C407" s="139">
        <v>1000</v>
      </c>
      <c r="D407" s="72" t="s">
        <v>471</v>
      </c>
      <c r="E407" s="70"/>
      <c r="F407" s="70"/>
      <c r="G407" s="70"/>
      <c r="H407" s="6"/>
      <c r="I407" s="70"/>
      <c r="J407" s="82" t="str">
        <f t="shared" si="6"/>
        <v>poires</v>
      </c>
      <c r="K407" s="137">
        <f>IF(ISTEXT(B407),B407,IF(ISBLANK(B407),0,(B407/B392)*M392))</f>
        <v>0</v>
      </c>
      <c r="L407" s="140">
        <f>+IF(ISTEXT(C407),0,IF(ISBLANK(C407),0,(C407/B392)*M392))</f>
        <v>1000</v>
      </c>
      <c r="M407" s="141">
        <f>+IF(ISTEXT(C407),0,IF(ISBLANK(C407),0,(C407/1000/B392)*M392))</f>
        <v>1</v>
      </c>
      <c r="N407" s="12">
        <f>IF(ISTEXT(C407),0,(C407/C445)/1000)</f>
        <v>0.66666666666666663</v>
      </c>
      <c r="O407" s="73"/>
      <c r="P407" s="73"/>
      <c r="Q407" s="73"/>
      <c r="R407" s="248" t="str">
        <f t="shared" si="7"/>
        <v>poires</v>
      </c>
      <c r="S407" s="252">
        <f>(K407/M392)*U392</f>
        <v>0</v>
      </c>
      <c r="T407" s="253">
        <f>(L407/M392)*U392</f>
        <v>2000</v>
      </c>
      <c r="U407" s="254">
        <f>(M407/M392)*U392</f>
        <v>2</v>
      </c>
      <c r="V407" s="255">
        <f t="shared" si="8"/>
        <v>0.66666666666666663</v>
      </c>
      <c r="W407" s="2955"/>
      <c r="X407" s="58"/>
      <c r="Y407" s="171" t="s">
        <v>419</v>
      </c>
      <c r="AA407" s="1239"/>
    </row>
    <row r="408" spans="1:27" ht="18" customHeight="1" x14ac:dyDescent="0.25">
      <c r="A408" s="2833"/>
      <c r="B408" s="247"/>
      <c r="C408" s="139"/>
      <c r="D408" s="72"/>
      <c r="E408" s="70"/>
      <c r="F408" s="70"/>
      <c r="G408" s="70"/>
      <c r="H408" s="6"/>
      <c r="J408" s="82">
        <f t="shared" si="6"/>
        <v>0</v>
      </c>
      <c r="K408" s="137">
        <f>IF(ISTEXT(B408),B408,IF(ISBLANK(B408),0,(B408/B392)*M392))</f>
        <v>0</v>
      </c>
      <c r="L408" s="140">
        <f>+IF(ISTEXT(C408),0,IF(ISBLANK(C408),0,(C408/B392)*M392))</f>
        <v>0</v>
      </c>
      <c r="M408" s="141">
        <f>+IF(ISTEXT(C408),0,IF(ISBLANK(C408),0,(C408/1000/B392)*M392))</f>
        <v>0</v>
      </c>
      <c r="N408" s="12">
        <f>IF(ISTEXT(C408),0,(C408/C445)/1000)</f>
        <v>0</v>
      </c>
      <c r="O408" s="73"/>
      <c r="P408" s="73"/>
      <c r="Q408" s="73"/>
      <c r="R408" s="248">
        <f t="shared" si="7"/>
        <v>0</v>
      </c>
      <c r="S408" s="252">
        <f>(K408/M392)*U392</f>
        <v>0</v>
      </c>
      <c r="T408" s="253">
        <f>(L408/M392)*U392</f>
        <v>0</v>
      </c>
      <c r="U408" s="254">
        <f>(M408/M392)*U392</f>
        <v>0</v>
      </c>
      <c r="V408" s="255">
        <f t="shared" si="8"/>
        <v>0</v>
      </c>
      <c r="W408" s="2955"/>
      <c r="X408" s="58"/>
      <c r="Y408" s="171" t="s">
        <v>419</v>
      </c>
      <c r="AA408" s="1239"/>
    </row>
    <row r="409" spans="1:27" ht="18" customHeight="1" x14ac:dyDescent="0.25">
      <c r="A409" s="2833"/>
      <c r="B409" s="247"/>
      <c r="C409" s="139"/>
      <c r="D409" s="72"/>
      <c r="E409" s="70"/>
      <c r="F409" s="70"/>
      <c r="G409" s="70"/>
      <c r="H409" s="6"/>
      <c r="I409" s="70"/>
      <c r="J409" s="82">
        <f t="shared" si="6"/>
        <v>0</v>
      </c>
      <c r="K409" s="137">
        <f>IF(ISTEXT(B409),B409,IF(ISBLANK(B409),0,(B409/B392)*M392))</f>
        <v>0</v>
      </c>
      <c r="L409" s="140">
        <f>+IF(ISTEXT(C409),0,IF(ISBLANK(C409),0,(C409/B392)*M392))</f>
        <v>0</v>
      </c>
      <c r="M409" s="141">
        <f>+IF(ISTEXT(C409),0,IF(ISBLANK(C409),0,(C409/1000/B392)*M392))</f>
        <v>0</v>
      </c>
      <c r="N409" s="12">
        <f>IF(ISTEXT(C409),0,(C409/C445)/1000)</f>
        <v>0</v>
      </c>
      <c r="O409" s="73"/>
      <c r="P409" s="73"/>
      <c r="Q409" s="73"/>
      <c r="R409" s="248">
        <f t="shared" si="7"/>
        <v>0</v>
      </c>
      <c r="S409" s="252">
        <f>(K409/M392)*U392</f>
        <v>0</v>
      </c>
      <c r="T409" s="253">
        <f>(L409/M392)*U392</f>
        <v>0</v>
      </c>
      <c r="U409" s="254">
        <f>(M409/M392)*U392</f>
        <v>0</v>
      </c>
      <c r="V409" s="255">
        <f t="shared" si="8"/>
        <v>0</v>
      </c>
      <c r="W409" s="2955"/>
      <c r="X409" s="58"/>
      <c r="Y409" s="171" t="s">
        <v>419</v>
      </c>
      <c r="AA409" s="1239"/>
    </row>
    <row r="410" spans="1:27" ht="18" customHeight="1" x14ac:dyDescent="0.25">
      <c r="A410" s="2833"/>
      <c r="B410" s="247"/>
      <c r="C410" s="139"/>
      <c r="D410" s="72"/>
      <c r="E410" s="70"/>
      <c r="F410" s="70"/>
      <c r="G410" s="70"/>
      <c r="H410" s="6"/>
      <c r="I410" s="70"/>
      <c r="J410" s="82">
        <f t="shared" si="6"/>
        <v>0</v>
      </c>
      <c r="K410" s="137">
        <f>IF(ISTEXT(B410),B410,IF(ISBLANK(B410),0,(B410/B392)*M392))</f>
        <v>0</v>
      </c>
      <c r="L410" s="140">
        <f>+IF(ISTEXT(C410),0,IF(ISBLANK(C410),0,(C410/B392)*M392))</f>
        <v>0</v>
      </c>
      <c r="M410" s="141">
        <f>+IF(ISTEXT(C410),0,IF(ISBLANK(C410),0,(C410/1000/B392)*M392))</f>
        <v>0</v>
      </c>
      <c r="N410" s="12">
        <f>IF(ISTEXT(C410),0,(C410/C445)/1000)</f>
        <v>0</v>
      </c>
      <c r="O410" s="73"/>
      <c r="P410" s="73"/>
      <c r="Q410" s="73"/>
      <c r="R410" s="248">
        <f t="shared" si="7"/>
        <v>0</v>
      </c>
      <c r="S410" s="252">
        <f>(K410/M392)*U392</f>
        <v>0</v>
      </c>
      <c r="T410" s="253">
        <f>(L410/M392)*U392</f>
        <v>0</v>
      </c>
      <c r="U410" s="254">
        <f>(M410/M392)*U392</f>
        <v>0</v>
      </c>
      <c r="V410" s="255">
        <f t="shared" si="8"/>
        <v>0</v>
      </c>
      <c r="W410" s="2955"/>
      <c r="X410" s="58"/>
      <c r="Y410" s="171" t="s">
        <v>419</v>
      </c>
      <c r="AA410" s="1239"/>
    </row>
    <row r="411" spans="1:27" ht="18" customHeight="1" x14ac:dyDescent="0.25">
      <c r="A411" s="2833"/>
      <c r="B411" s="247"/>
      <c r="C411" s="139"/>
      <c r="D411" s="72"/>
      <c r="E411" s="70"/>
      <c r="F411" s="70"/>
      <c r="G411" s="70"/>
      <c r="H411" s="6"/>
      <c r="I411" s="70"/>
      <c r="J411" s="82">
        <f t="shared" si="6"/>
        <v>0</v>
      </c>
      <c r="K411" s="137">
        <f>IF(ISTEXT(B411),B411,IF(ISBLANK(B411),0,(B411/B392)*M392))</f>
        <v>0</v>
      </c>
      <c r="L411" s="140">
        <f>+IF(ISTEXT(C411),0,IF(ISBLANK(C411),0,(C411/B392)*M392))</f>
        <v>0</v>
      </c>
      <c r="M411" s="141">
        <f>+IF(ISTEXT(C411),0,IF(ISBLANK(C411),0,(C411/1000/B392)*M392))</f>
        <v>0</v>
      </c>
      <c r="N411" s="12">
        <f>IF(ISTEXT(C411),0,(C411/C445)/1000)</f>
        <v>0</v>
      </c>
      <c r="O411" s="73"/>
      <c r="P411" s="73"/>
      <c r="Q411" s="73"/>
      <c r="R411" s="248">
        <f t="shared" si="7"/>
        <v>0</v>
      </c>
      <c r="S411" s="252">
        <f>(K411/M392)*U392</f>
        <v>0</v>
      </c>
      <c r="T411" s="253">
        <f>(L411/M392)*U392</f>
        <v>0</v>
      </c>
      <c r="U411" s="254">
        <f>(M411/M392)*U392</f>
        <v>0</v>
      </c>
      <c r="V411" s="255">
        <f t="shared" si="8"/>
        <v>0</v>
      </c>
      <c r="W411" s="2955"/>
      <c r="X411" s="58"/>
      <c r="Y411" s="171" t="s">
        <v>419</v>
      </c>
      <c r="AA411" s="1239"/>
    </row>
    <row r="412" spans="1:27" ht="18" customHeight="1" x14ac:dyDescent="0.25">
      <c r="A412" s="2833"/>
      <c r="B412" s="247"/>
      <c r="C412" s="139"/>
      <c r="D412" s="72"/>
      <c r="E412" s="70"/>
      <c r="F412" s="70"/>
      <c r="G412" s="70"/>
      <c r="H412" s="6"/>
      <c r="I412" s="70"/>
      <c r="J412" s="82">
        <f t="shared" si="6"/>
        <v>0</v>
      </c>
      <c r="K412" s="137">
        <f>IF(ISTEXT(B412),B412,IF(ISBLANK(B412),0,(B412/B392)*M392))</f>
        <v>0</v>
      </c>
      <c r="L412" s="140">
        <f>+IF(ISTEXT(C412),0,IF(ISBLANK(C412),0,(C412/B392)*M392))</f>
        <v>0</v>
      </c>
      <c r="M412" s="141">
        <f>+IF(ISTEXT(C412),0,IF(ISBLANK(C412),0,(C412/1000/B392)*M392))</f>
        <v>0</v>
      </c>
      <c r="N412" s="12">
        <f>IF(ISTEXT(C412),0,(C412/C445)/1000)</f>
        <v>0</v>
      </c>
      <c r="O412" s="73"/>
      <c r="P412" s="73"/>
      <c r="Q412" s="73"/>
      <c r="R412" s="248">
        <f t="shared" si="7"/>
        <v>0</v>
      </c>
      <c r="S412" s="252">
        <f>(K412/M392)*U392</f>
        <v>0</v>
      </c>
      <c r="T412" s="253">
        <f>(L412/M392)*U392</f>
        <v>0</v>
      </c>
      <c r="U412" s="254">
        <f>(M412/M392)*U392</f>
        <v>0</v>
      </c>
      <c r="V412" s="255">
        <f t="shared" si="8"/>
        <v>0</v>
      </c>
      <c r="W412" s="2955"/>
      <c r="X412" s="58"/>
      <c r="Y412" s="171" t="s">
        <v>419</v>
      </c>
      <c r="AA412" s="1239"/>
    </row>
    <row r="413" spans="1:27" ht="18" customHeight="1" x14ac:dyDescent="0.25">
      <c r="A413" s="2833"/>
      <c r="B413" s="247"/>
      <c r="C413" s="139"/>
      <c r="D413" s="72"/>
      <c r="E413" s="70"/>
      <c r="F413" s="70"/>
      <c r="G413" s="70"/>
      <c r="H413" s="6"/>
      <c r="I413" s="70"/>
      <c r="J413" s="82">
        <f t="shared" si="6"/>
        <v>0</v>
      </c>
      <c r="K413" s="137">
        <f>IF(ISTEXT(B413),B413,IF(ISBLANK(B413),0,(B413/B392)*M392))</f>
        <v>0</v>
      </c>
      <c r="L413" s="140">
        <f>+IF(ISTEXT(C413),0,IF(ISBLANK(C413),0,(C413/B392)*M392))</f>
        <v>0</v>
      </c>
      <c r="M413" s="141">
        <f>+IF(ISTEXT(C413),0,IF(ISBLANK(C413),0,(C413/1000/B392)*M392))</f>
        <v>0</v>
      </c>
      <c r="N413" s="12">
        <f>IF(ISTEXT(C413),0,(C413/C445)/1000)</f>
        <v>0</v>
      </c>
      <c r="O413" s="73"/>
      <c r="P413" s="73"/>
      <c r="Q413" s="73"/>
      <c r="R413" s="248">
        <f t="shared" si="7"/>
        <v>0</v>
      </c>
      <c r="S413" s="252">
        <f>(K413/M392)*U392</f>
        <v>0</v>
      </c>
      <c r="T413" s="253">
        <f>(L413/M392)*U392</f>
        <v>0</v>
      </c>
      <c r="U413" s="254">
        <f>(M413/M392)*U392</f>
        <v>0</v>
      </c>
      <c r="V413" s="255">
        <f t="shared" si="8"/>
        <v>0</v>
      </c>
      <c r="W413" s="2955"/>
      <c r="X413" s="58"/>
      <c r="Y413" s="171" t="s">
        <v>419</v>
      </c>
      <c r="AA413" s="1239"/>
    </row>
    <row r="414" spans="1:27" ht="18" customHeight="1" x14ac:dyDescent="0.25">
      <c r="A414" s="2833"/>
      <c r="B414" s="247"/>
      <c r="C414" s="139"/>
      <c r="D414" s="72"/>
      <c r="E414" s="70"/>
      <c r="F414" s="70"/>
      <c r="G414" s="70"/>
      <c r="H414" s="6"/>
      <c r="I414" s="70"/>
      <c r="J414" s="82">
        <f t="shared" si="6"/>
        <v>0</v>
      </c>
      <c r="K414" s="137">
        <f>IF(ISTEXT(B414),B414,IF(ISBLANK(B414),0,(B414/B392)*M392))</f>
        <v>0</v>
      </c>
      <c r="L414" s="140">
        <f>+IF(ISTEXT(C414),0,IF(ISBLANK(C414),0,(C414/B392)*M392))</f>
        <v>0</v>
      </c>
      <c r="M414" s="141">
        <f>+IF(ISTEXT(C414),0,IF(ISBLANK(C414),0,(C414/1000/B392)*M392))</f>
        <v>0</v>
      </c>
      <c r="N414" s="12">
        <f>IF(ISTEXT(C414),0,(C414/C445)/1000)</f>
        <v>0</v>
      </c>
      <c r="O414" s="73"/>
      <c r="P414" s="73"/>
      <c r="Q414" s="73"/>
      <c r="R414" s="248">
        <f t="shared" si="7"/>
        <v>0</v>
      </c>
      <c r="S414" s="252">
        <f>(K414/M392)*U392</f>
        <v>0</v>
      </c>
      <c r="T414" s="253">
        <f>(L414/M392)*U392</f>
        <v>0</v>
      </c>
      <c r="U414" s="254">
        <f>(M414/M392)*U392</f>
        <v>0</v>
      </c>
      <c r="V414" s="255">
        <f t="shared" si="8"/>
        <v>0</v>
      </c>
      <c r="W414" s="2955"/>
      <c r="X414" s="58"/>
      <c r="Y414" s="171" t="s">
        <v>419</v>
      </c>
      <c r="AA414" s="1239"/>
    </row>
    <row r="415" spans="1:27" ht="18" customHeight="1" x14ac:dyDescent="0.25">
      <c r="A415" s="2833"/>
      <c r="B415" s="247"/>
      <c r="C415" s="139"/>
      <c r="D415" s="72"/>
      <c r="E415" s="70"/>
      <c r="F415" s="70"/>
      <c r="G415" s="70"/>
      <c r="H415" s="6"/>
      <c r="I415" s="70"/>
      <c r="J415" s="82">
        <f t="shared" si="6"/>
        <v>0</v>
      </c>
      <c r="K415" s="137">
        <f>IF(ISTEXT(B415),B415,IF(ISBLANK(B415),0,(B415/B392)*M392))</f>
        <v>0</v>
      </c>
      <c r="L415" s="140">
        <f>+IF(ISTEXT(C415),0,IF(ISBLANK(C415),0,(C415/B392)*M392))</f>
        <v>0</v>
      </c>
      <c r="M415" s="141">
        <f>+IF(ISTEXT(C415),0,IF(ISBLANK(C415),0,(C415/1000/B392)*M392))</f>
        <v>0</v>
      </c>
      <c r="N415" s="12">
        <f>IF(ISTEXT(C415),0,(C415/C445)/1000)</f>
        <v>0</v>
      </c>
      <c r="O415" s="73"/>
      <c r="P415" s="73"/>
      <c r="Q415" s="73"/>
      <c r="R415" s="248">
        <f t="shared" si="7"/>
        <v>0</v>
      </c>
      <c r="S415" s="252">
        <f>(K415/M392)*U392</f>
        <v>0</v>
      </c>
      <c r="T415" s="253">
        <f>(L415/M392)*U392</f>
        <v>0</v>
      </c>
      <c r="U415" s="254">
        <f>(M415/M392)*U392</f>
        <v>0</v>
      </c>
      <c r="V415" s="255">
        <f t="shared" si="8"/>
        <v>0</v>
      </c>
      <c r="W415" s="2955"/>
      <c r="X415" s="58"/>
      <c r="Y415" s="171" t="s">
        <v>419</v>
      </c>
      <c r="AA415" s="1239"/>
    </row>
    <row r="416" spans="1:27" ht="18" customHeight="1" x14ac:dyDescent="0.25">
      <c r="A416" s="2833"/>
      <c r="B416" s="247"/>
      <c r="C416" s="139"/>
      <c r="D416" s="72"/>
      <c r="E416" s="70"/>
      <c r="F416" s="70"/>
      <c r="G416" s="70"/>
      <c r="H416" s="6"/>
      <c r="I416" s="70"/>
      <c r="J416" s="82">
        <f t="shared" si="6"/>
        <v>0</v>
      </c>
      <c r="K416" s="137">
        <f>IF(ISTEXT(B416),B416,IF(ISBLANK(B416),0,(B416/B392)*M392))</f>
        <v>0</v>
      </c>
      <c r="L416" s="140">
        <f>+IF(ISTEXT(C416),0,IF(ISBLANK(C416),0,(C416/B392)*M392))</f>
        <v>0</v>
      </c>
      <c r="M416" s="141">
        <f>+IF(ISTEXT(C416),0,IF(ISBLANK(C416),0,(C416/1000/B392)*M392))</f>
        <v>0</v>
      </c>
      <c r="N416" s="12">
        <f>IF(ISTEXT(C416),0,(C416/C445)/1000)</f>
        <v>0</v>
      </c>
      <c r="O416" s="73"/>
      <c r="P416" s="73"/>
      <c r="Q416" s="73"/>
      <c r="R416" s="248">
        <f t="shared" si="7"/>
        <v>0</v>
      </c>
      <c r="S416" s="252">
        <f>(K416/M392)*U392</f>
        <v>0</v>
      </c>
      <c r="T416" s="253">
        <f>(L416/M392)*U392</f>
        <v>0</v>
      </c>
      <c r="U416" s="254">
        <f>(M416/M392)*U392</f>
        <v>0</v>
      </c>
      <c r="V416" s="255">
        <f t="shared" si="8"/>
        <v>0</v>
      </c>
      <c r="W416" s="2955"/>
      <c r="X416" s="58"/>
      <c r="Y416" s="171" t="s">
        <v>419</v>
      </c>
      <c r="AA416" s="1239"/>
    </row>
    <row r="417" spans="1:27" ht="18" customHeight="1" x14ac:dyDescent="0.25">
      <c r="A417" s="2833"/>
      <c r="B417" s="247"/>
      <c r="C417" s="139"/>
      <c r="D417" s="72"/>
      <c r="E417" s="70"/>
      <c r="F417" s="70"/>
      <c r="G417" s="70"/>
      <c r="H417" s="6"/>
      <c r="I417" s="70"/>
      <c r="J417" s="82">
        <f t="shared" si="6"/>
        <v>0</v>
      </c>
      <c r="K417" s="137">
        <f>IF(ISTEXT(B417),B417,IF(ISBLANK(B417),0,(B417/B392)*M392))</f>
        <v>0</v>
      </c>
      <c r="L417" s="140">
        <f>+IF(ISTEXT(C417),0,IF(ISBLANK(C417),0,(C417/B392)*M392))</f>
        <v>0</v>
      </c>
      <c r="M417" s="141">
        <f>+IF(ISTEXT(C417),0,IF(ISBLANK(C417),0,(C417/1000/B392)*M392))</f>
        <v>0</v>
      </c>
      <c r="N417" s="12">
        <f>IF(ISTEXT(C417),0,(C417/C445)/1000)</f>
        <v>0</v>
      </c>
      <c r="O417" s="73"/>
      <c r="P417" s="73"/>
      <c r="Q417" s="73"/>
      <c r="R417" s="248">
        <f t="shared" si="7"/>
        <v>0</v>
      </c>
      <c r="S417" s="252">
        <f>(K417/M392)*U392</f>
        <v>0</v>
      </c>
      <c r="T417" s="253">
        <f>(L417/M392)*U392</f>
        <v>0</v>
      </c>
      <c r="U417" s="254">
        <f>(M417/M392)*U392</f>
        <v>0</v>
      </c>
      <c r="V417" s="255">
        <f t="shared" si="8"/>
        <v>0</v>
      </c>
      <c r="W417" s="2955"/>
      <c r="X417" s="58"/>
      <c r="Y417" s="171" t="s">
        <v>419</v>
      </c>
      <c r="AA417" s="1239"/>
    </row>
    <row r="418" spans="1:27" ht="18" customHeight="1" x14ac:dyDescent="0.25">
      <c r="A418" s="2833"/>
      <c r="B418" s="247"/>
      <c r="C418" s="139"/>
      <c r="D418" s="72"/>
      <c r="E418" s="70"/>
      <c r="F418" s="70"/>
      <c r="G418" s="70"/>
      <c r="H418" s="6"/>
      <c r="I418" s="70"/>
      <c r="J418" s="82">
        <f t="shared" si="6"/>
        <v>0</v>
      </c>
      <c r="K418" s="137">
        <f>IF(ISTEXT(B418),B418,IF(ISBLANK(B418),0,(B418/B392)*M392))</f>
        <v>0</v>
      </c>
      <c r="L418" s="140">
        <f>+IF(ISTEXT(C418),0,IF(ISBLANK(C418),0,(C418/B392)*M392))</f>
        <v>0</v>
      </c>
      <c r="M418" s="141">
        <f>+IF(ISTEXT(C418),0,IF(ISBLANK(C418),0,(C418/1000/B392)*M392))</f>
        <v>0</v>
      </c>
      <c r="N418" s="12">
        <f>IF(ISTEXT(C418),0,(C418/C445)/1000)</f>
        <v>0</v>
      </c>
      <c r="O418" s="73"/>
      <c r="P418" s="73"/>
      <c r="Q418" s="73"/>
      <c r="R418" s="248">
        <f t="shared" si="7"/>
        <v>0</v>
      </c>
      <c r="S418" s="252">
        <f>(K418/M392)*U392</f>
        <v>0</v>
      </c>
      <c r="T418" s="253">
        <f>(L418/M392)*U392</f>
        <v>0</v>
      </c>
      <c r="U418" s="254">
        <f>(M418/M392)*U392</f>
        <v>0</v>
      </c>
      <c r="V418" s="255">
        <f t="shared" si="8"/>
        <v>0</v>
      </c>
      <c r="W418" s="2955"/>
      <c r="X418" s="58"/>
      <c r="Y418" s="171" t="s">
        <v>419</v>
      </c>
      <c r="AA418" s="1239"/>
    </row>
    <row r="419" spans="1:27" ht="18" customHeight="1" x14ac:dyDescent="0.25">
      <c r="A419" s="2833"/>
      <c r="B419" s="247"/>
      <c r="C419" s="139"/>
      <c r="D419" s="72"/>
      <c r="E419" s="70"/>
      <c r="F419" s="70"/>
      <c r="G419" s="70"/>
      <c r="H419" s="6"/>
      <c r="I419" s="70"/>
      <c r="J419" s="82">
        <f t="shared" si="6"/>
        <v>0</v>
      </c>
      <c r="K419" s="137">
        <f>IF(ISTEXT(B419),B419,IF(ISBLANK(B419),0,(B419/B392)*M392))</f>
        <v>0</v>
      </c>
      <c r="L419" s="140">
        <f>+IF(ISTEXT(C419),0,IF(ISBLANK(C419),0,(C419/B392)*M392))</f>
        <v>0</v>
      </c>
      <c r="M419" s="141">
        <f>+IF(ISTEXT(C419),0,IF(ISBLANK(C419),0,(C419/1000/B392)*M392))</f>
        <v>0</v>
      </c>
      <c r="N419" s="12">
        <f>IF(ISTEXT(C419),0,(C419/C445)/1000)</f>
        <v>0</v>
      </c>
      <c r="O419" s="73"/>
      <c r="P419" s="73"/>
      <c r="Q419" s="73"/>
      <c r="R419" s="248">
        <f t="shared" si="7"/>
        <v>0</v>
      </c>
      <c r="S419" s="252">
        <f>(K419/M392)*U392</f>
        <v>0</v>
      </c>
      <c r="T419" s="253">
        <f>(L419/M392)*U392</f>
        <v>0</v>
      </c>
      <c r="U419" s="254">
        <f>(M419/M392)*U392</f>
        <v>0</v>
      </c>
      <c r="V419" s="255">
        <f t="shared" si="8"/>
        <v>0</v>
      </c>
      <c r="W419" s="2955"/>
      <c r="X419" s="58"/>
      <c r="Y419" s="171" t="s">
        <v>419</v>
      </c>
      <c r="AA419" s="1239"/>
    </row>
    <row r="420" spans="1:27" ht="18" customHeight="1" x14ac:dyDescent="0.25">
      <c r="A420" s="2833"/>
      <c r="B420" s="247"/>
      <c r="C420" s="139"/>
      <c r="D420" s="72"/>
      <c r="E420" s="70"/>
      <c r="F420" s="70"/>
      <c r="G420" s="70"/>
      <c r="H420" s="6"/>
      <c r="I420" s="70"/>
      <c r="J420" s="82">
        <f t="shared" si="6"/>
        <v>0</v>
      </c>
      <c r="K420" s="137">
        <f>IF(ISTEXT(B420),B420,IF(ISBLANK(B420),0,(B420/B392)*M392))</f>
        <v>0</v>
      </c>
      <c r="L420" s="140">
        <f>+IF(ISTEXT(C420),0,IF(ISBLANK(C420),0,(C420/B392)*M392))</f>
        <v>0</v>
      </c>
      <c r="M420" s="141">
        <f>+IF(ISTEXT(C420),0,IF(ISBLANK(C420),0,(C420/1000/B392)*M392))</f>
        <v>0</v>
      </c>
      <c r="N420" s="12">
        <f>IF(ISTEXT(C420),0,(C420/C445)/1000)</f>
        <v>0</v>
      </c>
      <c r="O420" s="73"/>
      <c r="P420" s="73"/>
      <c r="Q420" s="73"/>
      <c r="R420" s="248">
        <f t="shared" si="7"/>
        <v>0</v>
      </c>
      <c r="S420" s="252">
        <f>(K420/M392)*U392</f>
        <v>0</v>
      </c>
      <c r="T420" s="253">
        <f>(L420/M392)*U392</f>
        <v>0</v>
      </c>
      <c r="U420" s="254">
        <f>(M420/M392)*U392</f>
        <v>0</v>
      </c>
      <c r="V420" s="255">
        <f t="shared" si="8"/>
        <v>0</v>
      </c>
      <c r="W420" s="2955"/>
      <c r="X420" s="58"/>
      <c r="Y420" s="171" t="s">
        <v>419</v>
      </c>
      <c r="AA420" s="1239"/>
    </row>
    <row r="421" spans="1:27" ht="18" customHeight="1" x14ac:dyDescent="0.25">
      <c r="A421" s="2833"/>
      <c r="B421" s="247"/>
      <c r="C421" s="139"/>
      <c r="D421" s="72"/>
      <c r="E421" s="70"/>
      <c r="F421" s="70"/>
      <c r="G421" s="70"/>
      <c r="H421" s="6"/>
      <c r="I421" s="70"/>
      <c r="J421" s="82">
        <f t="shared" si="6"/>
        <v>0</v>
      </c>
      <c r="K421" s="137">
        <f>IF(ISTEXT(B421),B421,IF(ISBLANK(B421),0,(B421/B392)*M392))</f>
        <v>0</v>
      </c>
      <c r="L421" s="140">
        <f>+IF(ISTEXT(C421),0,IF(ISBLANK(C421),0,(C421/B392)*M392))</f>
        <v>0</v>
      </c>
      <c r="M421" s="141">
        <f>+IF(ISTEXT(C421),0,IF(ISBLANK(C421),0,(C421/1000/B392)*M392))</f>
        <v>0</v>
      </c>
      <c r="N421" s="12">
        <f>IF(ISTEXT(C421),0,(C421/C445)/1000)</f>
        <v>0</v>
      </c>
      <c r="O421" s="73"/>
      <c r="P421" s="73"/>
      <c r="Q421" s="73"/>
      <c r="R421" s="248">
        <f t="shared" si="7"/>
        <v>0</v>
      </c>
      <c r="S421" s="252">
        <f>(K421/M392)*U392</f>
        <v>0</v>
      </c>
      <c r="T421" s="253">
        <f>(L421/M392)*U392</f>
        <v>0</v>
      </c>
      <c r="U421" s="254">
        <f>(M421/M392)*U392</f>
        <v>0</v>
      </c>
      <c r="V421" s="255">
        <f t="shared" si="8"/>
        <v>0</v>
      </c>
      <c r="W421" s="2955"/>
      <c r="X421" s="58"/>
      <c r="Y421" s="171" t="s">
        <v>419</v>
      </c>
      <c r="AA421" s="1239"/>
    </row>
    <row r="422" spans="1:27" ht="18" customHeight="1" x14ac:dyDescent="0.25">
      <c r="A422" s="2833"/>
      <c r="B422" s="247"/>
      <c r="C422" s="139"/>
      <c r="D422" s="72"/>
      <c r="E422" s="70"/>
      <c r="F422" s="70"/>
      <c r="G422" s="70"/>
      <c r="H422" s="6"/>
      <c r="I422" s="70"/>
      <c r="J422" s="82">
        <f t="shared" si="6"/>
        <v>0</v>
      </c>
      <c r="K422" s="137">
        <f>IF(ISTEXT(B422),B422,IF(ISBLANK(B422),0,(B422/B392)*M392))</f>
        <v>0</v>
      </c>
      <c r="L422" s="140">
        <f>+IF(ISTEXT(C422),0,IF(ISBLANK(C422),0,(C422/B392)*M392))</f>
        <v>0</v>
      </c>
      <c r="M422" s="141">
        <f>+IF(ISTEXT(C422),0,IF(ISBLANK(C422),0,(C422/1000/B392)*M392))</f>
        <v>0</v>
      </c>
      <c r="N422" s="12">
        <f>IF(ISTEXT(C422),0,(C422/C445)/1000)</f>
        <v>0</v>
      </c>
      <c r="O422" s="73"/>
      <c r="P422" s="73"/>
      <c r="Q422" s="73"/>
      <c r="R422" s="248">
        <f t="shared" si="7"/>
        <v>0</v>
      </c>
      <c r="S422" s="252">
        <f>(K422/M392)*U392</f>
        <v>0</v>
      </c>
      <c r="T422" s="253">
        <f>(L422/M392)*U392</f>
        <v>0</v>
      </c>
      <c r="U422" s="254">
        <f>(M422/M392)*U392</f>
        <v>0</v>
      </c>
      <c r="V422" s="255">
        <f t="shared" si="8"/>
        <v>0</v>
      </c>
      <c r="W422" s="2955"/>
      <c r="X422" s="58"/>
      <c r="Y422" s="171" t="s">
        <v>419</v>
      </c>
      <c r="AA422" s="1239"/>
    </row>
    <row r="423" spans="1:27" ht="18" customHeight="1" x14ac:dyDescent="0.25">
      <c r="A423" s="2833"/>
      <c r="B423" s="247"/>
      <c r="C423" s="139"/>
      <c r="D423" s="72"/>
      <c r="E423" s="70"/>
      <c r="F423" s="70"/>
      <c r="G423" s="70"/>
      <c r="H423" s="6"/>
      <c r="I423" s="70"/>
      <c r="J423" s="82">
        <f t="shared" si="6"/>
        <v>0</v>
      </c>
      <c r="K423" s="137">
        <f>IF(ISTEXT(B423),B423,IF(ISBLANK(B423),0,(B423/B392)*M392))</f>
        <v>0</v>
      </c>
      <c r="L423" s="140">
        <f>+IF(ISTEXT(C423),0,IF(ISBLANK(C423),0,(C423/B392)*M392))</f>
        <v>0</v>
      </c>
      <c r="M423" s="141">
        <f>+IF(ISTEXT(C423),0,IF(ISBLANK(C423),0,(C423/1000/B392)*M392))</f>
        <v>0</v>
      </c>
      <c r="N423" s="12">
        <f>IF(ISTEXT(C423),0,(C423/C445)/1000)</f>
        <v>0</v>
      </c>
      <c r="O423" s="73"/>
      <c r="P423" s="73"/>
      <c r="Q423" s="73"/>
      <c r="R423" s="248">
        <f t="shared" si="7"/>
        <v>0</v>
      </c>
      <c r="S423" s="252">
        <f>(K423/M392)*U392</f>
        <v>0</v>
      </c>
      <c r="T423" s="253">
        <f>(L423/M392)*U392</f>
        <v>0</v>
      </c>
      <c r="U423" s="254">
        <f>(M423/M392)*U392</f>
        <v>0</v>
      </c>
      <c r="V423" s="255">
        <f t="shared" si="8"/>
        <v>0</v>
      </c>
      <c r="W423" s="2955"/>
      <c r="X423" s="58"/>
      <c r="Y423" s="171" t="s">
        <v>419</v>
      </c>
      <c r="AA423" s="1239"/>
    </row>
    <row r="424" spans="1:27" ht="18" customHeight="1" x14ac:dyDescent="0.25">
      <c r="A424" s="2833"/>
      <c r="B424" s="247"/>
      <c r="C424" s="139"/>
      <c r="D424" s="72"/>
      <c r="E424" s="70"/>
      <c r="F424" s="70"/>
      <c r="G424" s="70"/>
      <c r="H424" s="6"/>
      <c r="I424" s="70"/>
      <c r="J424" s="82">
        <f t="shared" si="6"/>
        <v>0</v>
      </c>
      <c r="K424" s="137">
        <f>IF(ISTEXT(B424),B424,IF(ISBLANK(B424),0,(B424/B392)*M392))</f>
        <v>0</v>
      </c>
      <c r="L424" s="140">
        <f>+IF(ISTEXT(C424),0,IF(ISBLANK(C424),0,(C424/B392)*M392))</f>
        <v>0</v>
      </c>
      <c r="M424" s="141">
        <f>+IF(ISTEXT(C424),0,IF(ISBLANK(C424),0,(C424/1000/B392)*M392))</f>
        <v>0</v>
      </c>
      <c r="N424" s="12">
        <f>IF(ISTEXT(C424),0,(C424/C445)/1000)</f>
        <v>0</v>
      </c>
      <c r="O424" s="73"/>
      <c r="P424" s="73"/>
      <c r="Q424" s="73"/>
      <c r="R424" s="248">
        <f t="shared" si="7"/>
        <v>0</v>
      </c>
      <c r="S424" s="252">
        <f>(K424/M392)*U392</f>
        <v>0</v>
      </c>
      <c r="T424" s="253">
        <f>(L424/M392)*U392</f>
        <v>0</v>
      </c>
      <c r="U424" s="254">
        <f>(M424/M392)*U392</f>
        <v>0</v>
      </c>
      <c r="V424" s="255">
        <f t="shared" si="8"/>
        <v>0</v>
      </c>
      <c r="W424" s="2955"/>
      <c r="X424" s="58"/>
      <c r="Y424" s="171" t="s">
        <v>419</v>
      </c>
      <c r="AA424" s="1239"/>
    </row>
    <row r="425" spans="1:27" ht="18" customHeight="1" x14ac:dyDescent="0.25">
      <c r="A425" s="2833"/>
      <c r="B425" s="247"/>
      <c r="C425" s="139"/>
      <c r="D425" s="72"/>
      <c r="E425" s="70"/>
      <c r="F425" s="70"/>
      <c r="G425" s="70"/>
      <c r="H425" s="6"/>
      <c r="I425" s="70"/>
      <c r="J425" s="82">
        <f t="shared" si="6"/>
        <v>0</v>
      </c>
      <c r="K425" s="137">
        <f>IF(ISTEXT(B425),B425,IF(ISBLANK(B425),0,(B425/B392)*M392))</f>
        <v>0</v>
      </c>
      <c r="L425" s="140">
        <f>+IF(ISTEXT(C425),0,IF(ISBLANK(C425),0,(C425/B392)*M392))</f>
        <v>0</v>
      </c>
      <c r="M425" s="141">
        <f>+IF(ISTEXT(C425),0,IF(ISBLANK(C425),0,(C425/1000/B392)*M392))</f>
        <v>0</v>
      </c>
      <c r="N425" s="12">
        <f>IF(ISTEXT(C425),0,(C425/C445)/1000)</f>
        <v>0</v>
      </c>
      <c r="O425" s="73"/>
      <c r="P425" s="73"/>
      <c r="Q425" s="73"/>
      <c r="R425" s="248">
        <f t="shared" si="7"/>
        <v>0</v>
      </c>
      <c r="S425" s="252">
        <f>(K425/M392)*U392</f>
        <v>0</v>
      </c>
      <c r="T425" s="253">
        <f>(L425/M392)*U392</f>
        <v>0</v>
      </c>
      <c r="U425" s="254">
        <f>(M425/M392)*U392</f>
        <v>0</v>
      </c>
      <c r="V425" s="255">
        <f t="shared" si="8"/>
        <v>0</v>
      </c>
      <c r="W425" s="2955"/>
      <c r="X425" s="58"/>
      <c r="Y425" s="171" t="s">
        <v>419</v>
      </c>
      <c r="AA425" s="1239"/>
    </row>
    <row r="426" spans="1:27" ht="18" customHeight="1" x14ac:dyDescent="0.25">
      <c r="A426" s="2833"/>
      <c r="B426" s="247"/>
      <c r="C426" s="139"/>
      <c r="D426" s="72"/>
      <c r="E426" s="70"/>
      <c r="F426" s="70"/>
      <c r="G426" s="70"/>
      <c r="H426" s="6"/>
      <c r="I426" s="70"/>
      <c r="J426" s="82">
        <f t="shared" si="6"/>
        <v>0</v>
      </c>
      <c r="K426" s="137">
        <f>IF(ISTEXT(B426),B426,IF(ISBLANK(B426),0,(B426/B392)*M392))</f>
        <v>0</v>
      </c>
      <c r="L426" s="140">
        <f>+IF(ISTEXT(C426),0,IF(ISBLANK(C426),0,(C426/B392)*M392))</f>
        <v>0</v>
      </c>
      <c r="M426" s="141">
        <f>+IF(ISTEXT(C426),0,IF(ISBLANK(C426),0,(C426/1000/B392)*M392))</f>
        <v>0</v>
      </c>
      <c r="N426" s="12">
        <f>IF(ISTEXT(C426),0,(C426/C445)/1000)</f>
        <v>0</v>
      </c>
      <c r="O426" s="73"/>
      <c r="P426" s="73"/>
      <c r="Q426" s="73"/>
      <c r="R426" s="248">
        <f t="shared" si="7"/>
        <v>0</v>
      </c>
      <c r="S426" s="252">
        <f>(K426/M392)*U392</f>
        <v>0</v>
      </c>
      <c r="T426" s="253">
        <f>(L426/M392)*U392</f>
        <v>0</v>
      </c>
      <c r="U426" s="254">
        <f>(M426/M392)*U392</f>
        <v>0</v>
      </c>
      <c r="V426" s="255">
        <f t="shared" si="8"/>
        <v>0</v>
      </c>
      <c r="W426" s="2955"/>
      <c r="X426" s="58"/>
      <c r="Y426" s="171" t="s">
        <v>419</v>
      </c>
      <c r="AA426" s="1239"/>
    </row>
    <row r="427" spans="1:27" ht="18" customHeight="1" x14ac:dyDescent="0.25">
      <c r="A427" s="2833"/>
      <c r="B427" s="247"/>
      <c r="C427" s="139"/>
      <c r="D427" s="72"/>
      <c r="E427" s="70"/>
      <c r="F427" s="70"/>
      <c r="G427" s="70"/>
      <c r="H427" s="6"/>
      <c r="I427" s="70"/>
      <c r="J427" s="82">
        <f t="shared" si="6"/>
        <v>0</v>
      </c>
      <c r="K427" s="137">
        <f>IF(ISTEXT(B427),B427,IF(ISBLANK(B427),0,(B427/B392)*M392))</f>
        <v>0</v>
      </c>
      <c r="L427" s="140">
        <f>+IF(ISTEXT(C427),0,IF(ISBLANK(C427),0,(C427/B392)*M392))</f>
        <v>0</v>
      </c>
      <c r="M427" s="141">
        <f>+IF(ISTEXT(C427),0,IF(ISBLANK(C427),0,(C427/1000/B392)*M392))</f>
        <v>0</v>
      </c>
      <c r="N427" s="12">
        <f>IF(ISTEXT(C427),0,(C427/C445)/1000)</f>
        <v>0</v>
      </c>
      <c r="O427" s="73"/>
      <c r="P427" s="73"/>
      <c r="Q427" s="73"/>
      <c r="R427" s="248">
        <f t="shared" si="7"/>
        <v>0</v>
      </c>
      <c r="S427" s="252">
        <f>(K427/M392)*U392</f>
        <v>0</v>
      </c>
      <c r="T427" s="253">
        <f>(L427/M392)*U392</f>
        <v>0</v>
      </c>
      <c r="U427" s="254">
        <f>(M427/M392)*U392</f>
        <v>0</v>
      </c>
      <c r="V427" s="255">
        <f t="shared" si="8"/>
        <v>0</v>
      </c>
      <c r="W427" s="2955"/>
      <c r="X427" s="58"/>
      <c r="Y427" s="171" t="s">
        <v>419</v>
      </c>
      <c r="AA427" s="1239"/>
    </row>
    <row r="428" spans="1:27" ht="18" customHeight="1" x14ac:dyDescent="0.25">
      <c r="A428" s="2833"/>
      <c r="B428" s="247"/>
      <c r="C428" s="139"/>
      <c r="D428" s="72"/>
      <c r="E428" s="70"/>
      <c r="F428" s="70"/>
      <c r="G428" s="70"/>
      <c r="H428" s="6"/>
      <c r="I428" s="70"/>
      <c r="J428" s="82">
        <f t="shared" si="6"/>
        <v>0</v>
      </c>
      <c r="K428" s="137">
        <f>IF(ISTEXT(B428),B428,IF(ISBLANK(B428),0,(B428/B392)*M392))</f>
        <v>0</v>
      </c>
      <c r="L428" s="140">
        <f>+IF(ISTEXT(C428),0,IF(ISBLANK(C428),0,(C428/B392)*M392))</f>
        <v>0</v>
      </c>
      <c r="M428" s="141">
        <f>+IF(ISTEXT(C428),0,IF(ISBLANK(C428),0,(C428/1000/B392)*M392))</f>
        <v>0</v>
      </c>
      <c r="N428" s="12">
        <f>IF(ISTEXT(C428),0,(C428/C445)/1000)</f>
        <v>0</v>
      </c>
      <c r="O428" s="73"/>
      <c r="P428" s="73"/>
      <c r="Q428" s="73"/>
      <c r="R428" s="248">
        <f t="shared" si="7"/>
        <v>0</v>
      </c>
      <c r="S428" s="252">
        <f>(K428/M392)*U392</f>
        <v>0</v>
      </c>
      <c r="T428" s="253">
        <f>(L428/M392)*U392</f>
        <v>0</v>
      </c>
      <c r="U428" s="254">
        <f>(M428/M392)*U392</f>
        <v>0</v>
      </c>
      <c r="V428" s="255">
        <f t="shared" si="8"/>
        <v>0</v>
      </c>
      <c r="W428" s="2955"/>
      <c r="X428" s="58"/>
      <c r="Y428" s="171" t="s">
        <v>419</v>
      </c>
      <c r="AA428" s="1239"/>
    </row>
    <row r="429" spans="1:27" ht="18" customHeight="1" x14ac:dyDescent="0.25">
      <c r="A429" s="2833"/>
      <c r="B429" s="247"/>
      <c r="C429" s="139"/>
      <c r="D429" s="72"/>
      <c r="E429" s="70"/>
      <c r="F429" s="70"/>
      <c r="G429" s="70"/>
      <c r="H429" s="6"/>
      <c r="I429" s="70"/>
      <c r="J429" s="82">
        <f t="shared" si="6"/>
        <v>0</v>
      </c>
      <c r="K429" s="137">
        <f>IF(ISTEXT(B429),B429,IF(ISBLANK(B429),0,(B429/B392)*M392))</f>
        <v>0</v>
      </c>
      <c r="L429" s="140">
        <f>+IF(ISTEXT(C429),0,IF(ISBLANK(C429),0,(C429/B392)*M392))</f>
        <v>0</v>
      </c>
      <c r="M429" s="141">
        <f>+IF(ISTEXT(C429),0,IF(ISBLANK(C429),0,(C429/1000/B392)*M392))</f>
        <v>0</v>
      </c>
      <c r="N429" s="12">
        <f>IF(ISTEXT(C429),0,(C429/C445)/1000)</f>
        <v>0</v>
      </c>
      <c r="O429" s="73"/>
      <c r="P429" s="73"/>
      <c r="Q429" s="73"/>
      <c r="R429" s="248">
        <f t="shared" si="7"/>
        <v>0</v>
      </c>
      <c r="S429" s="252">
        <f>(K429/M392)*U392</f>
        <v>0</v>
      </c>
      <c r="T429" s="253">
        <f>(L429/M392)*U392</f>
        <v>0</v>
      </c>
      <c r="U429" s="254">
        <f>(M429/M392)*U392</f>
        <v>0</v>
      </c>
      <c r="V429" s="255">
        <f t="shared" si="8"/>
        <v>0</v>
      </c>
      <c r="W429" s="2955"/>
      <c r="X429" s="58"/>
      <c r="Y429" s="171" t="s">
        <v>419</v>
      </c>
      <c r="AA429" s="1239"/>
    </row>
    <row r="430" spans="1:27" ht="18" customHeight="1" x14ac:dyDescent="0.25">
      <c r="A430" s="2833"/>
      <c r="B430" s="247"/>
      <c r="C430" s="139"/>
      <c r="D430" s="72"/>
      <c r="E430" s="70"/>
      <c r="F430" s="70"/>
      <c r="G430" s="70"/>
      <c r="H430" s="6"/>
      <c r="I430" s="70"/>
      <c r="J430" s="82">
        <f t="shared" si="6"/>
        <v>0</v>
      </c>
      <c r="K430" s="137">
        <f>IF(ISTEXT(B430),B430,IF(ISBLANK(B430),0,(B430/B392)*M392))</f>
        <v>0</v>
      </c>
      <c r="L430" s="140">
        <f>+IF(ISTEXT(C430),0,IF(ISBLANK(C430),0,(C430/B392)*M392))</f>
        <v>0</v>
      </c>
      <c r="M430" s="141">
        <f>+IF(ISTEXT(C430),0,IF(ISBLANK(C430),0,(C430/1000/B392)*M392))</f>
        <v>0</v>
      </c>
      <c r="N430" s="12">
        <f>IF(ISTEXT(C430),0,(C430/C445)/1000)</f>
        <v>0</v>
      </c>
      <c r="O430" s="73"/>
      <c r="P430" s="73"/>
      <c r="Q430" s="73"/>
      <c r="R430" s="248">
        <f t="shared" si="7"/>
        <v>0</v>
      </c>
      <c r="S430" s="252">
        <f>(K430/M392)*U392</f>
        <v>0</v>
      </c>
      <c r="T430" s="253">
        <f>(L430/M392)*U392</f>
        <v>0</v>
      </c>
      <c r="U430" s="254">
        <f>(M430/M392)*U392</f>
        <v>0</v>
      </c>
      <c r="V430" s="255">
        <f t="shared" si="8"/>
        <v>0</v>
      </c>
      <c r="W430" s="2955"/>
      <c r="X430" s="58"/>
      <c r="Y430" s="171" t="s">
        <v>419</v>
      </c>
      <c r="AA430" s="1239"/>
    </row>
    <row r="431" spans="1:27" ht="18" customHeight="1" x14ac:dyDescent="0.25">
      <c r="A431" s="2833"/>
      <c r="B431" s="247"/>
      <c r="C431" s="139"/>
      <c r="D431" s="72"/>
      <c r="E431" s="70"/>
      <c r="F431" s="70"/>
      <c r="G431" s="70"/>
      <c r="H431" s="6"/>
      <c r="I431" s="70"/>
      <c r="J431" s="82">
        <f t="shared" si="6"/>
        <v>0</v>
      </c>
      <c r="K431" s="137">
        <f>IF(ISTEXT(B431),B431,IF(ISBLANK(B431),0,(B431/B392)*M392))</f>
        <v>0</v>
      </c>
      <c r="L431" s="140">
        <f>+IF(ISTEXT(C431),0,IF(ISBLANK(C431),0,(C431/B392)*M392))</f>
        <v>0</v>
      </c>
      <c r="M431" s="141">
        <f>+IF(ISTEXT(C431),0,IF(ISBLANK(C431),0,(C431/1000/B392)*M392))</f>
        <v>0</v>
      </c>
      <c r="N431" s="12">
        <f>IF(ISTEXT(C431),0,(C431/C445)/1000)</f>
        <v>0</v>
      </c>
      <c r="O431" s="73"/>
      <c r="P431" s="73"/>
      <c r="Q431" s="73"/>
      <c r="R431" s="248">
        <f t="shared" si="7"/>
        <v>0</v>
      </c>
      <c r="S431" s="252">
        <f>(K431/M392)*U392</f>
        <v>0</v>
      </c>
      <c r="T431" s="253">
        <f>(L431/M392)*U392</f>
        <v>0</v>
      </c>
      <c r="U431" s="254">
        <f>(M431/M392)*U392</f>
        <v>0</v>
      </c>
      <c r="V431" s="255">
        <f t="shared" si="8"/>
        <v>0</v>
      </c>
      <c r="W431" s="2955"/>
      <c r="X431" s="58"/>
      <c r="Y431" s="171" t="s">
        <v>419</v>
      </c>
      <c r="AA431" s="1239"/>
    </row>
    <row r="432" spans="1:27" ht="18" customHeight="1" x14ac:dyDescent="0.25">
      <c r="A432" s="2833"/>
      <c r="B432" s="247"/>
      <c r="C432" s="139"/>
      <c r="D432" s="72"/>
      <c r="E432" s="70"/>
      <c r="F432" s="70"/>
      <c r="G432" s="70"/>
      <c r="H432" s="6"/>
      <c r="I432" s="70"/>
      <c r="J432" s="82">
        <f t="shared" si="6"/>
        <v>0</v>
      </c>
      <c r="K432" s="137">
        <f>IF(ISTEXT(B432),B432,IF(ISBLANK(B432),0,(B432/B392)*M392))</f>
        <v>0</v>
      </c>
      <c r="L432" s="140">
        <f>+IF(ISTEXT(C432),0,IF(ISBLANK(C432),0,(C432/B392)*M392))</f>
        <v>0</v>
      </c>
      <c r="M432" s="141">
        <f>+IF(ISTEXT(C432),0,IF(ISBLANK(C432),0,(C432/1000/B392)*M392))</f>
        <v>0</v>
      </c>
      <c r="N432" s="12">
        <f>IF(ISTEXT(C432),0,(C432/C445)/1000)</f>
        <v>0</v>
      </c>
      <c r="O432" s="73"/>
      <c r="P432" s="73"/>
      <c r="Q432" s="73"/>
      <c r="R432" s="248">
        <f t="shared" si="7"/>
        <v>0</v>
      </c>
      <c r="S432" s="252">
        <f>(K432/M392)*U392</f>
        <v>0</v>
      </c>
      <c r="T432" s="253">
        <f>(L432/M392)*U392</f>
        <v>0</v>
      </c>
      <c r="U432" s="254">
        <f>(M432/M392)*U392</f>
        <v>0</v>
      </c>
      <c r="V432" s="255">
        <f t="shared" si="8"/>
        <v>0</v>
      </c>
      <c r="W432" s="2955"/>
      <c r="X432" s="58"/>
      <c r="Y432" s="171" t="s">
        <v>419</v>
      </c>
      <c r="AA432" s="1239"/>
    </row>
    <row r="433" spans="1:27" ht="18" customHeight="1" x14ac:dyDescent="0.25">
      <c r="A433" s="2833"/>
      <c r="B433" s="247"/>
      <c r="C433" s="139"/>
      <c r="D433" s="72"/>
      <c r="E433" s="70"/>
      <c r="F433" s="70"/>
      <c r="G433" s="70"/>
      <c r="H433" s="6"/>
      <c r="I433" s="70"/>
      <c r="J433" s="82">
        <f t="shared" si="6"/>
        <v>0</v>
      </c>
      <c r="K433" s="137">
        <f>IF(ISTEXT(B433),B433,IF(ISBLANK(B433),0,(B433/B392)*M392))</f>
        <v>0</v>
      </c>
      <c r="L433" s="140">
        <f>+IF(ISTEXT(C433),0,IF(ISBLANK(C433),0,(C433/B392)*M392))</f>
        <v>0</v>
      </c>
      <c r="M433" s="141">
        <f>+IF(ISTEXT(C433),0,IF(ISBLANK(C433),0,(C433/1000/B392)*M392))</f>
        <v>0</v>
      </c>
      <c r="N433" s="12">
        <f>IF(ISTEXT(C433),0,(C433/C445)/1000)</f>
        <v>0</v>
      </c>
      <c r="O433" s="73"/>
      <c r="P433" s="73"/>
      <c r="Q433" s="73"/>
      <c r="R433" s="248">
        <f t="shared" si="7"/>
        <v>0</v>
      </c>
      <c r="S433" s="252">
        <f>(K433/M392)*U392</f>
        <v>0</v>
      </c>
      <c r="T433" s="253">
        <f>(L433/M392)*U392</f>
        <v>0</v>
      </c>
      <c r="U433" s="254">
        <f>(M433/M392)*U392</f>
        <v>0</v>
      </c>
      <c r="V433" s="255">
        <f t="shared" si="8"/>
        <v>0</v>
      </c>
      <c r="W433" s="2955"/>
      <c r="X433" s="58"/>
      <c r="Y433" s="171" t="s">
        <v>419</v>
      </c>
      <c r="AA433" s="1239"/>
    </row>
    <row r="434" spans="1:27" ht="18" customHeight="1" x14ac:dyDescent="0.25">
      <c r="A434" s="2833"/>
      <c r="B434" s="247"/>
      <c r="C434" s="139"/>
      <c r="D434" s="72"/>
      <c r="E434" s="70"/>
      <c r="F434" s="70"/>
      <c r="G434" s="70"/>
      <c r="H434" s="6"/>
      <c r="I434" s="70"/>
      <c r="J434" s="82">
        <f t="shared" si="6"/>
        <v>0</v>
      </c>
      <c r="K434" s="137">
        <f>IF(ISTEXT(B434),B434,IF(ISBLANK(B434),0,(B434/B392)*M392))</f>
        <v>0</v>
      </c>
      <c r="L434" s="140">
        <f>+IF(ISTEXT(C434),0,IF(ISBLANK(C434),0,(C434/B392)*M392))</f>
        <v>0</v>
      </c>
      <c r="M434" s="141">
        <f>+IF(ISTEXT(C434),0,IF(ISBLANK(C434),0,(C434/1000/B392)*M392))</f>
        <v>0</v>
      </c>
      <c r="N434" s="12">
        <f>IF(ISTEXT(C434),0,(C434/C445)/1000)</f>
        <v>0</v>
      </c>
      <c r="O434" s="73"/>
      <c r="P434" s="73"/>
      <c r="Q434" s="73"/>
      <c r="R434" s="248">
        <f t="shared" si="7"/>
        <v>0</v>
      </c>
      <c r="S434" s="252">
        <f>(K434/M392)*U392</f>
        <v>0</v>
      </c>
      <c r="T434" s="253">
        <f>(L434/M392)*U392</f>
        <v>0</v>
      </c>
      <c r="U434" s="254">
        <f>(M434/M392)*U392</f>
        <v>0</v>
      </c>
      <c r="V434" s="255">
        <f t="shared" si="8"/>
        <v>0</v>
      </c>
      <c r="W434" s="2955"/>
      <c r="X434" s="58"/>
      <c r="Y434" s="171" t="s">
        <v>419</v>
      </c>
      <c r="AA434" s="1239"/>
    </row>
    <row r="435" spans="1:27" ht="18" customHeight="1" x14ac:dyDescent="0.25">
      <c r="A435" s="2833"/>
      <c r="B435" s="247"/>
      <c r="C435" s="139"/>
      <c r="D435" s="72"/>
      <c r="E435" s="70"/>
      <c r="F435" s="70"/>
      <c r="G435" s="70"/>
      <c r="H435" s="6"/>
      <c r="I435" s="70"/>
      <c r="J435" s="82">
        <f t="shared" si="6"/>
        <v>0</v>
      </c>
      <c r="K435" s="137">
        <f>IF(ISTEXT(B435),B435,IF(ISBLANK(B435),0,(B435/B392)*M392))</f>
        <v>0</v>
      </c>
      <c r="L435" s="140">
        <f>+IF(ISTEXT(C435),0,IF(ISBLANK(C435),0,(C435/B392)*M392))</f>
        <v>0</v>
      </c>
      <c r="M435" s="141">
        <f>+IF(ISTEXT(C435),0,IF(ISBLANK(C435),0,(C435/1000/B392)*M392))</f>
        <v>0</v>
      </c>
      <c r="N435" s="12">
        <f>IF(ISTEXT(C435),0,(C435/C445)/1000)</f>
        <v>0</v>
      </c>
      <c r="O435" s="73"/>
      <c r="P435" s="73"/>
      <c r="Q435" s="73"/>
      <c r="R435" s="248">
        <f t="shared" si="7"/>
        <v>0</v>
      </c>
      <c r="S435" s="252">
        <f>(K435/M392)*U392</f>
        <v>0</v>
      </c>
      <c r="T435" s="253">
        <f>(L435/M392)*U392</f>
        <v>0</v>
      </c>
      <c r="U435" s="254">
        <f>(M435/M392)*U392</f>
        <v>0</v>
      </c>
      <c r="V435" s="255">
        <f t="shared" si="8"/>
        <v>0</v>
      </c>
      <c r="W435" s="2955"/>
      <c r="X435" s="58"/>
      <c r="Y435" s="171" t="s">
        <v>419</v>
      </c>
      <c r="AA435" s="1239"/>
    </row>
    <row r="436" spans="1:27" ht="18" customHeight="1" x14ac:dyDescent="0.25">
      <c r="A436" s="2833"/>
      <c r="B436" s="247"/>
      <c r="C436" s="139"/>
      <c r="D436" s="72"/>
      <c r="E436" s="70"/>
      <c r="F436" s="70"/>
      <c r="G436" s="70"/>
      <c r="H436" s="6"/>
      <c r="I436" s="70"/>
      <c r="J436" s="82">
        <f t="shared" si="6"/>
        <v>0</v>
      </c>
      <c r="K436" s="137">
        <f>IF(ISTEXT(B436),B436,IF(ISBLANK(B436),0,(B436/B392)*M392))</f>
        <v>0</v>
      </c>
      <c r="L436" s="140">
        <f>+IF(ISTEXT(C436),0,IF(ISBLANK(C436),0,(C436/B392)*M392))</f>
        <v>0</v>
      </c>
      <c r="M436" s="141">
        <f>+IF(ISTEXT(C436),0,IF(ISBLANK(C436),0,(C436/1000/B392)*M392))</f>
        <v>0</v>
      </c>
      <c r="N436" s="12">
        <f>IF(ISTEXT(C436),0,(C436/C445)/1000)</f>
        <v>0</v>
      </c>
      <c r="O436" s="73"/>
      <c r="P436" s="73"/>
      <c r="Q436" s="73"/>
      <c r="R436" s="248">
        <f t="shared" si="7"/>
        <v>0</v>
      </c>
      <c r="S436" s="252">
        <f>(K436/M392)*U392</f>
        <v>0</v>
      </c>
      <c r="T436" s="253">
        <f>(L436/M392)*U392</f>
        <v>0</v>
      </c>
      <c r="U436" s="254">
        <f>(M436/M392)*U392</f>
        <v>0</v>
      </c>
      <c r="V436" s="255">
        <f t="shared" si="8"/>
        <v>0</v>
      </c>
      <c r="W436" s="2955"/>
      <c r="X436" s="58"/>
      <c r="Y436" s="171" t="s">
        <v>419</v>
      </c>
      <c r="AA436" s="1239"/>
    </row>
    <row r="437" spans="1:27" ht="18" customHeight="1" x14ac:dyDescent="0.25">
      <c r="A437" s="2833"/>
      <c r="B437" s="247"/>
      <c r="C437" s="139"/>
      <c r="D437" s="72"/>
      <c r="E437" s="70"/>
      <c r="F437" s="70"/>
      <c r="G437" s="70"/>
      <c r="H437" s="6"/>
      <c r="I437" s="70"/>
      <c r="J437" s="82">
        <f t="shared" si="6"/>
        <v>0</v>
      </c>
      <c r="K437" s="137">
        <f>IF(ISTEXT(B437),B437,IF(ISBLANK(B437),0,(B437/B392)*M392))</f>
        <v>0</v>
      </c>
      <c r="L437" s="140">
        <f>+IF(ISTEXT(C437),0,IF(ISBLANK(C437),0,(C437/B392)*M392))</f>
        <v>0</v>
      </c>
      <c r="M437" s="141">
        <f>+IF(ISTEXT(C437),0,IF(ISBLANK(C437),0,(C437/1000/B392)*M392))</f>
        <v>0</v>
      </c>
      <c r="N437" s="12">
        <f>IF(ISTEXT(C437),0,(C437/C445)/1000)</f>
        <v>0</v>
      </c>
      <c r="O437" s="73"/>
      <c r="P437" s="73"/>
      <c r="Q437" s="73"/>
      <c r="R437" s="248">
        <f t="shared" si="7"/>
        <v>0</v>
      </c>
      <c r="S437" s="252">
        <f>(K437/M392)*U392</f>
        <v>0</v>
      </c>
      <c r="T437" s="253">
        <f>(L437/M392)*U392</f>
        <v>0</v>
      </c>
      <c r="U437" s="254">
        <f>(M437/M392)*U392</f>
        <v>0</v>
      </c>
      <c r="V437" s="255">
        <f t="shared" si="8"/>
        <v>0</v>
      </c>
      <c r="W437" s="2955"/>
      <c r="X437" s="58"/>
      <c r="Y437" s="171" t="s">
        <v>419</v>
      </c>
      <c r="AA437" s="1239"/>
    </row>
    <row r="438" spans="1:27" ht="18" customHeight="1" x14ac:dyDescent="0.25">
      <c r="A438" s="2833"/>
      <c r="B438" s="247"/>
      <c r="C438" s="139"/>
      <c r="D438" s="72"/>
      <c r="E438" s="70"/>
      <c r="F438" s="70"/>
      <c r="G438" s="70"/>
      <c r="H438" s="6"/>
      <c r="I438" s="70"/>
      <c r="J438" s="82">
        <f t="shared" si="6"/>
        <v>0</v>
      </c>
      <c r="K438" s="137">
        <f>IF(ISTEXT(B438),B438,IF(ISBLANK(B438),0,(B438/B392)*M392))</f>
        <v>0</v>
      </c>
      <c r="L438" s="140">
        <f>+IF(ISTEXT(C438),0,IF(ISBLANK(C438),0,(C438/B392)*M392))</f>
        <v>0</v>
      </c>
      <c r="M438" s="141">
        <f>+IF(ISTEXT(C438),0,IF(ISBLANK(C438),0,(C438/1000/B392)*M392))</f>
        <v>0</v>
      </c>
      <c r="N438" s="12">
        <f>IF(ISTEXT(C438),0,(C438/C445)/1000)</f>
        <v>0</v>
      </c>
      <c r="O438" s="73"/>
      <c r="P438" s="73"/>
      <c r="Q438" s="73"/>
      <c r="R438" s="248">
        <f t="shared" si="7"/>
        <v>0</v>
      </c>
      <c r="S438" s="252">
        <f>(K438/M392)*U392</f>
        <v>0</v>
      </c>
      <c r="T438" s="253">
        <f>(L438/M392)*U392</f>
        <v>0</v>
      </c>
      <c r="U438" s="254">
        <f>(M438/M392)*U392</f>
        <v>0</v>
      </c>
      <c r="V438" s="255">
        <f t="shared" si="8"/>
        <v>0</v>
      </c>
      <c r="W438" s="2955"/>
      <c r="X438" s="58"/>
      <c r="Y438" s="171" t="s">
        <v>419</v>
      </c>
      <c r="AA438" s="1239"/>
    </row>
    <row r="439" spans="1:27" ht="18" customHeight="1" x14ac:dyDescent="0.25">
      <c r="A439" s="2833"/>
      <c r="B439" s="247"/>
      <c r="C439" s="139"/>
      <c r="D439" s="72"/>
      <c r="E439" s="70"/>
      <c r="F439" s="70"/>
      <c r="G439" s="70"/>
      <c r="H439" s="6"/>
      <c r="I439" s="70"/>
      <c r="J439" s="82">
        <f t="shared" si="6"/>
        <v>0</v>
      </c>
      <c r="K439" s="137">
        <f>IF(ISTEXT(B439),B439,IF(ISBLANK(B439),0,(B439/B392)*M392))</f>
        <v>0</v>
      </c>
      <c r="L439" s="140">
        <f>+IF(ISTEXT(C439),0,IF(ISBLANK(C439),0,(C439/B392)*M392))</f>
        <v>0</v>
      </c>
      <c r="M439" s="141">
        <f>+IF(ISTEXT(C439),0,IF(ISBLANK(C439),0,(C439/1000/B392)*M392))</f>
        <v>0</v>
      </c>
      <c r="N439" s="12">
        <f>IF(ISTEXT(C439),0,(C439/C445)/1000)</f>
        <v>0</v>
      </c>
      <c r="O439" s="73"/>
      <c r="P439" s="73"/>
      <c r="Q439" s="73"/>
      <c r="R439" s="248">
        <f t="shared" si="7"/>
        <v>0</v>
      </c>
      <c r="S439" s="252">
        <f>(K439/M392)*U392</f>
        <v>0</v>
      </c>
      <c r="T439" s="253">
        <f>(L439/M392)*U392</f>
        <v>0</v>
      </c>
      <c r="U439" s="254">
        <f>(M439/M392)*U392</f>
        <v>0</v>
      </c>
      <c r="V439" s="255">
        <f t="shared" si="8"/>
        <v>0</v>
      </c>
      <c r="W439" s="2955"/>
      <c r="X439" s="58"/>
      <c r="Y439" s="171" t="s">
        <v>419</v>
      </c>
      <c r="AA439" s="1239"/>
    </row>
    <row r="440" spans="1:27" ht="18" customHeight="1" x14ac:dyDescent="0.25">
      <c r="A440" s="2833"/>
      <c r="B440" s="247"/>
      <c r="C440" s="139"/>
      <c r="D440" s="72"/>
      <c r="E440" s="70"/>
      <c r="F440" s="70"/>
      <c r="G440" s="70"/>
      <c r="H440" s="6"/>
      <c r="I440" s="70"/>
      <c r="J440" s="82">
        <f t="shared" si="6"/>
        <v>0</v>
      </c>
      <c r="K440" s="137">
        <f>IF(ISTEXT(B440),B440,IF(ISBLANK(B440),0,(B440/B392)*M392))</f>
        <v>0</v>
      </c>
      <c r="L440" s="140">
        <f>+IF(ISTEXT(C440),0,IF(ISBLANK(C440),0,(C440/B392)*M392))</f>
        <v>0</v>
      </c>
      <c r="M440" s="141">
        <f>+IF(ISTEXT(C440),0,IF(ISBLANK(C440),0,(C440/1000/B392)*M392))</f>
        <v>0</v>
      </c>
      <c r="N440" s="12">
        <f>IF(ISTEXT(C440),0,(C440/C445)/1000)</f>
        <v>0</v>
      </c>
      <c r="O440" s="73"/>
      <c r="P440" s="73"/>
      <c r="Q440" s="73"/>
      <c r="R440" s="248">
        <f t="shared" si="7"/>
        <v>0</v>
      </c>
      <c r="S440" s="252">
        <f>(K440/M392)*U392</f>
        <v>0</v>
      </c>
      <c r="T440" s="253">
        <f>(L440/M392)*U392</f>
        <v>0</v>
      </c>
      <c r="U440" s="254">
        <f>(M440/M392)*U392</f>
        <v>0</v>
      </c>
      <c r="V440" s="255">
        <f t="shared" si="8"/>
        <v>0</v>
      </c>
      <c r="W440" s="2955"/>
      <c r="X440" s="58"/>
      <c r="Y440" s="171" t="s">
        <v>419</v>
      </c>
      <c r="AA440" s="1239"/>
    </row>
    <row r="441" spans="1:27" ht="18" customHeight="1" x14ac:dyDescent="0.25">
      <c r="A441" s="2833"/>
      <c r="B441" s="247"/>
      <c r="C441" s="139"/>
      <c r="D441" s="72"/>
      <c r="E441" s="70"/>
      <c r="F441" s="70"/>
      <c r="G441" s="70"/>
      <c r="H441" s="6"/>
      <c r="I441" s="70"/>
      <c r="J441" s="82">
        <f t="shared" si="6"/>
        <v>0</v>
      </c>
      <c r="K441" s="137">
        <f>IF(ISTEXT(B441),B441,IF(ISBLANK(B441),0,(B441/B392)*M392))</f>
        <v>0</v>
      </c>
      <c r="L441" s="140">
        <f>+IF(ISTEXT(C441),0,IF(ISBLANK(C441),0,(C441/B392)*M392))</f>
        <v>0</v>
      </c>
      <c r="M441" s="141">
        <f>+IF(ISTEXT(C441),0,IF(ISBLANK(C441),0,(C441/1000/B392)*M392))</f>
        <v>0</v>
      </c>
      <c r="N441" s="12">
        <f>IF(ISTEXT(C441),0,(C441/C445)/1000)</f>
        <v>0</v>
      </c>
      <c r="O441" s="73"/>
      <c r="P441" s="73"/>
      <c r="Q441" s="73"/>
      <c r="R441" s="248">
        <f t="shared" si="7"/>
        <v>0</v>
      </c>
      <c r="S441" s="252">
        <f>(K441/M392)*U392</f>
        <v>0</v>
      </c>
      <c r="T441" s="253">
        <f>(L441/M392)*U392</f>
        <v>0</v>
      </c>
      <c r="U441" s="254">
        <f>(M441/M392)*U392</f>
        <v>0</v>
      </c>
      <c r="V441" s="255">
        <f t="shared" si="8"/>
        <v>0</v>
      </c>
      <c r="W441" s="2955"/>
      <c r="X441" s="58"/>
      <c r="Y441" s="171" t="s">
        <v>419</v>
      </c>
      <c r="AA441" s="1239"/>
    </row>
    <row r="442" spans="1:27" ht="18" customHeight="1" x14ac:dyDescent="0.25">
      <c r="A442" s="2833"/>
      <c r="B442" s="247"/>
      <c r="C442" s="139"/>
      <c r="D442" s="72"/>
      <c r="E442" s="70"/>
      <c r="F442" s="70"/>
      <c r="G442" s="70"/>
      <c r="H442" s="6"/>
      <c r="I442" s="70"/>
      <c r="J442" s="82">
        <f t="shared" si="6"/>
        <v>0</v>
      </c>
      <c r="K442" s="137">
        <f>IF(ISTEXT(B442),B442,IF(ISBLANK(B442),0,(B442/B392)*M392))</f>
        <v>0</v>
      </c>
      <c r="L442" s="140">
        <f>+IF(ISTEXT(C442),0,IF(ISBLANK(C442),0,(C442/B392)*M392))</f>
        <v>0</v>
      </c>
      <c r="M442" s="141">
        <f>+IF(ISTEXT(C442),0,IF(ISBLANK(C442),0,(C442/1000/B392)*M392))</f>
        <v>0</v>
      </c>
      <c r="N442" s="12">
        <f>IF(ISTEXT(C442),0,(C442/C445)/1000)</f>
        <v>0</v>
      </c>
      <c r="O442" s="73"/>
      <c r="P442" s="73"/>
      <c r="Q442" s="73"/>
      <c r="R442" s="248">
        <f t="shared" si="7"/>
        <v>0</v>
      </c>
      <c r="S442" s="252">
        <f>(K442/M392)*U392</f>
        <v>0</v>
      </c>
      <c r="T442" s="253">
        <f>(L442/M392)*U392</f>
        <v>0</v>
      </c>
      <c r="U442" s="254">
        <f>(M442/M392)*U392</f>
        <v>0</v>
      </c>
      <c r="V442" s="255">
        <f t="shared" si="8"/>
        <v>0</v>
      </c>
      <c r="W442" s="2955"/>
      <c r="X442" s="58"/>
      <c r="Y442" s="171" t="s">
        <v>419</v>
      </c>
      <c r="AA442" s="1239"/>
    </row>
    <row r="443" spans="1:27" ht="18" customHeight="1" x14ac:dyDescent="0.25">
      <c r="A443" s="2833"/>
      <c r="B443" s="247"/>
      <c r="C443" s="139"/>
      <c r="D443" s="72"/>
      <c r="E443" s="70"/>
      <c r="F443" s="70"/>
      <c r="G443" s="70"/>
      <c r="H443" s="6"/>
      <c r="I443" s="70"/>
      <c r="J443" s="82">
        <f t="shared" si="6"/>
        <v>0</v>
      </c>
      <c r="K443" s="137">
        <f>IF(ISTEXT(B443),B443,IF(ISBLANK(B443),0,(B443/B392)*M392))</f>
        <v>0</v>
      </c>
      <c r="L443" s="140">
        <f>+IF(ISTEXT(C443),0,IF(ISBLANK(C443),0,(C443/B392)*M392))</f>
        <v>0</v>
      </c>
      <c r="M443" s="141">
        <f>+IF(ISTEXT(C443),0,IF(ISBLANK(C443),0,(C443/1000/B392)*M392))</f>
        <v>0</v>
      </c>
      <c r="N443" s="12">
        <f>IF(ISTEXT(C443),0,(C443/C445)/1000)</f>
        <v>0</v>
      </c>
      <c r="O443" s="73"/>
      <c r="P443" s="73"/>
      <c r="Q443" s="73"/>
      <c r="R443" s="248">
        <f t="shared" si="7"/>
        <v>0</v>
      </c>
      <c r="S443" s="252">
        <f>(K443/M392)*U392</f>
        <v>0</v>
      </c>
      <c r="T443" s="253">
        <f>(L443/M392)*U392</f>
        <v>0</v>
      </c>
      <c r="U443" s="254">
        <f>(M443/M392)*U392</f>
        <v>0</v>
      </c>
      <c r="V443" s="255">
        <f t="shared" si="8"/>
        <v>0</v>
      </c>
      <c r="W443" s="2955"/>
      <c r="X443" s="58"/>
      <c r="Y443" s="302" t="s">
        <v>474</v>
      </c>
      <c r="AA443" s="1239"/>
    </row>
    <row r="444" spans="1:27" ht="18" customHeight="1" x14ac:dyDescent="0.2">
      <c r="A444" s="2833"/>
      <c r="B444" s="2853" t="s">
        <v>685</v>
      </c>
      <c r="C444" s="2854"/>
      <c r="D444" s="2854"/>
      <c r="E444" s="2854"/>
      <c r="F444" s="2854"/>
      <c r="G444" s="2854"/>
      <c r="H444" s="2854"/>
      <c r="I444" s="2854"/>
      <c r="J444" s="2854"/>
      <c r="K444" s="2854"/>
      <c r="L444" s="2854"/>
      <c r="M444" s="2854"/>
      <c r="N444" s="2855"/>
      <c r="O444" s="73"/>
      <c r="P444" s="73"/>
      <c r="Q444" s="73"/>
      <c r="R444" s="248"/>
      <c r="S444" s="249"/>
      <c r="T444" s="256"/>
      <c r="U444" s="74"/>
      <c r="V444" s="81"/>
      <c r="W444" s="2955"/>
      <c r="X444" s="58"/>
      <c r="Y444" s="302" t="s">
        <v>474</v>
      </c>
      <c r="AA444" s="1239"/>
    </row>
    <row r="445" spans="1:27" ht="18" customHeight="1" x14ac:dyDescent="0.2">
      <c r="A445" s="2833"/>
      <c r="B445" s="246"/>
      <c r="C445" s="257">
        <f>SUM(C403:C444)/1000</f>
        <v>1.5</v>
      </c>
      <c r="D445" s="2856" t="s">
        <v>149</v>
      </c>
      <c r="E445" s="2856"/>
      <c r="F445" s="2856"/>
      <c r="G445" s="2856"/>
      <c r="H445" s="2856"/>
      <c r="I445" s="2856"/>
      <c r="J445" s="142"/>
      <c r="K445" s="142"/>
      <c r="L445" s="143">
        <f>SUM(L403:L444)</f>
        <v>1500</v>
      </c>
      <c r="M445" s="124">
        <f>SUM(M403:M444)</f>
        <v>1.5</v>
      </c>
      <c r="N445" s="14">
        <f>SUM(N403:N443)</f>
        <v>1</v>
      </c>
      <c r="O445" s="258"/>
      <c r="P445" s="258"/>
      <c r="Q445" s="258"/>
      <c r="R445" s="259" t="str">
        <f>D445</f>
        <v xml:space="preserve">POIDS RECETTE </v>
      </c>
      <c r="S445" s="260">
        <f>(K445/M392)*U392</f>
        <v>0</v>
      </c>
      <c r="T445" s="261">
        <f>(L445/M392)*U392</f>
        <v>3000</v>
      </c>
      <c r="U445" s="262">
        <f>(M445/M392)*U392</f>
        <v>3</v>
      </c>
      <c r="V445" s="263">
        <f>N445</f>
        <v>1</v>
      </c>
      <c r="W445" s="2955"/>
      <c r="X445" s="58"/>
      <c r="Y445" s="302" t="s">
        <v>474</v>
      </c>
      <c r="AA445" s="1239"/>
    </row>
    <row r="446" spans="1:27" ht="18" customHeight="1" x14ac:dyDescent="0.2">
      <c r="A446" s="2833"/>
      <c r="B446" s="246"/>
      <c r="C446" s="264">
        <f>C445*1000</f>
        <v>1500</v>
      </c>
      <c r="D446" s="125"/>
      <c r="E446" s="125"/>
      <c r="F446" s="125"/>
      <c r="G446" s="125"/>
      <c r="H446" s="125"/>
      <c r="I446" s="125"/>
      <c r="J446" s="125"/>
      <c r="K446" s="125"/>
      <c r="L446" s="125"/>
      <c r="M446" s="125"/>
      <c r="N446" s="19"/>
      <c r="O446" s="215"/>
      <c r="P446" s="216"/>
      <c r="Q446" s="216"/>
      <c r="R446" s="216"/>
      <c r="S446" s="217"/>
      <c r="T446" s="217"/>
      <c r="U446" s="217"/>
      <c r="V446" s="218"/>
      <c r="W446" s="2955"/>
      <c r="X446" s="58"/>
      <c r="Y446" s="302" t="s">
        <v>474</v>
      </c>
      <c r="AA446" s="1239"/>
    </row>
    <row r="447" spans="1:27" ht="18" customHeight="1" x14ac:dyDescent="0.2">
      <c r="A447" s="2833"/>
      <c r="B447" s="265"/>
      <c r="C447" s="83" t="s">
        <v>150</v>
      </c>
      <c r="D447" s="84"/>
      <c r="E447" s="84"/>
      <c r="F447" s="84"/>
      <c r="G447" s="2857" t="s">
        <v>102</v>
      </c>
      <c r="H447" s="2857"/>
      <c r="I447" s="2857"/>
      <c r="J447" s="2857"/>
      <c r="K447" s="2857"/>
      <c r="L447" s="2857"/>
      <c r="M447" s="2857"/>
      <c r="N447" s="2858"/>
      <c r="O447" s="209"/>
      <c r="P447" s="209"/>
      <c r="Q447" s="209"/>
      <c r="R447" s="296"/>
      <c r="S447" s="297"/>
      <c r="T447" s="298"/>
      <c r="U447" s="299"/>
      <c r="V447" s="300"/>
      <c r="W447" s="2955"/>
      <c r="X447" s="58"/>
      <c r="Y447" s="171" t="s">
        <v>419</v>
      </c>
      <c r="AA447" s="1239"/>
    </row>
    <row r="448" spans="1:27" ht="18" customHeight="1" x14ac:dyDescent="0.25">
      <c r="A448" s="2833"/>
      <c r="B448" s="266"/>
      <c r="C448" s="85" t="str">
        <f>SUBSTITUTE(ADDRESS(1,COLUMN(),4),"1","")</f>
        <v>C</v>
      </c>
      <c r="D448" s="86" t="s">
        <v>151</v>
      </c>
      <c r="E448" s="154"/>
      <c r="F448" s="154"/>
      <c r="G448" s="2857"/>
      <c r="H448" s="2857"/>
      <c r="I448" s="2857"/>
      <c r="J448" s="2857"/>
      <c r="K448" s="2857"/>
      <c r="L448" s="2857"/>
      <c r="M448" s="2857"/>
      <c r="N448" s="2858"/>
      <c r="O448" s="209"/>
      <c r="P448" s="209"/>
      <c r="Q448" s="209"/>
      <c r="R448" s="296"/>
      <c r="S448" s="297"/>
      <c r="T448" s="298"/>
      <c r="U448" s="299"/>
      <c r="V448" s="300"/>
      <c r="W448" s="2955"/>
      <c r="X448" s="58"/>
      <c r="Y448" s="171" t="s">
        <v>419</v>
      </c>
      <c r="AA448" s="1239"/>
    </row>
    <row r="449" spans="1:27" ht="18" customHeight="1" x14ac:dyDescent="0.25">
      <c r="A449" s="2833"/>
      <c r="B449" s="266"/>
      <c r="C449" s="88" t="s">
        <v>152</v>
      </c>
      <c r="D449" s="83" t="s">
        <v>153</v>
      </c>
      <c r="E449" s="154"/>
      <c r="F449" s="154"/>
      <c r="G449" s="83"/>
      <c r="H449" s="155"/>
      <c r="I449" s="155"/>
      <c r="J449" s="155"/>
      <c r="K449" s="155"/>
      <c r="L449" s="155"/>
      <c r="M449" s="155"/>
      <c r="N449" s="15"/>
      <c r="O449" s="209"/>
      <c r="P449" s="209"/>
      <c r="Q449" s="209"/>
      <c r="R449" s="296"/>
      <c r="S449" s="297"/>
      <c r="T449" s="298"/>
      <c r="U449" s="299"/>
      <c r="V449" s="300"/>
      <c r="W449" s="2955"/>
      <c r="X449" s="58"/>
      <c r="Y449" s="171" t="s">
        <v>419</v>
      </c>
      <c r="AA449" s="1239"/>
    </row>
    <row r="450" spans="1:27" ht="18" customHeight="1" x14ac:dyDescent="0.25">
      <c r="A450" s="2833"/>
      <c r="B450" s="201"/>
      <c r="C450" s="267"/>
      <c r="D450" s="66"/>
      <c r="E450" s="67"/>
      <c r="F450" s="65"/>
      <c r="G450" s="65"/>
      <c r="H450" s="65"/>
      <c r="I450" s="65"/>
      <c r="J450" s="65"/>
      <c r="K450" s="158" t="s">
        <v>154</v>
      </c>
      <c r="L450" s="65"/>
      <c r="M450" s="65"/>
      <c r="N450" s="16"/>
      <c r="O450" s="209"/>
      <c r="P450" s="209"/>
      <c r="Q450" s="209"/>
      <c r="R450" s="296"/>
      <c r="S450" s="297"/>
      <c r="T450" s="298"/>
      <c r="U450" s="299"/>
      <c r="V450" s="300"/>
      <c r="W450" s="2955"/>
      <c r="X450" s="58"/>
      <c r="Y450" s="171" t="s">
        <v>419</v>
      </c>
      <c r="AA450" s="1239"/>
    </row>
    <row r="451" spans="1:27" ht="18" customHeight="1" x14ac:dyDescent="0.25">
      <c r="A451" s="2833"/>
      <c r="B451" s="268"/>
      <c r="C451" s="267"/>
      <c r="D451" s="68"/>
      <c r="E451" s="65"/>
      <c r="F451" s="69"/>
      <c r="G451" s="69"/>
      <c r="H451" s="69"/>
      <c r="I451" s="69"/>
      <c r="J451" s="69"/>
      <c r="K451" s="158" t="s">
        <v>155</v>
      </c>
      <c r="L451" s="69"/>
      <c r="M451" s="69"/>
      <c r="N451" s="17"/>
      <c r="O451" s="209"/>
      <c r="P451" s="209"/>
      <c r="Q451" s="209"/>
      <c r="R451" s="296"/>
      <c r="S451" s="297"/>
      <c r="T451" s="298"/>
      <c r="U451" s="299"/>
      <c r="V451" s="300"/>
      <c r="W451" s="2955"/>
      <c r="X451" s="58"/>
      <c r="Y451" s="171" t="s">
        <v>419</v>
      </c>
      <c r="AA451" s="1239"/>
    </row>
    <row r="452" spans="1:27" ht="18" customHeight="1" x14ac:dyDescent="0.25">
      <c r="A452" s="2833"/>
      <c r="B452" s="268"/>
      <c r="C452" s="269" t="s">
        <v>687</v>
      </c>
      <c r="D452" s="71"/>
      <c r="E452" s="71"/>
      <c r="F452" s="71"/>
      <c r="G452" s="71"/>
      <c r="H452" s="71"/>
      <c r="I452" s="71"/>
      <c r="J452" s="71"/>
      <c r="K452" s="158" t="s">
        <v>157</v>
      </c>
      <c r="L452" s="71"/>
      <c r="M452" s="71"/>
      <c r="N452" s="270"/>
      <c r="O452" s="209"/>
      <c r="P452" s="209"/>
      <c r="Q452" s="209"/>
      <c r="R452" s="296"/>
      <c r="S452" s="297"/>
      <c r="T452" s="298"/>
      <c r="U452" s="299"/>
      <c r="V452" s="300"/>
      <c r="W452" s="2955"/>
      <c r="X452" s="58"/>
      <c r="Y452" s="171" t="s">
        <v>419</v>
      </c>
      <c r="AA452" s="1239"/>
    </row>
    <row r="453" spans="1:27" ht="18" customHeight="1" x14ac:dyDescent="0.2">
      <c r="A453" s="2833"/>
      <c r="B453" s="268"/>
      <c r="C453" s="269"/>
      <c r="D453" s="71"/>
      <c r="E453" s="71"/>
      <c r="F453" s="71"/>
      <c r="G453" s="71"/>
      <c r="H453" s="71"/>
      <c r="I453" s="71"/>
      <c r="J453" s="71"/>
      <c r="K453" s="71"/>
      <c r="L453" s="71"/>
      <c r="M453" s="71"/>
      <c r="N453" s="270"/>
      <c r="O453" s="209"/>
      <c r="P453" s="209"/>
      <c r="Q453" s="209"/>
      <c r="R453" s="296"/>
      <c r="S453" s="297"/>
      <c r="T453" s="298"/>
      <c r="U453" s="299"/>
      <c r="V453" s="300"/>
      <c r="W453" s="2955"/>
      <c r="X453" s="58"/>
      <c r="Y453" s="171" t="s">
        <v>419</v>
      </c>
      <c r="AA453" s="1239"/>
    </row>
    <row r="454" spans="1:27" ht="18" customHeight="1" x14ac:dyDescent="0.2">
      <c r="A454" s="2833"/>
      <c r="B454" s="268"/>
      <c r="C454" s="271" t="s">
        <v>472</v>
      </c>
      <c r="D454" s="272"/>
      <c r="E454" s="272"/>
      <c r="F454" s="272"/>
      <c r="G454" s="272"/>
      <c r="H454" s="272"/>
      <c r="I454" s="272"/>
      <c r="J454" s="272"/>
      <c r="K454" s="272"/>
      <c r="L454" s="272"/>
      <c r="M454" s="272"/>
      <c r="N454" s="273"/>
      <c r="O454" s="209"/>
      <c r="P454" s="209"/>
      <c r="Q454" s="209"/>
      <c r="R454" s="296"/>
      <c r="S454" s="297"/>
      <c r="T454" s="298"/>
      <c r="U454" s="299"/>
      <c r="V454" s="300"/>
      <c r="W454" s="2955"/>
      <c r="X454" s="58"/>
      <c r="Y454" s="171" t="s">
        <v>419</v>
      </c>
      <c r="AA454" s="1239"/>
    </row>
    <row r="455" spans="1:27" ht="18" customHeight="1" x14ac:dyDescent="0.2">
      <c r="A455" s="2833"/>
      <c r="B455" s="268"/>
      <c r="C455" s="269"/>
      <c r="D455" s="71"/>
      <c r="E455" s="71"/>
      <c r="F455" s="71"/>
      <c r="G455" s="71"/>
      <c r="H455" s="71"/>
      <c r="I455" s="71"/>
      <c r="J455" s="71"/>
      <c r="K455" s="71"/>
      <c r="L455" s="71"/>
      <c r="M455" s="71"/>
      <c r="N455" s="270"/>
      <c r="O455" s="209"/>
      <c r="P455" s="209"/>
      <c r="Q455" s="209"/>
      <c r="R455" s="296"/>
      <c r="S455" s="297"/>
      <c r="T455" s="298"/>
      <c r="U455" s="299"/>
      <c r="V455" s="300"/>
      <c r="W455" s="2955"/>
      <c r="X455" s="58"/>
      <c r="Y455" s="171" t="s">
        <v>419</v>
      </c>
      <c r="AA455" s="1239"/>
    </row>
    <row r="456" spans="1:27" ht="18" customHeight="1" x14ac:dyDescent="0.2">
      <c r="A456" s="2833"/>
      <c r="B456" s="268"/>
      <c r="C456" s="269" t="s">
        <v>159</v>
      </c>
      <c r="D456" s="71"/>
      <c r="E456" s="71"/>
      <c r="F456" s="71"/>
      <c r="G456" s="71"/>
      <c r="H456" s="71"/>
      <c r="I456" s="71"/>
      <c r="J456" s="71"/>
      <c r="K456" s="71"/>
      <c r="L456" s="71"/>
      <c r="M456" s="71"/>
      <c r="N456" s="270"/>
      <c r="O456" s="209"/>
      <c r="P456" s="209"/>
      <c r="Q456" s="209"/>
      <c r="R456" s="296"/>
      <c r="S456" s="297"/>
      <c r="T456" s="298"/>
      <c r="U456" s="299"/>
      <c r="V456" s="300"/>
      <c r="W456" s="2955"/>
      <c r="X456" s="58"/>
      <c r="Y456" s="171" t="s">
        <v>419</v>
      </c>
      <c r="AA456" s="1239"/>
    </row>
    <row r="457" spans="1:27" ht="18" customHeight="1" x14ac:dyDescent="0.2">
      <c r="A457" s="2833"/>
      <c r="B457" s="268">
        <v>1</v>
      </c>
      <c r="C457" s="269"/>
      <c r="D457" s="71"/>
      <c r="E457" s="71"/>
      <c r="F457" s="71"/>
      <c r="G457" s="71"/>
      <c r="H457" s="71"/>
      <c r="I457" s="71"/>
      <c r="J457" s="71"/>
      <c r="K457" s="71"/>
      <c r="L457" s="71"/>
      <c r="M457" s="71"/>
      <c r="N457" s="270"/>
      <c r="O457" s="209"/>
      <c r="P457" s="209"/>
      <c r="Q457" s="209"/>
      <c r="R457" s="296"/>
      <c r="S457" s="297"/>
      <c r="T457" s="298"/>
      <c r="U457" s="299"/>
      <c r="V457" s="300"/>
      <c r="W457" s="2955"/>
      <c r="X457" s="58"/>
      <c r="Y457" s="171" t="s">
        <v>419</v>
      </c>
      <c r="AA457" s="1239"/>
    </row>
    <row r="458" spans="1:27" ht="18" customHeight="1" x14ac:dyDescent="0.2">
      <c r="A458" s="2833"/>
      <c r="B458" s="268">
        <v>2</v>
      </c>
      <c r="C458" s="269"/>
      <c r="D458" s="71"/>
      <c r="E458" s="71"/>
      <c r="F458" s="71"/>
      <c r="G458" s="71"/>
      <c r="H458" s="71"/>
      <c r="I458" s="71"/>
      <c r="J458" s="71"/>
      <c r="K458" s="71"/>
      <c r="L458" s="71"/>
      <c r="M458" s="71"/>
      <c r="N458" s="270"/>
      <c r="O458" s="209"/>
      <c r="P458" s="209"/>
      <c r="Q458" s="209"/>
      <c r="R458" s="296"/>
      <c r="S458" s="297"/>
      <c r="T458" s="298"/>
      <c r="U458" s="299"/>
      <c r="V458" s="300"/>
      <c r="W458" s="2955"/>
      <c r="X458" s="58"/>
      <c r="Y458" s="171" t="s">
        <v>419</v>
      </c>
      <c r="AA458" s="1239"/>
    </row>
    <row r="459" spans="1:27" ht="18" customHeight="1" x14ac:dyDescent="0.2">
      <c r="A459" s="2833"/>
      <c r="B459" s="268">
        <v>3</v>
      </c>
      <c r="C459" s="269" t="s">
        <v>688</v>
      </c>
      <c r="D459" s="71"/>
      <c r="E459" s="71"/>
      <c r="F459" s="71"/>
      <c r="G459" s="71"/>
      <c r="H459" s="71"/>
      <c r="I459" s="71"/>
      <c r="J459" s="71"/>
      <c r="K459" s="71"/>
      <c r="L459" s="71"/>
      <c r="M459" s="71"/>
      <c r="N459" s="270"/>
      <c r="O459" s="209"/>
      <c r="P459" s="209"/>
      <c r="Q459" s="209"/>
      <c r="R459" s="296"/>
      <c r="S459" s="297"/>
      <c r="T459" s="298"/>
      <c r="U459" s="299"/>
      <c r="V459" s="300"/>
      <c r="W459" s="2955"/>
      <c r="X459" s="58"/>
      <c r="Y459" s="171" t="s">
        <v>419</v>
      </c>
      <c r="AA459" s="1239"/>
    </row>
    <row r="460" spans="1:27" ht="18" customHeight="1" x14ac:dyDescent="0.2">
      <c r="A460" s="2833"/>
      <c r="B460" s="268">
        <v>4</v>
      </c>
      <c r="C460" s="269"/>
      <c r="D460" s="71"/>
      <c r="E460" s="71"/>
      <c r="F460" s="71"/>
      <c r="G460" s="71"/>
      <c r="H460" s="71"/>
      <c r="I460" s="71"/>
      <c r="J460" s="71"/>
      <c r="K460" s="71"/>
      <c r="L460" s="71"/>
      <c r="M460" s="71"/>
      <c r="N460" s="270"/>
      <c r="O460" s="209"/>
      <c r="P460" s="209"/>
      <c r="Q460" s="209"/>
      <c r="R460" s="296"/>
      <c r="S460" s="297"/>
      <c r="T460" s="298"/>
      <c r="U460" s="299"/>
      <c r="V460" s="300"/>
      <c r="W460" s="2955"/>
      <c r="X460" s="58"/>
      <c r="Y460" s="171" t="s">
        <v>419</v>
      </c>
      <c r="AA460" s="1239"/>
    </row>
    <row r="461" spans="1:27" ht="18" customHeight="1" x14ac:dyDescent="0.2">
      <c r="A461" s="2833"/>
      <c r="B461" s="268">
        <v>5</v>
      </c>
      <c r="C461" s="269" t="s">
        <v>161</v>
      </c>
      <c r="D461" s="71"/>
      <c r="E461" s="71"/>
      <c r="F461" s="71"/>
      <c r="G461" s="71"/>
      <c r="H461" s="71"/>
      <c r="I461" s="71"/>
      <c r="J461" s="71"/>
      <c r="K461" s="71"/>
      <c r="L461" s="71"/>
      <c r="M461" s="71"/>
      <c r="N461" s="270"/>
      <c r="O461" s="209"/>
      <c r="P461" s="209"/>
      <c r="Q461" s="209"/>
      <c r="R461" s="296"/>
      <c r="S461" s="297"/>
      <c r="T461" s="298"/>
      <c r="U461" s="299"/>
      <c r="V461" s="300"/>
      <c r="W461" s="2955"/>
      <c r="X461" s="58"/>
      <c r="Y461" s="171" t="s">
        <v>419</v>
      </c>
      <c r="AA461" s="1239"/>
    </row>
    <row r="462" spans="1:27" ht="18" customHeight="1" x14ac:dyDescent="0.2">
      <c r="A462" s="2833"/>
      <c r="B462" s="268">
        <v>6</v>
      </c>
      <c r="C462" s="269"/>
      <c r="D462" s="71"/>
      <c r="E462" s="71"/>
      <c r="F462" s="71"/>
      <c r="G462" s="71"/>
      <c r="H462" s="71"/>
      <c r="I462" s="71"/>
      <c r="J462" s="71"/>
      <c r="K462" s="71"/>
      <c r="L462" s="71"/>
      <c r="M462" s="71"/>
      <c r="N462" s="270"/>
      <c r="O462" s="209"/>
      <c r="P462" s="209"/>
      <c r="Q462" s="209"/>
      <c r="R462" s="296"/>
      <c r="S462" s="297"/>
      <c r="T462" s="298"/>
      <c r="U462" s="299"/>
      <c r="V462" s="300"/>
      <c r="W462" s="2955"/>
      <c r="X462" s="58"/>
      <c r="Y462" s="171" t="s">
        <v>419</v>
      </c>
      <c r="AA462" s="1239"/>
    </row>
    <row r="463" spans="1:27" ht="18" customHeight="1" x14ac:dyDescent="0.2">
      <c r="A463" s="2833"/>
      <c r="B463" s="268">
        <v>7</v>
      </c>
      <c r="C463" s="267"/>
      <c r="D463" s="70"/>
      <c r="E463" s="70"/>
      <c r="F463" s="70"/>
      <c r="G463" s="70"/>
      <c r="H463" s="70"/>
      <c r="I463" s="70"/>
      <c r="J463" s="70"/>
      <c r="K463" s="274"/>
      <c r="L463" s="274"/>
      <c r="M463" s="274"/>
      <c r="N463" s="35"/>
      <c r="O463" s="209"/>
      <c r="P463" s="209"/>
      <c r="Q463" s="209"/>
      <c r="R463" s="296"/>
      <c r="S463" s="297"/>
      <c r="T463" s="298"/>
      <c r="U463" s="299"/>
      <c r="V463" s="300"/>
      <c r="W463" s="2955"/>
      <c r="X463" s="58"/>
      <c r="Y463" s="171" t="s">
        <v>419</v>
      </c>
      <c r="AA463" s="1239"/>
    </row>
    <row r="464" spans="1:27" ht="18" customHeight="1" x14ac:dyDescent="0.2">
      <c r="A464" s="2833"/>
      <c r="B464" s="268">
        <v>8</v>
      </c>
      <c r="C464" s="267"/>
      <c r="D464" s="70"/>
      <c r="E464" s="70"/>
      <c r="F464" s="70"/>
      <c r="G464" s="70"/>
      <c r="H464" s="70"/>
      <c r="I464" s="70"/>
      <c r="J464" s="70"/>
      <c r="K464" s="70"/>
      <c r="L464" s="70"/>
      <c r="M464" s="70"/>
      <c r="N464" s="275"/>
      <c r="O464" s="209"/>
      <c r="P464" s="209"/>
      <c r="Q464" s="209"/>
      <c r="R464" s="296"/>
      <c r="S464" s="297"/>
      <c r="T464" s="298"/>
      <c r="U464" s="299"/>
      <c r="V464" s="300"/>
      <c r="W464" s="2955"/>
      <c r="X464" s="58"/>
      <c r="Y464" s="171" t="s">
        <v>419</v>
      </c>
      <c r="AA464" s="1239"/>
    </row>
    <row r="465" spans="1:27" ht="18" customHeight="1" x14ac:dyDescent="0.2">
      <c r="A465" s="2833"/>
      <c r="B465" s="268">
        <v>9</v>
      </c>
      <c r="C465" s="267"/>
      <c r="D465" s="70"/>
      <c r="E465" s="70"/>
      <c r="F465" s="70"/>
      <c r="G465" s="70"/>
      <c r="H465" s="70"/>
      <c r="I465" s="70"/>
      <c r="J465" s="70"/>
      <c r="K465" s="70"/>
      <c r="L465" s="70"/>
      <c r="M465" s="70"/>
      <c r="N465" s="275"/>
      <c r="O465" s="209"/>
      <c r="P465" s="209"/>
      <c r="Q465" s="209"/>
      <c r="R465" s="296"/>
      <c r="S465" s="297"/>
      <c r="T465" s="298"/>
      <c r="U465" s="299"/>
      <c r="V465" s="300"/>
      <c r="W465" s="2955"/>
      <c r="X465" s="58"/>
      <c r="Y465" s="171" t="s">
        <v>419</v>
      </c>
      <c r="AA465" s="1239"/>
    </row>
    <row r="466" spans="1:27" ht="18" customHeight="1" x14ac:dyDescent="0.2">
      <c r="A466" s="2833"/>
      <c r="B466" s="268">
        <v>10</v>
      </c>
      <c r="C466" s="267"/>
      <c r="D466" s="70"/>
      <c r="E466" s="70"/>
      <c r="F466" s="70"/>
      <c r="G466" s="70"/>
      <c r="H466" s="70"/>
      <c r="I466" s="70"/>
      <c r="J466" s="70"/>
      <c r="K466" s="70"/>
      <c r="L466" s="70"/>
      <c r="M466" s="70"/>
      <c r="N466" s="275"/>
      <c r="O466" s="209"/>
      <c r="P466" s="209"/>
      <c r="Q466" s="209"/>
      <c r="R466" s="296"/>
      <c r="S466" s="297"/>
      <c r="T466" s="298"/>
      <c r="U466" s="299"/>
      <c r="V466" s="300"/>
      <c r="W466" s="2955"/>
      <c r="X466" s="58"/>
      <c r="Y466" s="171" t="s">
        <v>419</v>
      </c>
      <c r="AA466" s="1239"/>
    </row>
    <row r="467" spans="1:27" ht="18" customHeight="1" x14ac:dyDescent="0.2">
      <c r="A467" s="2833"/>
      <c r="B467" s="268">
        <v>11</v>
      </c>
      <c r="C467" s="267"/>
      <c r="D467" s="70"/>
      <c r="E467" s="70"/>
      <c r="F467" s="70"/>
      <c r="G467" s="70"/>
      <c r="H467" s="70"/>
      <c r="I467" s="70"/>
      <c r="J467" s="70"/>
      <c r="K467" s="70"/>
      <c r="L467" s="70"/>
      <c r="M467" s="70"/>
      <c r="N467" s="275"/>
      <c r="O467" s="209"/>
      <c r="P467" s="209"/>
      <c r="Q467" s="209"/>
      <c r="R467" s="296"/>
      <c r="S467" s="297"/>
      <c r="T467" s="298"/>
      <c r="U467" s="299"/>
      <c r="V467" s="300"/>
      <c r="W467" s="2955"/>
      <c r="X467" s="58"/>
      <c r="Y467" s="171" t="s">
        <v>419</v>
      </c>
      <c r="AA467" s="1239"/>
    </row>
    <row r="468" spans="1:27" ht="18" customHeight="1" x14ac:dyDescent="0.2">
      <c r="A468" s="2833"/>
      <c r="B468" s="268">
        <v>12</v>
      </c>
      <c r="C468" s="267"/>
      <c r="D468" s="70"/>
      <c r="E468" s="70"/>
      <c r="F468" s="70"/>
      <c r="G468" s="70"/>
      <c r="H468" s="70"/>
      <c r="I468" s="70"/>
      <c r="J468" s="70"/>
      <c r="K468" s="70"/>
      <c r="L468" s="70"/>
      <c r="M468" s="70"/>
      <c r="N468" s="275"/>
      <c r="O468" s="209"/>
      <c r="P468" s="209"/>
      <c r="Q468" s="209"/>
      <c r="R468" s="296"/>
      <c r="S468" s="297"/>
      <c r="T468" s="298"/>
      <c r="U468" s="299"/>
      <c r="V468" s="300"/>
      <c r="W468" s="2955"/>
      <c r="X468" s="58"/>
      <c r="Y468" s="171" t="s">
        <v>419</v>
      </c>
      <c r="AA468" s="1239"/>
    </row>
    <row r="469" spans="1:27" ht="18" customHeight="1" x14ac:dyDescent="0.2">
      <c r="A469" s="2833"/>
      <c r="B469" s="268">
        <v>13</v>
      </c>
      <c r="C469" s="267"/>
      <c r="D469" s="70"/>
      <c r="E469" s="70"/>
      <c r="F469" s="70"/>
      <c r="G469" s="70"/>
      <c r="H469" s="70"/>
      <c r="I469" s="70"/>
      <c r="J469" s="70"/>
      <c r="K469" s="70"/>
      <c r="L469" s="70"/>
      <c r="M469" s="70"/>
      <c r="N469" s="275"/>
      <c r="O469" s="209"/>
      <c r="P469" s="209"/>
      <c r="Q469" s="209"/>
      <c r="R469" s="296"/>
      <c r="S469" s="297"/>
      <c r="T469" s="298"/>
      <c r="U469" s="299"/>
      <c r="V469" s="300"/>
      <c r="W469" s="2955"/>
      <c r="X469" s="58"/>
      <c r="Y469" s="171" t="s">
        <v>419</v>
      </c>
      <c r="AA469" s="1239"/>
    </row>
    <row r="470" spans="1:27" ht="18" customHeight="1" x14ac:dyDescent="0.2">
      <c r="A470" s="2833"/>
      <c r="B470" s="268">
        <v>14</v>
      </c>
      <c r="C470" s="267"/>
      <c r="D470" s="70"/>
      <c r="E470" s="70"/>
      <c r="F470" s="70"/>
      <c r="G470" s="70"/>
      <c r="H470" s="70"/>
      <c r="I470" s="70"/>
      <c r="J470" s="70"/>
      <c r="K470" s="70"/>
      <c r="L470" s="70"/>
      <c r="M470" s="70"/>
      <c r="N470" s="275"/>
      <c r="O470" s="209"/>
      <c r="P470" s="209"/>
      <c r="Q470" s="209"/>
      <c r="R470" s="296"/>
      <c r="S470" s="297"/>
      <c r="T470" s="298"/>
      <c r="U470" s="299"/>
      <c r="V470" s="300"/>
      <c r="W470" s="2955"/>
      <c r="X470" s="58"/>
      <c r="Y470" s="171" t="s">
        <v>419</v>
      </c>
      <c r="AA470" s="1239"/>
    </row>
    <row r="471" spans="1:27" ht="18" customHeight="1" x14ac:dyDescent="0.2">
      <c r="A471" s="2833"/>
      <c r="B471" s="268">
        <v>15</v>
      </c>
      <c r="C471" s="267"/>
      <c r="D471" s="70"/>
      <c r="E471" s="70"/>
      <c r="F471" s="70"/>
      <c r="G471" s="70"/>
      <c r="H471" s="70"/>
      <c r="I471" s="70"/>
      <c r="J471" s="70"/>
      <c r="K471" s="70"/>
      <c r="L471" s="70"/>
      <c r="M471" s="70"/>
      <c r="N471" s="275"/>
      <c r="O471" s="209"/>
      <c r="P471" s="209"/>
      <c r="Q471" s="209"/>
      <c r="R471" s="296"/>
      <c r="S471" s="297"/>
      <c r="T471" s="298"/>
      <c r="U471" s="299"/>
      <c r="V471" s="300"/>
      <c r="W471" s="2955"/>
      <c r="X471" s="58"/>
      <c r="Y471" s="171" t="s">
        <v>419</v>
      </c>
      <c r="AA471" s="1239"/>
    </row>
    <row r="472" spans="1:27" ht="18" customHeight="1" x14ac:dyDescent="0.2">
      <c r="A472" s="2833"/>
      <c r="B472" s="268">
        <v>16</v>
      </c>
      <c r="C472" s="267"/>
      <c r="D472" s="70"/>
      <c r="E472" s="70"/>
      <c r="F472" s="70"/>
      <c r="G472" s="70"/>
      <c r="H472" s="70"/>
      <c r="I472" s="70"/>
      <c r="J472" s="70"/>
      <c r="K472" s="70"/>
      <c r="L472" s="70"/>
      <c r="M472" s="70"/>
      <c r="N472" s="275"/>
      <c r="O472" s="209"/>
      <c r="P472" s="209"/>
      <c r="Q472" s="209"/>
      <c r="R472" s="296"/>
      <c r="S472" s="297"/>
      <c r="T472" s="298"/>
      <c r="U472" s="299"/>
      <c r="V472" s="300"/>
      <c r="W472" s="2955"/>
      <c r="X472" s="58"/>
      <c r="Y472" s="171" t="s">
        <v>419</v>
      </c>
      <c r="AA472" s="1239"/>
    </row>
    <row r="473" spans="1:27" ht="18" customHeight="1" x14ac:dyDescent="0.2">
      <c r="A473" s="2833"/>
      <c r="B473" s="268">
        <v>17</v>
      </c>
      <c r="C473" s="267"/>
      <c r="D473" s="70"/>
      <c r="E473" s="70"/>
      <c r="F473" s="70"/>
      <c r="G473" s="70"/>
      <c r="H473" s="70"/>
      <c r="I473" s="70"/>
      <c r="J473" s="70"/>
      <c r="K473" s="70"/>
      <c r="L473" s="70"/>
      <c r="M473" s="70"/>
      <c r="N473" s="275"/>
      <c r="O473" s="209"/>
      <c r="P473" s="209"/>
      <c r="Q473" s="209"/>
      <c r="R473" s="296"/>
      <c r="S473" s="297"/>
      <c r="T473" s="298"/>
      <c r="U473" s="299"/>
      <c r="V473" s="300"/>
      <c r="W473" s="2955"/>
      <c r="X473" s="58"/>
      <c r="Y473" s="171" t="s">
        <v>419</v>
      </c>
      <c r="AA473" s="1239"/>
    </row>
    <row r="474" spans="1:27" ht="18" customHeight="1" x14ac:dyDescent="0.2">
      <c r="A474" s="2833"/>
      <c r="B474" s="268">
        <v>18</v>
      </c>
      <c r="C474" s="267"/>
      <c r="D474" s="70"/>
      <c r="E474" s="70"/>
      <c r="F474" s="70"/>
      <c r="G474" s="70"/>
      <c r="H474" s="70"/>
      <c r="I474" s="70"/>
      <c r="J474" s="70"/>
      <c r="K474" s="70"/>
      <c r="L474" s="70"/>
      <c r="M474" s="70"/>
      <c r="N474" s="275"/>
      <c r="O474" s="209"/>
      <c r="P474" s="209"/>
      <c r="Q474" s="209"/>
      <c r="R474" s="296"/>
      <c r="S474" s="297"/>
      <c r="T474" s="298"/>
      <c r="U474" s="299"/>
      <c r="V474" s="300"/>
      <c r="W474" s="2955"/>
      <c r="X474" s="58"/>
      <c r="Y474" s="171" t="s">
        <v>419</v>
      </c>
      <c r="AA474" s="1239"/>
    </row>
    <row r="475" spans="1:27" ht="18" customHeight="1" x14ac:dyDescent="0.2">
      <c r="A475" s="2833"/>
      <c r="B475" s="268">
        <v>19</v>
      </c>
      <c r="C475" s="267"/>
      <c r="D475" s="70"/>
      <c r="E475" s="70"/>
      <c r="F475" s="70"/>
      <c r="G475" s="70"/>
      <c r="H475" s="70"/>
      <c r="I475" s="70"/>
      <c r="J475" s="70"/>
      <c r="K475" s="70"/>
      <c r="L475" s="70"/>
      <c r="M475" s="70"/>
      <c r="N475" s="275"/>
      <c r="O475" s="209"/>
      <c r="P475" s="209"/>
      <c r="Q475" s="209"/>
      <c r="R475" s="296"/>
      <c r="S475" s="297"/>
      <c r="T475" s="298"/>
      <c r="U475" s="299"/>
      <c r="V475" s="300"/>
      <c r="W475" s="2955"/>
      <c r="X475" s="58"/>
      <c r="Y475" s="171" t="s">
        <v>419</v>
      </c>
      <c r="AA475" s="1239"/>
    </row>
    <row r="476" spans="1:27" ht="18" customHeight="1" x14ac:dyDescent="0.2">
      <c r="A476" s="2833"/>
      <c r="B476" s="268">
        <v>20</v>
      </c>
      <c r="C476" s="267"/>
      <c r="D476" s="70"/>
      <c r="E476" s="70"/>
      <c r="F476" s="70"/>
      <c r="G476" s="70"/>
      <c r="H476" s="70"/>
      <c r="I476" s="70"/>
      <c r="J476" s="70"/>
      <c r="K476" s="70"/>
      <c r="L476" s="70"/>
      <c r="M476" s="70"/>
      <c r="N476" s="275"/>
      <c r="O476" s="209"/>
      <c r="P476" s="209"/>
      <c r="Q476" s="209"/>
      <c r="R476" s="296"/>
      <c r="S476" s="297"/>
      <c r="T476" s="298"/>
      <c r="U476" s="299"/>
      <c r="V476" s="300"/>
      <c r="W476" s="2955"/>
      <c r="X476" s="58"/>
      <c r="Y476" s="171" t="s">
        <v>419</v>
      </c>
      <c r="AA476" s="1239"/>
    </row>
    <row r="477" spans="1:27" ht="18" customHeight="1" x14ac:dyDescent="0.2">
      <c r="A477" s="2833"/>
      <c r="B477" s="268">
        <v>21</v>
      </c>
      <c r="C477" s="267"/>
      <c r="D477" s="70"/>
      <c r="E477" s="70"/>
      <c r="F477" s="70"/>
      <c r="G477" s="70"/>
      <c r="H477" s="70"/>
      <c r="I477" s="70"/>
      <c r="J477" s="70"/>
      <c r="K477" s="70"/>
      <c r="L477" s="70"/>
      <c r="M477" s="70"/>
      <c r="N477" s="275"/>
      <c r="O477" s="209"/>
      <c r="P477" s="209"/>
      <c r="Q477" s="209"/>
      <c r="R477" s="296"/>
      <c r="S477" s="297"/>
      <c r="T477" s="298"/>
      <c r="U477" s="299"/>
      <c r="V477" s="300"/>
      <c r="W477" s="2955"/>
      <c r="X477" s="58"/>
      <c r="Y477" s="171" t="s">
        <v>419</v>
      </c>
      <c r="AA477" s="1239"/>
    </row>
    <row r="478" spans="1:27" ht="18" customHeight="1" x14ac:dyDescent="0.2">
      <c r="A478" s="2833"/>
      <c r="B478" s="268">
        <v>22</v>
      </c>
      <c r="C478" s="267"/>
      <c r="D478" s="70"/>
      <c r="E478" s="70"/>
      <c r="F478" s="70"/>
      <c r="G478" s="70"/>
      <c r="H478" s="70"/>
      <c r="I478" s="70"/>
      <c r="J478" s="70"/>
      <c r="K478" s="70"/>
      <c r="L478" s="70"/>
      <c r="M478" s="70"/>
      <c r="N478" s="275"/>
      <c r="O478" s="209"/>
      <c r="P478" s="209"/>
      <c r="Q478" s="209"/>
      <c r="R478" s="296"/>
      <c r="S478" s="297"/>
      <c r="T478" s="298"/>
      <c r="U478" s="299"/>
      <c r="V478" s="300"/>
      <c r="W478" s="2955"/>
      <c r="X478" s="58"/>
      <c r="Y478" s="171" t="s">
        <v>419</v>
      </c>
      <c r="AA478" s="1239"/>
    </row>
    <row r="479" spans="1:27" ht="18" customHeight="1" x14ac:dyDescent="0.2">
      <c r="A479" s="2833"/>
      <c r="B479" s="268">
        <v>23</v>
      </c>
      <c r="C479" s="267"/>
      <c r="D479" s="70"/>
      <c r="E479" s="70"/>
      <c r="F479" s="70"/>
      <c r="G479" s="70"/>
      <c r="H479" s="70"/>
      <c r="I479" s="70"/>
      <c r="J479" s="70"/>
      <c r="K479" s="70"/>
      <c r="L479" s="70"/>
      <c r="M479" s="70"/>
      <c r="N479" s="275"/>
      <c r="O479" s="209"/>
      <c r="P479" s="209"/>
      <c r="Q479" s="209"/>
      <c r="R479" s="296"/>
      <c r="S479" s="297"/>
      <c r="T479" s="298"/>
      <c r="U479" s="299"/>
      <c r="V479" s="300"/>
      <c r="W479" s="2955"/>
      <c r="X479" s="58"/>
      <c r="Y479" s="171" t="s">
        <v>419</v>
      </c>
      <c r="AA479" s="1239"/>
    </row>
    <row r="480" spans="1:27" ht="18" customHeight="1" x14ac:dyDescent="0.2">
      <c r="A480" s="2833"/>
      <c r="B480" s="268">
        <v>24</v>
      </c>
      <c r="C480" s="267"/>
      <c r="D480" s="70"/>
      <c r="E480" s="70"/>
      <c r="F480" s="70"/>
      <c r="G480" s="70"/>
      <c r="H480" s="70"/>
      <c r="I480" s="70"/>
      <c r="J480" s="70"/>
      <c r="K480" s="70"/>
      <c r="L480" s="70"/>
      <c r="M480" s="70"/>
      <c r="N480" s="275"/>
      <c r="O480" s="209"/>
      <c r="P480" s="209"/>
      <c r="Q480" s="209"/>
      <c r="R480" s="296"/>
      <c r="S480" s="297"/>
      <c r="T480" s="298"/>
      <c r="U480" s="299"/>
      <c r="V480" s="300"/>
      <c r="W480" s="2955"/>
      <c r="X480" s="58"/>
      <c r="Y480" s="171" t="s">
        <v>419</v>
      </c>
      <c r="AA480" s="1239"/>
    </row>
    <row r="481" spans="1:27" ht="18" customHeight="1" x14ac:dyDescent="0.2">
      <c r="A481" s="2833"/>
      <c r="B481" s="268">
        <v>25</v>
      </c>
      <c r="C481" s="267"/>
      <c r="D481" s="70"/>
      <c r="E481" s="70"/>
      <c r="F481" s="70"/>
      <c r="G481" s="70"/>
      <c r="H481" s="70"/>
      <c r="I481" s="70"/>
      <c r="J481" s="70"/>
      <c r="K481" s="70"/>
      <c r="L481" s="70"/>
      <c r="M481" s="70"/>
      <c r="N481" s="275"/>
      <c r="O481" s="209"/>
      <c r="P481" s="209"/>
      <c r="Q481" s="209"/>
      <c r="R481" s="296"/>
      <c r="S481" s="297"/>
      <c r="T481" s="298"/>
      <c r="U481" s="299"/>
      <c r="V481" s="300"/>
      <c r="W481" s="2955"/>
      <c r="X481" s="58"/>
      <c r="Y481" s="171" t="s">
        <v>419</v>
      </c>
      <c r="AA481" s="1239"/>
    </row>
    <row r="482" spans="1:27" ht="18" customHeight="1" x14ac:dyDescent="0.2">
      <c r="A482" s="2833"/>
      <c r="B482" s="268">
        <v>26</v>
      </c>
      <c r="C482" s="267"/>
      <c r="D482" s="70"/>
      <c r="E482" s="70"/>
      <c r="F482" s="70"/>
      <c r="G482" s="70"/>
      <c r="H482" s="70"/>
      <c r="I482" s="70"/>
      <c r="J482" s="70"/>
      <c r="K482" s="70"/>
      <c r="L482" s="70"/>
      <c r="M482" s="70"/>
      <c r="N482" s="275"/>
      <c r="O482" s="209"/>
      <c r="P482" s="209"/>
      <c r="Q482" s="209"/>
      <c r="R482" s="296"/>
      <c r="S482" s="297"/>
      <c r="T482" s="298"/>
      <c r="U482" s="299"/>
      <c r="V482" s="300"/>
      <c r="W482" s="2955"/>
      <c r="X482" s="58"/>
      <c r="Y482" s="171" t="s">
        <v>419</v>
      </c>
      <c r="AA482" s="1239"/>
    </row>
    <row r="483" spans="1:27" ht="18" customHeight="1" x14ac:dyDescent="0.2">
      <c r="A483" s="2833"/>
      <c r="B483" s="268">
        <v>27</v>
      </c>
      <c r="C483" s="267"/>
      <c r="D483" s="70"/>
      <c r="E483" s="70"/>
      <c r="F483" s="70"/>
      <c r="G483" s="70"/>
      <c r="H483" s="70"/>
      <c r="I483" s="70"/>
      <c r="J483" s="70"/>
      <c r="K483" s="70"/>
      <c r="L483" s="70"/>
      <c r="M483" s="70"/>
      <c r="N483" s="275"/>
      <c r="O483" s="209"/>
      <c r="P483" s="209"/>
      <c r="Q483" s="209"/>
      <c r="R483" s="296"/>
      <c r="S483" s="297"/>
      <c r="T483" s="298"/>
      <c r="U483" s="299"/>
      <c r="V483" s="300"/>
      <c r="W483" s="2955"/>
      <c r="X483" s="58"/>
      <c r="Y483" s="171" t="s">
        <v>419</v>
      </c>
      <c r="AA483" s="1239"/>
    </row>
    <row r="484" spans="1:27" ht="18" customHeight="1" x14ac:dyDescent="0.2">
      <c r="A484" s="2833"/>
      <c r="B484" s="268">
        <v>28</v>
      </c>
      <c r="C484" s="267"/>
      <c r="D484" s="70"/>
      <c r="E484" s="70"/>
      <c r="F484" s="70"/>
      <c r="G484" s="70"/>
      <c r="H484" s="70"/>
      <c r="I484" s="70"/>
      <c r="J484" s="70"/>
      <c r="K484" s="70"/>
      <c r="L484" s="70"/>
      <c r="M484" s="70"/>
      <c r="N484" s="275"/>
      <c r="O484" s="209"/>
      <c r="P484" s="209"/>
      <c r="Q484" s="209"/>
      <c r="R484" s="296"/>
      <c r="S484" s="297"/>
      <c r="T484" s="298"/>
      <c r="U484" s="299"/>
      <c r="V484" s="300"/>
      <c r="W484" s="2955"/>
      <c r="X484" s="58"/>
      <c r="Y484" s="171" t="s">
        <v>419</v>
      </c>
      <c r="AA484" s="1239"/>
    </row>
    <row r="485" spans="1:27" ht="18" customHeight="1" x14ac:dyDescent="0.2">
      <c r="A485" s="2833"/>
      <c r="B485" s="268">
        <v>29</v>
      </c>
      <c r="C485" s="267"/>
      <c r="D485" s="70"/>
      <c r="E485" s="70"/>
      <c r="F485" s="70"/>
      <c r="G485" s="70"/>
      <c r="H485" s="70"/>
      <c r="I485" s="70"/>
      <c r="J485" s="70"/>
      <c r="K485" s="70"/>
      <c r="L485" s="70"/>
      <c r="M485" s="70"/>
      <c r="N485" s="275"/>
      <c r="O485" s="209"/>
      <c r="P485" s="209"/>
      <c r="Q485" s="209"/>
      <c r="R485" s="296"/>
      <c r="S485" s="297"/>
      <c r="T485" s="298"/>
      <c r="U485" s="299"/>
      <c r="V485" s="300"/>
      <c r="W485" s="2955"/>
      <c r="X485" s="58"/>
      <c r="Y485" s="171" t="s">
        <v>419</v>
      </c>
      <c r="AA485" s="1239"/>
    </row>
    <row r="486" spans="1:27" ht="18" customHeight="1" x14ac:dyDescent="0.2">
      <c r="A486" s="2833"/>
      <c r="B486" s="268">
        <v>30</v>
      </c>
      <c r="C486" s="267"/>
      <c r="D486" s="70"/>
      <c r="E486" s="70"/>
      <c r="F486" s="70"/>
      <c r="G486" s="70"/>
      <c r="H486" s="70"/>
      <c r="I486" s="70"/>
      <c r="J486" s="70"/>
      <c r="K486" s="70"/>
      <c r="L486" s="70"/>
      <c r="M486" s="70"/>
      <c r="N486" s="275"/>
      <c r="O486" s="209"/>
      <c r="P486" s="209"/>
      <c r="Q486" s="209"/>
      <c r="R486" s="296"/>
      <c r="S486" s="297"/>
      <c r="T486" s="298"/>
      <c r="U486" s="299"/>
      <c r="V486" s="300"/>
      <c r="W486" s="2955"/>
      <c r="X486" s="58"/>
      <c r="Y486" s="171" t="s">
        <v>419</v>
      </c>
      <c r="AA486" s="1239"/>
    </row>
    <row r="487" spans="1:27" ht="18" customHeight="1" x14ac:dyDescent="0.2">
      <c r="A487" s="2833"/>
      <c r="B487" s="268">
        <v>31</v>
      </c>
      <c r="C487" s="267"/>
      <c r="D487" s="70"/>
      <c r="E487" s="70"/>
      <c r="F487" s="70"/>
      <c r="G487" s="70"/>
      <c r="H487" s="70"/>
      <c r="I487" s="70"/>
      <c r="J487" s="70"/>
      <c r="K487" s="70"/>
      <c r="L487" s="70"/>
      <c r="M487" s="70"/>
      <c r="N487" s="275"/>
      <c r="O487" s="209"/>
      <c r="P487" s="209"/>
      <c r="Q487" s="209"/>
      <c r="R487" s="296"/>
      <c r="S487" s="297"/>
      <c r="T487" s="298"/>
      <c r="U487" s="299"/>
      <c r="V487" s="300"/>
      <c r="W487" s="2955"/>
      <c r="X487" s="58"/>
      <c r="Y487" s="171" t="s">
        <v>419</v>
      </c>
      <c r="AA487" s="1239"/>
    </row>
    <row r="488" spans="1:27" ht="18" customHeight="1" x14ac:dyDescent="0.2">
      <c r="A488" s="2833"/>
      <c r="B488" s="268">
        <v>32</v>
      </c>
      <c r="C488" s="267"/>
      <c r="D488" s="70"/>
      <c r="E488" s="70"/>
      <c r="F488" s="70"/>
      <c r="G488" s="70"/>
      <c r="H488" s="70"/>
      <c r="I488" s="70"/>
      <c r="J488" s="70"/>
      <c r="K488" s="70"/>
      <c r="L488" s="70"/>
      <c r="M488" s="70"/>
      <c r="N488" s="275"/>
      <c r="O488" s="209"/>
      <c r="P488" s="209"/>
      <c r="Q488" s="209"/>
      <c r="R488" s="296"/>
      <c r="S488" s="297"/>
      <c r="T488" s="298"/>
      <c r="U488" s="299"/>
      <c r="V488" s="300"/>
      <c r="W488" s="2955"/>
      <c r="X488" s="58"/>
      <c r="Y488" s="171" t="s">
        <v>419</v>
      </c>
      <c r="AA488" s="1239"/>
    </row>
    <row r="489" spans="1:27" ht="18" customHeight="1" x14ac:dyDescent="0.2">
      <c r="A489" s="2833"/>
      <c r="B489" s="268">
        <v>33</v>
      </c>
      <c r="C489" s="267"/>
      <c r="D489" s="70"/>
      <c r="E489" s="70"/>
      <c r="F489" s="70"/>
      <c r="G489" s="70"/>
      <c r="H489" s="70"/>
      <c r="I489" s="70"/>
      <c r="J489" s="70"/>
      <c r="K489" s="70"/>
      <c r="L489" s="70"/>
      <c r="M489" s="70"/>
      <c r="N489" s="275"/>
      <c r="O489" s="209"/>
      <c r="P489" s="209"/>
      <c r="Q489" s="209"/>
      <c r="R489" s="296"/>
      <c r="S489" s="297"/>
      <c r="T489" s="298"/>
      <c r="U489" s="299"/>
      <c r="V489" s="300"/>
      <c r="W489" s="2955"/>
      <c r="X489" s="58"/>
      <c r="Y489" s="171" t="s">
        <v>419</v>
      </c>
      <c r="AA489" s="1239"/>
    </row>
    <row r="490" spans="1:27" ht="18" customHeight="1" x14ac:dyDescent="0.2">
      <c r="A490" s="2833"/>
      <c r="B490" s="268">
        <v>34</v>
      </c>
      <c r="C490" s="267"/>
      <c r="D490" s="70"/>
      <c r="E490" s="70"/>
      <c r="F490" s="70"/>
      <c r="G490" s="70"/>
      <c r="H490" s="70"/>
      <c r="I490" s="70"/>
      <c r="J490" s="70"/>
      <c r="K490" s="70"/>
      <c r="L490" s="70"/>
      <c r="M490" s="70"/>
      <c r="N490" s="275"/>
      <c r="O490" s="209"/>
      <c r="P490" s="209"/>
      <c r="Q490" s="209"/>
      <c r="R490" s="296"/>
      <c r="S490" s="297"/>
      <c r="T490" s="298"/>
      <c r="U490" s="299"/>
      <c r="V490" s="300"/>
      <c r="W490" s="2955"/>
      <c r="X490" s="58"/>
      <c r="Y490" s="171" t="s">
        <v>419</v>
      </c>
      <c r="AA490" s="1239"/>
    </row>
    <row r="491" spans="1:27" ht="18" customHeight="1" x14ac:dyDescent="0.2">
      <c r="A491" s="2833"/>
      <c r="B491" s="268">
        <v>35</v>
      </c>
      <c r="C491" s="267"/>
      <c r="D491" s="70"/>
      <c r="E491" s="70"/>
      <c r="F491" s="70"/>
      <c r="G491" s="70"/>
      <c r="H491" s="70"/>
      <c r="I491" s="70"/>
      <c r="J491" s="70"/>
      <c r="K491" s="70"/>
      <c r="L491" s="70"/>
      <c r="M491" s="70"/>
      <c r="N491" s="275"/>
      <c r="O491" s="209"/>
      <c r="P491" s="209"/>
      <c r="Q491" s="209"/>
      <c r="R491" s="296"/>
      <c r="S491" s="297"/>
      <c r="T491" s="298"/>
      <c r="U491" s="299"/>
      <c r="V491" s="300"/>
      <c r="W491" s="2955"/>
      <c r="X491" s="58"/>
      <c r="Y491" s="171" t="s">
        <v>419</v>
      </c>
      <c r="AA491" s="1239"/>
    </row>
    <row r="492" spans="1:27" ht="18" customHeight="1" x14ac:dyDescent="0.2">
      <c r="A492" s="2833"/>
      <c r="B492" s="268">
        <v>36</v>
      </c>
      <c r="C492" s="267"/>
      <c r="D492" s="70"/>
      <c r="E492" s="70"/>
      <c r="F492" s="70"/>
      <c r="G492" s="70"/>
      <c r="H492" s="70"/>
      <c r="I492" s="70"/>
      <c r="J492" s="70"/>
      <c r="K492" s="70"/>
      <c r="L492" s="70"/>
      <c r="M492" s="70"/>
      <c r="N492" s="275"/>
      <c r="O492" s="209"/>
      <c r="P492" s="209"/>
      <c r="Q492" s="209"/>
      <c r="R492" s="296"/>
      <c r="S492" s="297"/>
      <c r="T492" s="298"/>
      <c r="U492" s="299"/>
      <c r="V492" s="300"/>
      <c r="W492" s="2955"/>
      <c r="X492" s="58"/>
      <c r="Y492" s="171" t="s">
        <v>419</v>
      </c>
      <c r="AA492" s="1239"/>
    </row>
    <row r="493" spans="1:27" ht="18" customHeight="1" x14ac:dyDescent="0.2">
      <c r="A493" s="2833"/>
      <c r="B493" s="268">
        <v>37</v>
      </c>
      <c r="C493" s="267"/>
      <c r="D493" s="70"/>
      <c r="E493" s="70"/>
      <c r="F493" s="70"/>
      <c r="G493" s="70"/>
      <c r="H493" s="70"/>
      <c r="I493" s="70"/>
      <c r="J493" s="70"/>
      <c r="K493" s="70"/>
      <c r="L493" s="70"/>
      <c r="M493" s="70"/>
      <c r="N493" s="275"/>
      <c r="O493" s="209"/>
      <c r="P493" s="209"/>
      <c r="Q493" s="209"/>
      <c r="R493" s="296"/>
      <c r="S493" s="297"/>
      <c r="T493" s="298"/>
      <c r="U493" s="299"/>
      <c r="V493" s="300"/>
      <c r="W493" s="2955"/>
      <c r="X493" s="58"/>
      <c r="Y493" s="171" t="s">
        <v>419</v>
      </c>
      <c r="AA493" s="1239"/>
    </row>
    <row r="494" spans="1:27" ht="18" customHeight="1" x14ac:dyDescent="0.2">
      <c r="A494" s="2833"/>
      <c r="B494" s="268">
        <v>38</v>
      </c>
      <c r="C494" s="267"/>
      <c r="D494" s="70"/>
      <c r="E494" s="70"/>
      <c r="F494" s="70"/>
      <c r="G494" s="70"/>
      <c r="H494" s="70"/>
      <c r="I494" s="70"/>
      <c r="J494" s="70"/>
      <c r="K494" s="70"/>
      <c r="L494" s="70"/>
      <c r="M494" s="70"/>
      <c r="N494" s="275"/>
      <c r="O494" s="209"/>
      <c r="P494" s="209"/>
      <c r="Q494" s="209"/>
      <c r="R494" s="296"/>
      <c r="S494" s="297"/>
      <c r="T494" s="298"/>
      <c r="U494" s="299"/>
      <c r="V494" s="300"/>
      <c r="W494" s="2955"/>
      <c r="X494" s="58"/>
      <c r="Y494" s="171" t="s">
        <v>419</v>
      </c>
      <c r="AA494" s="1239"/>
    </row>
    <row r="495" spans="1:27" ht="18" customHeight="1" x14ac:dyDescent="0.2">
      <c r="A495" s="2833"/>
      <c r="B495" s="268">
        <v>39</v>
      </c>
      <c r="C495" s="267"/>
      <c r="D495" s="70"/>
      <c r="E495" s="70"/>
      <c r="F495" s="70"/>
      <c r="G495" s="70"/>
      <c r="H495" s="70"/>
      <c r="I495" s="70"/>
      <c r="J495" s="70"/>
      <c r="K495" s="70"/>
      <c r="L495" s="70"/>
      <c r="M495" s="70"/>
      <c r="N495" s="275"/>
      <c r="O495" s="209"/>
      <c r="P495" s="209"/>
      <c r="Q495" s="209"/>
      <c r="R495" s="296"/>
      <c r="S495" s="297"/>
      <c r="T495" s="298"/>
      <c r="U495" s="299"/>
      <c r="V495" s="300"/>
      <c r="W495" s="2955"/>
      <c r="X495" s="58"/>
      <c r="Y495" s="171" t="s">
        <v>419</v>
      </c>
      <c r="AA495" s="1239"/>
    </row>
    <row r="496" spans="1:27" ht="18" customHeight="1" x14ac:dyDescent="0.2">
      <c r="A496" s="2833"/>
      <c r="B496" s="268">
        <v>40</v>
      </c>
      <c r="C496" s="267"/>
      <c r="D496" s="70"/>
      <c r="E496" s="70"/>
      <c r="F496" s="70"/>
      <c r="G496" s="70"/>
      <c r="H496" s="70"/>
      <c r="I496" s="70"/>
      <c r="J496" s="70"/>
      <c r="K496" s="70"/>
      <c r="L496" s="70"/>
      <c r="M496" s="70"/>
      <c r="N496" s="275"/>
      <c r="O496" s="209"/>
      <c r="P496" s="209"/>
      <c r="Q496" s="209"/>
      <c r="R496" s="296"/>
      <c r="S496" s="297"/>
      <c r="T496" s="298"/>
      <c r="U496" s="299"/>
      <c r="V496" s="300"/>
      <c r="W496" s="2955"/>
      <c r="X496" s="58"/>
      <c r="Y496" s="171" t="s">
        <v>419</v>
      </c>
      <c r="AA496" s="1239"/>
    </row>
    <row r="497" spans="1:27" ht="18" customHeight="1" x14ac:dyDescent="0.2">
      <c r="A497" s="2833"/>
      <c r="B497" s="268">
        <v>41</v>
      </c>
      <c r="C497" s="267"/>
      <c r="D497" s="70"/>
      <c r="E497" s="70"/>
      <c r="F497" s="70"/>
      <c r="G497" s="70"/>
      <c r="H497" s="70"/>
      <c r="I497" s="70"/>
      <c r="J497" s="70"/>
      <c r="K497" s="70"/>
      <c r="L497" s="70"/>
      <c r="M497" s="70"/>
      <c r="N497" s="275"/>
      <c r="O497" s="209"/>
      <c r="P497" s="209"/>
      <c r="Q497" s="209"/>
      <c r="R497" s="296"/>
      <c r="S497" s="297"/>
      <c r="T497" s="298"/>
      <c r="U497" s="299"/>
      <c r="V497" s="300"/>
      <c r="W497" s="2955"/>
      <c r="X497" s="58"/>
      <c r="Y497" s="171" t="s">
        <v>419</v>
      </c>
      <c r="AA497" s="1239"/>
    </row>
    <row r="498" spans="1:27" ht="18" customHeight="1" x14ac:dyDescent="0.2">
      <c r="A498" s="2833"/>
      <c r="B498" s="268">
        <v>42</v>
      </c>
      <c r="C498" s="267"/>
      <c r="D498" s="70"/>
      <c r="E498" s="70"/>
      <c r="F498" s="70"/>
      <c r="G498" s="70"/>
      <c r="H498" s="70"/>
      <c r="I498" s="70"/>
      <c r="J498" s="70"/>
      <c r="K498" s="70"/>
      <c r="L498" s="70"/>
      <c r="M498" s="70"/>
      <c r="N498" s="275"/>
      <c r="O498" s="209"/>
      <c r="P498" s="209"/>
      <c r="Q498" s="209"/>
      <c r="R498" s="296"/>
      <c r="S498" s="297"/>
      <c r="T498" s="298"/>
      <c r="U498" s="299"/>
      <c r="V498" s="300"/>
      <c r="W498" s="2955"/>
      <c r="X498" s="58"/>
      <c r="Y498" s="171" t="s">
        <v>419</v>
      </c>
      <c r="AA498" s="1239"/>
    </row>
    <row r="499" spans="1:27" ht="18" customHeight="1" x14ac:dyDescent="0.2">
      <c r="A499" s="2833"/>
      <c r="B499" s="268">
        <v>43</v>
      </c>
      <c r="C499" s="267"/>
      <c r="D499" s="70"/>
      <c r="E499" s="70"/>
      <c r="F499" s="70"/>
      <c r="G499" s="70"/>
      <c r="H499" s="70"/>
      <c r="I499" s="70"/>
      <c r="J499" s="70"/>
      <c r="K499" s="70"/>
      <c r="L499" s="70"/>
      <c r="M499" s="70"/>
      <c r="N499" s="275"/>
      <c r="O499" s="209"/>
      <c r="P499" s="209"/>
      <c r="Q499" s="209"/>
      <c r="R499" s="296"/>
      <c r="S499" s="297"/>
      <c r="T499" s="298"/>
      <c r="U499" s="299"/>
      <c r="V499" s="300"/>
      <c r="W499" s="2955"/>
      <c r="X499" s="58"/>
      <c r="Y499" s="171" t="s">
        <v>419</v>
      </c>
      <c r="AA499" s="1239"/>
    </row>
    <row r="500" spans="1:27" ht="18" customHeight="1" x14ac:dyDescent="0.2">
      <c r="A500" s="2833"/>
      <c r="B500" s="268">
        <v>44</v>
      </c>
      <c r="C500" s="267"/>
      <c r="D500" s="70"/>
      <c r="E500" s="70"/>
      <c r="F500" s="70"/>
      <c r="G500" s="70"/>
      <c r="H500" s="70"/>
      <c r="I500" s="70"/>
      <c r="J500" s="70"/>
      <c r="K500" s="70"/>
      <c r="L500" s="70"/>
      <c r="M500" s="70"/>
      <c r="N500" s="275"/>
      <c r="O500" s="209"/>
      <c r="P500" s="209"/>
      <c r="Q500" s="209"/>
      <c r="R500" s="296"/>
      <c r="S500" s="297"/>
      <c r="T500" s="298"/>
      <c r="U500" s="299"/>
      <c r="V500" s="300"/>
      <c r="W500" s="2955"/>
      <c r="X500" s="58"/>
      <c r="Y500" s="171" t="s">
        <v>419</v>
      </c>
      <c r="AA500" s="1239"/>
    </row>
    <row r="501" spans="1:27" ht="18" customHeight="1" x14ac:dyDescent="0.2">
      <c r="A501" s="2833"/>
      <c r="B501" s="268">
        <v>45</v>
      </c>
      <c r="C501" s="267"/>
      <c r="D501" s="70"/>
      <c r="E501" s="70"/>
      <c r="F501" s="70"/>
      <c r="G501" s="70"/>
      <c r="H501" s="70"/>
      <c r="I501" s="70"/>
      <c r="J501" s="70"/>
      <c r="K501" s="70"/>
      <c r="L501" s="70"/>
      <c r="M501" s="70"/>
      <c r="N501" s="275"/>
      <c r="O501" s="209"/>
      <c r="P501" s="209"/>
      <c r="Q501" s="209"/>
      <c r="R501" s="296"/>
      <c r="S501" s="297"/>
      <c r="T501" s="298"/>
      <c r="U501" s="299"/>
      <c r="V501" s="300"/>
      <c r="W501" s="2955"/>
      <c r="X501" s="58"/>
      <c r="Y501" s="171" t="s">
        <v>419</v>
      </c>
      <c r="AA501" s="1239"/>
    </row>
    <row r="502" spans="1:27" ht="18" customHeight="1" x14ac:dyDescent="0.2">
      <c r="A502" s="2833"/>
      <c r="B502" s="268">
        <v>46</v>
      </c>
      <c r="C502" s="267"/>
      <c r="D502" s="70"/>
      <c r="E502" s="70"/>
      <c r="F502" s="70"/>
      <c r="G502" s="70"/>
      <c r="H502" s="70"/>
      <c r="I502" s="70"/>
      <c r="J502" s="70"/>
      <c r="K502" s="70"/>
      <c r="L502" s="70"/>
      <c r="M502" s="70"/>
      <c r="N502" s="275"/>
      <c r="O502" s="209"/>
      <c r="P502" s="209"/>
      <c r="Q502" s="209"/>
      <c r="R502" s="296"/>
      <c r="S502" s="297"/>
      <c r="T502" s="298"/>
      <c r="U502" s="299"/>
      <c r="V502" s="300"/>
      <c r="W502" s="2955"/>
      <c r="X502" s="58"/>
      <c r="Y502" s="171" t="s">
        <v>419</v>
      </c>
      <c r="AA502" s="1239"/>
    </row>
    <row r="503" spans="1:27" ht="18" customHeight="1" x14ac:dyDescent="0.2">
      <c r="A503" s="2833"/>
      <c r="B503" s="268">
        <v>47</v>
      </c>
      <c r="C503" s="267"/>
      <c r="D503" s="70"/>
      <c r="E503" s="70"/>
      <c r="F503" s="70"/>
      <c r="G503" s="70"/>
      <c r="H503" s="70"/>
      <c r="I503" s="70"/>
      <c r="J503" s="70"/>
      <c r="K503" s="70"/>
      <c r="L503" s="70"/>
      <c r="M503" s="70"/>
      <c r="N503" s="275"/>
      <c r="O503" s="209"/>
      <c r="P503" s="209"/>
      <c r="Q503" s="209"/>
      <c r="R503" s="296"/>
      <c r="S503" s="297"/>
      <c r="T503" s="298"/>
      <c r="U503" s="299"/>
      <c r="V503" s="300"/>
      <c r="W503" s="2955"/>
      <c r="X503" s="58"/>
      <c r="Y503" s="171" t="s">
        <v>419</v>
      </c>
      <c r="AA503" s="1239"/>
    </row>
    <row r="504" spans="1:27" ht="18" customHeight="1" x14ac:dyDescent="0.2">
      <c r="A504" s="2833"/>
      <c r="B504" s="268">
        <v>48</v>
      </c>
      <c r="C504" s="267"/>
      <c r="D504" s="70"/>
      <c r="E504" s="70"/>
      <c r="F504" s="70"/>
      <c r="G504" s="70"/>
      <c r="H504" s="70"/>
      <c r="I504" s="70"/>
      <c r="J504" s="70"/>
      <c r="K504" s="70"/>
      <c r="L504" s="70"/>
      <c r="M504" s="70"/>
      <c r="N504" s="275"/>
      <c r="O504" s="209"/>
      <c r="P504" s="209"/>
      <c r="Q504" s="209"/>
      <c r="R504" s="296"/>
      <c r="S504" s="297"/>
      <c r="T504" s="298"/>
      <c r="U504" s="299"/>
      <c r="V504" s="300"/>
      <c r="W504" s="2955"/>
      <c r="X504" s="58"/>
      <c r="Y504" s="171" t="s">
        <v>419</v>
      </c>
      <c r="AA504" s="1239"/>
    </row>
    <row r="505" spans="1:27" ht="18" customHeight="1" x14ac:dyDescent="0.2">
      <c r="A505" s="2833"/>
      <c r="B505" s="268">
        <v>49</v>
      </c>
      <c r="C505" s="267"/>
      <c r="D505" s="70"/>
      <c r="E505" s="70"/>
      <c r="F505" s="70"/>
      <c r="G505" s="70"/>
      <c r="H505" s="70"/>
      <c r="I505" s="70"/>
      <c r="J505" s="70"/>
      <c r="K505" s="70"/>
      <c r="L505" s="70"/>
      <c r="M505" s="70"/>
      <c r="N505" s="275"/>
      <c r="O505" s="209"/>
      <c r="P505" s="209"/>
      <c r="Q505" s="209"/>
      <c r="R505" s="296"/>
      <c r="S505" s="297"/>
      <c r="T505" s="298"/>
      <c r="U505" s="299"/>
      <c r="V505" s="300"/>
      <c r="W505" s="2955"/>
      <c r="X505" s="58"/>
      <c r="Y505" s="171" t="s">
        <v>419</v>
      </c>
      <c r="AA505" s="1239"/>
    </row>
    <row r="506" spans="1:27" ht="18" customHeight="1" x14ac:dyDescent="0.2">
      <c r="A506" s="2833"/>
      <c r="B506" s="268">
        <v>50</v>
      </c>
      <c r="C506" s="267"/>
      <c r="D506" s="70"/>
      <c r="E506" s="70"/>
      <c r="F506" s="70"/>
      <c r="G506" s="70"/>
      <c r="H506" s="70"/>
      <c r="I506" s="70"/>
      <c r="J506" s="70"/>
      <c r="K506" s="70"/>
      <c r="L506" s="70"/>
      <c r="M506" s="70"/>
      <c r="N506" s="275"/>
      <c r="O506" s="209"/>
      <c r="P506" s="209"/>
      <c r="Q506" s="209"/>
      <c r="R506" s="296"/>
      <c r="S506" s="297"/>
      <c r="T506" s="298"/>
      <c r="U506" s="299"/>
      <c r="V506" s="300"/>
      <c r="W506" s="2955"/>
      <c r="X506" s="58"/>
      <c r="Y506" s="171" t="s">
        <v>419</v>
      </c>
      <c r="AA506" s="1239"/>
    </row>
    <row r="507" spans="1:27" ht="18" customHeight="1" x14ac:dyDescent="0.2">
      <c r="A507" s="2833"/>
      <c r="B507" s="268">
        <v>51</v>
      </c>
      <c r="C507" s="267"/>
      <c r="D507" s="70"/>
      <c r="E507" s="70"/>
      <c r="F507" s="70"/>
      <c r="G507" s="70"/>
      <c r="H507" s="70"/>
      <c r="I507" s="70"/>
      <c r="J507" s="70"/>
      <c r="K507" s="70"/>
      <c r="L507" s="70"/>
      <c r="M507" s="70"/>
      <c r="N507" s="275"/>
      <c r="O507" s="209"/>
      <c r="P507" s="209"/>
      <c r="Q507" s="209"/>
      <c r="R507" s="296"/>
      <c r="S507" s="297"/>
      <c r="T507" s="298"/>
      <c r="U507" s="299"/>
      <c r="V507" s="300"/>
      <c r="W507" s="2955"/>
      <c r="X507" s="58"/>
      <c r="Y507" s="171" t="s">
        <v>419</v>
      </c>
      <c r="AA507" s="1239"/>
    </row>
    <row r="508" spans="1:27" ht="18" customHeight="1" x14ac:dyDescent="0.2">
      <c r="A508" s="2833"/>
      <c r="B508" s="268">
        <v>52</v>
      </c>
      <c r="C508" s="267"/>
      <c r="D508" s="70"/>
      <c r="E508" s="70"/>
      <c r="F508" s="70"/>
      <c r="G508" s="70"/>
      <c r="H508" s="70"/>
      <c r="I508" s="70"/>
      <c r="J508" s="70"/>
      <c r="K508" s="70"/>
      <c r="L508" s="70"/>
      <c r="M508" s="70"/>
      <c r="N508" s="275"/>
      <c r="O508" s="209"/>
      <c r="P508" s="209"/>
      <c r="Q508" s="209"/>
      <c r="R508" s="296"/>
      <c r="S508" s="297"/>
      <c r="T508" s="298"/>
      <c r="U508" s="299"/>
      <c r="V508" s="300"/>
      <c r="W508" s="2955"/>
      <c r="X508" s="58"/>
      <c r="Y508" s="171" t="s">
        <v>419</v>
      </c>
      <c r="AA508" s="1239"/>
    </row>
    <row r="509" spans="1:27" ht="18" customHeight="1" x14ac:dyDescent="0.2">
      <c r="A509" s="2833"/>
      <c r="B509" s="268">
        <v>53</v>
      </c>
      <c r="C509" s="267"/>
      <c r="D509" s="70"/>
      <c r="E509" s="70"/>
      <c r="F509" s="70"/>
      <c r="G509" s="70"/>
      <c r="H509" s="70"/>
      <c r="I509" s="70"/>
      <c r="J509" s="70"/>
      <c r="K509" s="70"/>
      <c r="L509" s="70"/>
      <c r="M509" s="70"/>
      <c r="N509" s="275"/>
      <c r="O509" s="209"/>
      <c r="P509" s="209"/>
      <c r="Q509" s="209"/>
      <c r="R509" s="296"/>
      <c r="S509" s="297"/>
      <c r="T509" s="298"/>
      <c r="U509" s="299"/>
      <c r="V509" s="300"/>
      <c r="W509" s="2955"/>
      <c r="X509" s="58"/>
      <c r="Y509" s="171" t="s">
        <v>419</v>
      </c>
      <c r="AA509" s="1239"/>
    </row>
    <row r="510" spans="1:27" ht="18" customHeight="1" x14ac:dyDescent="0.2">
      <c r="A510" s="2833"/>
      <c r="B510" s="268">
        <v>54</v>
      </c>
      <c r="C510" s="267"/>
      <c r="D510" s="70"/>
      <c r="E510" s="70"/>
      <c r="F510" s="70"/>
      <c r="G510" s="70"/>
      <c r="H510" s="70"/>
      <c r="I510" s="70"/>
      <c r="J510" s="70"/>
      <c r="K510" s="70"/>
      <c r="L510" s="70"/>
      <c r="M510" s="70"/>
      <c r="N510" s="275"/>
      <c r="O510" s="209"/>
      <c r="P510" s="209"/>
      <c r="Q510" s="209"/>
      <c r="R510" s="296"/>
      <c r="S510" s="297"/>
      <c r="T510" s="298"/>
      <c r="U510" s="299"/>
      <c r="V510" s="300"/>
      <c r="W510" s="2955"/>
      <c r="X510" s="58"/>
      <c r="Y510" s="171" t="s">
        <v>419</v>
      </c>
      <c r="AA510" s="1239"/>
    </row>
    <row r="511" spans="1:27" ht="18" customHeight="1" x14ac:dyDescent="0.2">
      <c r="A511" s="2833"/>
      <c r="B511" s="268">
        <v>55</v>
      </c>
      <c r="C511" s="267"/>
      <c r="D511" s="70"/>
      <c r="E511" s="70"/>
      <c r="F511" s="70"/>
      <c r="G511" s="70"/>
      <c r="H511" s="70"/>
      <c r="I511" s="70"/>
      <c r="J511" s="70"/>
      <c r="K511" s="70"/>
      <c r="L511" s="70"/>
      <c r="M511" s="70"/>
      <c r="N511" s="275"/>
      <c r="O511" s="209"/>
      <c r="P511" s="209"/>
      <c r="Q511" s="209"/>
      <c r="R511" s="296"/>
      <c r="S511" s="297"/>
      <c r="T511" s="298"/>
      <c r="U511" s="299"/>
      <c r="V511" s="300"/>
      <c r="W511" s="2955"/>
      <c r="X511" s="58"/>
      <c r="Y511" s="171" t="s">
        <v>419</v>
      </c>
      <c r="AA511" s="1239"/>
    </row>
    <row r="512" spans="1:27" ht="18" customHeight="1" x14ac:dyDescent="0.25">
      <c r="A512" s="2833"/>
      <c r="B512" s="2859"/>
      <c r="C512" s="2860"/>
      <c r="D512" s="2860"/>
      <c r="E512" s="2860"/>
      <c r="F512" s="2860"/>
      <c r="G512" s="2860"/>
      <c r="H512" s="2860"/>
      <c r="I512" s="2860"/>
      <c r="J512" s="2860"/>
      <c r="K512" s="2860"/>
      <c r="L512" s="2860"/>
      <c r="M512" s="2860"/>
      <c r="N512" s="2861"/>
      <c r="O512" s="209"/>
      <c r="P512" s="209"/>
      <c r="Q512" s="209"/>
      <c r="R512" s="296"/>
      <c r="S512" s="297"/>
      <c r="T512" s="298"/>
      <c r="U512" s="299"/>
      <c r="V512" s="300"/>
      <c r="W512" s="2955"/>
      <c r="X512" s="58"/>
      <c r="Y512" s="171" t="s">
        <v>419</v>
      </c>
      <c r="AA512" s="1239"/>
    </row>
    <row r="513" spans="1:27" ht="18" customHeight="1" x14ac:dyDescent="0.2">
      <c r="A513" s="2833"/>
      <c r="B513" s="276" t="s">
        <v>103</v>
      </c>
      <c r="C513" s="277" t="s">
        <v>127</v>
      </c>
      <c r="D513" s="2966"/>
      <c r="E513" s="2896"/>
      <c r="F513" s="2896"/>
      <c r="G513" s="2896"/>
      <c r="H513" s="2896"/>
      <c r="I513" s="2896"/>
      <c r="J513" s="2896"/>
      <c r="K513" s="2896"/>
      <c r="L513" s="2896"/>
      <c r="M513" s="2896"/>
      <c r="N513" s="2897"/>
      <c r="O513" s="209"/>
      <c r="P513" s="209"/>
      <c r="Q513" s="209"/>
      <c r="R513" s="296"/>
      <c r="S513" s="297"/>
      <c r="T513" s="298"/>
      <c r="U513" s="299"/>
      <c r="V513" s="300"/>
      <c r="W513" s="2955"/>
      <c r="X513" s="58"/>
      <c r="Y513" s="171" t="s">
        <v>419</v>
      </c>
      <c r="AA513" s="1239"/>
    </row>
    <row r="514" spans="1:27" ht="18" customHeight="1" x14ac:dyDescent="0.2">
      <c r="A514" s="2833"/>
      <c r="B514" s="2880"/>
      <c r="C514" s="2881"/>
      <c r="D514" s="2881"/>
      <c r="E514" s="2881"/>
      <c r="F514" s="2881"/>
      <c r="G514" s="2881"/>
      <c r="H514" s="2881"/>
      <c r="I514" s="2881"/>
      <c r="J514" s="2881"/>
      <c r="K514" s="2881"/>
      <c r="L514" s="2881"/>
      <c r="M514" s="2881"/>
      <c r="N514" s="2882"/>
      <c r="O514" s="209"/>
      <c r="P514" s="209"/>
      <c r="Q514" s="209"/>
      <c r="R514" s="296"/>
      <c r="S514" s="297"/>
      <c r="T514" s="298"/>
      <c r="U514" s="299"/>
      <c r="V514" s="300"/>
      <c r="W514" s="2955"/>
      <c r="X514" s="58"/>
      <c r="Y514" s="171" t="s">
        <v>419</v>
      </c>
      <c r="AA514" s="1239"/>
    </row>
    <row r="515" spans="1:27" ht="18" customHeight="1" x14ac:dyDescent="0.2">
      <c r="A515" s="2833"/>
      <c r="B515" s="2963" t="s">
        <v>403</v>
      </c>
      <c r="C515" s="2964"/>
      <c r="D515" s="2964"/>
      <c r="E515" s="2964"/>
      <c r="F515" s="2964"/>
      <c r="G515" s="2964"/>
      <c r="H515" s="2964"/>
      <c r="I515" s="2964"/>
      <c r="J515" s="2964"/>
      <c r="K515" s="2964"/>
      <c r="L515" s="2964"/>
      <c r="M515" s="2964"/>
      <c r="N515" s="2965"/>
      <c r="O515" s="209"/>
      <c r="P515" s="209"/>
      <c r="Q515" s="209"/>
      <c r="R515" s="296"/>
      <c r="S515" s="297"/>
      <c r="T515" s="298"/>
      <c r="U515" s="299"/>
      <c r="V515" s="300"/>
      <c r="W515" s="2955"/>
      <c r="X515" s="58"/>
      <c r="Y515" s="171" t="s">
        <v>419</v>
      </c>
      <c r="AA515" s="1239"/>
    </row>
    <row r="516" spans="1:27" ht="18" customHeight="1" x14ac:dyDescent="0.25">
      <c r="A516" s="2833"/>
      <c r="B516" s="278" t="s">
        <v>40</v>
      </c>
      <c r="C516" s="139">
        <v>500</v>
      </c>
      <c r="D516" s="140">
        <v>500</v>
      </c>
      <c r="E516" s="63"/>
      <c r="F516" s="75" t="s">
        <v>162</v>
      </c>
      <c r="G516" s="247">
        <v>2</v>
      </c>
      <c r="H516" s="137">
        <v>2</v>
      </c>
      <c r="I516" s="63"/>
      <c r="K516" s="75" t="s">
        <v>163</v>
      </c>
      <c r="L516" s="76">
        <v>0.05</v>
      </c>
      <c r="M516" s="77">
        <v>2.4</v>
      </c>
      <c r="N516" s="53"/>
      <c r="O516" s="209"/>
      <c r="P516" s="209"/>
      <c r="Q516" s="209"/>
      <c r="R516" s="296"/>
      <c r="S516" s="297"/>
      <c r="T516" s="298"/>
      <c r="U516" s="299"/>
      <c r="V516" s="300"/>
      <c r="W516" s="2955"/>
      <c r="X516" s="58"/>
      <c r="Y516" s="171" t="s">
        <v>419</v>
      </c>
      <c r="AA516" s="1239"/>
    </row>
    <row r="517" spans="1:27" ht="18" customHeight="1" x14ac:dyDescent="0.2">
      <c r="A517" s="2833"/>
      <c r="B517" s="2883" t="s">
        <v>684</v>
      </c>
      <c r="C517" s="2884"/>
      <c r="D517" s="2884"/>
      <c r="E517" s="2884"/>
      <c r="F517" s="2884"/>
      <c r="G517" s="2884"/>
      <c r="H517" s="2884"/>
      <c r="I517" s="2884"/>
      <c r="J517" s="2884"/>
      <c r="K517" s="2884"/>
      <c r="L517" s="2885" t="s">
        <v>289</v>
      </c>
      <c r="M517" s="2885"/>
      <c r="N517" s="2886"/>
      <c r="O517" s="209"/>
      <c r="P517" s="209"/>
      <c r="Q517" s="209"/>
      <c r="R517" s="296"/>
      <c r="S517" s="297"/>
      <c r="T517" s="298"/>
      <c r="U517" s="299"/>
      <c r="V517" s="300"/>
      <c r="W517" s="2955"/>
      <c r="X517" s="58"/>
      <c r="Y517" s="171" t="s">
        <v>419</v>
      </c>
      <c r="AA517" s="1239"/>
    </row>
    <row r="518" spans="1:27" ht="18" customHeight="1" x14ac:dyDescent="0.2">
      <c r="A518" s="2833"/>
      <c r="B518" s="2883"/>
      <c r="C518" s="2884"/>
      <c r="D518" s="2884"/>
      <c r="E518" s="2884"/>
      <c r="F518" s="2884"/>
      <c r="G518" s="2884"/>
      <c r="H518" s="2884"/>
      <c r="I518" s="2884"/>
      <c r="J518" s="2884"/>
      <c r="K518" s="2884"/>
      <c r="L518" s="2885"/>
      <c r="M518" s="2885"/>
      <c r="N518" s="2886"/>
      <c r="O518" s="209"/>
      <c r="P518" s="209"/>
      <c r="Q518" s="209"/>
      <c r="R518" s="296"/>
      <c r="S518" s="297"/>
      <c r="T518" s="298"/>
      <c r="U518" s="299"/>
      <c r="V518" s="300"/>
      <c r="W518" s="2955"/>
      <c r="X518" s="58"/>
      <c r="Y518" s="171" t="s">
        <v>419</v>
      </c>
      <c r="AA518" s="1239"/>
    </row>
    <row r="519" spans="1:27" ht="18" customHeight="1" x14ac:dyDescent="0.25">
      <c r="A519" s="2833"/>
      <c r="B519" s="279" t="s">
        <v>36</v>
      </c>
      <c r="C519" s="1230" t="s">
        <v>129</v>
      </c>
      <c r="D519" s="114"/>
      <c r="E519" s="114"/>
      <c r="F519" s="106" t="str">
        <f>D399</f>
        <v>D</v>
      </c>
      <c r="G519" s="113" t="s">
        <v>131</v>
      </c>
      <c r="H519" s="114"/>
      <c r="I519" s="115"/>
      <c r="J519" s="115"/>
      <c r="K519" s="115"/>
      <c r="L519" s="115"/>
      <c r="M519" s="115"/>
      <c r="N519" s="18"/>
      <c r="O519" s="209"/>
      <c r="P519" s="209"/>
      <c r="Q519" s="209"/>
      <c r="R519" s="296"/>
      <c r="S519" s="297"/>
      <c r="T519" s="298"/>
      <c r="U519" s="299"/>
      <c r="V519" s="300"/>
      <c r="W519" s="2955"/>
      <c r="X519" s="58"/>
      <c r="Y519" s="171" t="s">
        <v>419</v>
      </c>
      <c r="AA519" s="1239"/>
    </row>
    <row r="520" spans="1:27" ht="18" customHeight="1" x14ac:dyDescent="0.25">
      <c r="A520" s="2833"/>
      <c r="B520" s="2895" t="s">
        <v>39</v>
      </c>
      <c r="C520" s="1231" t="s">
        <v>41</v>
      </c>
      <c r="D520" s="114"/>
      <c r="E520" s="114"/>
      <c r="F520" s="114"/>
      <c r="G520" s="114"/>
      <c r="H520" s="114"/>
      <c r="I520" s="115"/>
      <c r="J520" s="115"/>
      <c r="K520" s="115"/>
      <c r="L520" s="115"/>
      <c r="M520" s="115"/>
      <c r="N520" s="18"/>
      <c r="O520" s="209"/>
      <c r="P520" s="209"/>
      <c r="Q520" s="209"/>
      <c r="R520" s="296"/>
      <c r="S520" s="297"/>
      <c r="T520" s="298"/>
      <c r="U520" s="299"/>
      <c r="V520" s="300"/>
      <c r="W520" s="2955"/>
      <c r="X520" s="58"/>
      <c r="Y520" s="171" t="s">
        <v>419</v>
      </c>
      <c r="AA520" s="1239"/>
    </row>
    <row r="521" spans="1:27" ht="18" customHeight="1" x14ac:dyDescent="0.25">
      <c r="A521" s="2833"/>
      <c r="B521" s="2895"/>
      <c r="C521" s="1231" t="s">
        <v>409</v>
      </c>
      <c r="D521" s="114"/>
      <c r="E521" s="114"/>
      <c r="F521" s="114"/>
      <c r="G521" s="114"/>
      <c r="H521" s="114"/>
      <c r="I521" s="115"/>
      <c r="J521" s="115"/>
      <c r="K521" s="115"/>
      <c r="L521" s="115"/>
      <c r="M521" s="115"/>
      <c r="N521" s="18"/>
      <c r="O521" s="209"/>
      <c r="P521" s="209"/>
      <c r="Q521" s="209"/>
      <c r="R521" s="296"/>
      <c r="S521" s="297"/>
      <c r="T521" s="298"/>
      <c r="U521" s="299"/>
      <c r="V521" s="300"/>
      <c r="W521" s="2955"/>
      <c r="X521" s="58"/>
      <c r="Y521" s="171" t="s">
        <v>419</v>
      </c>
      <c r="AA521" s="1239"/>
    </row>
    <row r="522" spans="1:27" ht="18" customHeight="1" x14ac:dyDescent="0.25">
      <c r="A522" s="2833"/>
      <c r="B522" s="280" t="s">
        <v>103</v>
      </c>
      <c r="C522" s="1232" t="s">
        <v>134</v>
      </c>
      <c r="D522" s="114"/>
      <c r="E522" s="114"/>
      <c r="F522" s="114"/>
      <c r="G522" s="114"/>
      <c r="H522" s="114"/>
      <c r="I522" s="115"/>
      <c r="J522" s="115"/>
      <c r="K522" s="115"/>
      <c r="L522" s="115"/>
      <c r="M522" s="115"/>
      <c r="N522" s="18"/>
      <c r="O522" s="209"/>
      <c r="P522" s="209"/>
      <c r="Q522" s="209"/>
      <c r="R522" s="296"/>
      <c r="S522" s="297"/>
      <c r="T522" s="298"/>
      <c r="U522" s="299"/>
      <c r="V522" s="300"/>
      <c r="W522" s="2955"/>
      <c r="X522" s="58"/>
      <c r="Y522" s="171" t="s">
        <v>419</v>
      </c>
      <c r="AA522" s="1239"/>
    </row>
    <row r="523" spans="1:27" ht="18" customHeight="1" x14ac:dyDescent="0.25">
      <c r="A523" s="2833"/>
      <c r="B523" s="281" t="s">
        <v>21</v>
      </c>
      <c r="C523" s="1233" t="s">
        <v>32</v>
      </c>
      <c r="D523" s="114"/>
      <c r="E523" s="114"/>
      <c r="F523" s="114"/>
      <c r="G523" s="114"/>
      <c r="H523" s="114"/>
      <c r="I523" s="115"/>
      <c r="J523" s="115"/>
      <c r="K523" s="115"/>
      <c r="L523" s="115"/>
      <c r="M523" s="115"/>
      <c r="N523" s="18"/>
      <c r="O523" s="209"/>
      <c r="P523" s="209"/>
      <c r="Q523" s="209"/>
      <c r="R523" s="296"/>
      <c r="S523" s="297"/>
      <c r="T523" s="298"/>
      <c r="U523" s="299"/>
      <c r="V523" s="300"/>
      <c r="W523" s="2955"/>
      <c r="X523" s="58"/>
      <c r="Y523" s="171" t="s">
        <v>419</v>
      </c>
      <c r="AA523" s="1239"/>
    </row>
    <row r="524" spans="1:27" ht="18" customHeight="1" x14ac:dyDescent="0.25">
      <c r="A524" s="2833"/>
      <c r="B524" s="282"/>
      <c r="C524" s="119" t="s">
        <v>404</v>
      </c>
      <c r="D524" s="114"/>
      <c r="E524" s="114"/>
      <c r="F524" s="114"/>
      <c r="G524" s="114"/>
      <c r="H524" s="114"/>
      <c r="I524" s="115"/>
      <c r="J524" s="115"/>
      <c r="K524" s="115"/>
      <c r="L524" s="115"/>
      <c r="M524" s="115"/>
      <c r="N524" s="18"/>
      <c r="O524" s="209"/>
      <c r="P524" s="209"/>
      <c r="Q524" s="209"/>
      <c r="R524" s="296"/>
      <c r="S524" s="297"/>
      <c r="T524" s="298"/>
      <c r="U524" s="299"/>
      <c r="V524" s="300"/>
      <c r="W524" s="2955"/>
      <c r="X524" s="58"/>
      <c r="Y524" s="171" t="s">
        <v>419</v>
      </c>
      <c r="AA524" s="1239"/>
    </row>
    <row r="525" spans="1:27" ht="18" customHeight="1" x14ac:dyDescent="0.25">
      <c r="A525" s="2833"/>
      <c r="B525" s="282" t="s">
        <v>22</v>
      </c>
      <c r="C525" s="1235" t="s">
        <v>33</v>
      </c>
      <c r="D525" s="1237"/>
      <c r="E525" s="1237"/>
      <c r="F525" s="1237"/>
      <c r="G525" s="1237"/>
      <c r="H525" s="1237"/>
      <c r="I525" s="1238"/>
      <c r="J525" s="1238"/>
      <c r="K525" s="1238"/>
      <c r="L525" s="1238"/>
      <c r="M525" s="1238"/>
      <c r="N525" s="46"/>
      <c r="O525" s="209"/>
      <c r="P525" s="209"/>
      <c r="Q525" s="209"/>
      <c r="R525" s="296"/>
      <c r="S525" s="297"/>
      <c r="T525" s="298"/>
      <c r="U525" s="299"/>
      <c r="V525" s="300"/>
      <c r="W525" s="2955"/>
      <c r="X525" s="58"/>
      <c r="Y525" s="171" t="s">
        <v>419</v>
      </c>
      <c r="AA525" s="1239"/>
    </row>
    <row r="526" spans="1:27" ht="18" customHeight="1" x14ac:dyDescent="0.25">
      <c r="A526" s="2833"/>
      <c r="B526" s="282"/>
      <c r="C526" s="1236" t="s">
        <v>35</v>
      </c>
      <c r="D526" s="1237"/>
      <c r="E526" s="1237"/>
      <c r="F526" s="1237"/>
      <c r="G526" s="1237"/>
      <c r="H526" s="1237"/>
      <c r="I526" s="1238"/>
      <c r="J526" s="1238"/>
      <c r="K526" s="1238"/>
      <c r="L526" s="1238"/>
      <c r="M526" s="1238"/>
      <c r="N526" s="46"/>
      <c r="O526" s="209"/>
      <c r="P526" s="209"/>
      <c r="Q526" s="209"/>
      <c r="R526" s="296"/>
      <c r="S526" s="297"/>
      <c r="T526" s="298"/>
      <c r="U526" s="299"/>
      <c r="V526" s="300"/>
      <c r="W526" s="2955"/>
      <c r="X526" s="58"/>
      <c r="Y526" s="171" t="s">
        <v>419</v>
      </c>
      <c r="AA526" s="1239"/>
    </row>
    <row r="527" spans="1:27" ht="18" customHeight="1" x14ac:dyDescent="0.2">
      <c r="A527" s="2833"/>
      <c r="B527" s="2887" t="s">
        <v>24</v>
      </c>
      <c r="C527" s="2888" t="s">
        <v>143</v>
      </c>
      <c r="D527" s="2888"/>
      <c r="E527" s="2888"/>
      <c r="F527" s="2888"/>
      <c r="G527" s="2888"/>
      <c r="H527" s="2888"/>
      <c r="I527" s="2888"/>
      <c r="J527" s="2888"/>
      <c r="K527" s="2888"/>
      <c r="L527" s="2888"/>
      <c r="M527" s="2888"/>
      <c r="N527" s="2889"/>
      <c r="O527" s="209"/>
      <c r="P527" s="209"/>
      <c r="Q527" s="209"/>
      <c r="R527" s="296"/>
      <c r="S527" s="297"/>
      <c r="T527" s="298"/>
      <c r="U527" s="299"/>
      <c r="V527" s="300"/>
      <c r="W527" s="2955"/>
      <c r="X527" s="58"/>
      <c r="Y527" s="171" t="s">
        <v>419</v>
      </c>
      <c r="AA527" s="1239"/>
    </row>
    <row r="528" spans="1:27" ht="18" customHeight="1" x14ac:dyDescent="0.2">
      <c r="A528" s="2833"/>
      <c r="B528" s="2887"/>
      <c r="C528" s="2888"/>
      <c r="D528" s="2888"/>
      <c r="E528" s="2888"/>
      <c r="F528" s="2888"/>
      <c r="G528" s="2888"/>
      <c r="H528" s="2888"/>
      <c r="I528" s="2888"/>
      <c r="J528" s="2888"/>
      <c r="K528" s="2888"/>
      <c r="L528" s="2888"/>
      <c r="M528" s="2888"/>
      <c r="N528" s="2889"/>
      <c r="O528" s="209"/>
      <c r="P528" s="209"/>
      <c r="Q528" s="209"/>
      <c r="R528" s="296"/>
      <c r="S528" s="297"/>
      <c r="T528" s="298"/>
      <c r="U528" s="299"/>
      <c r="V528" s="300"/>
      <c r="W528" s="2955"/>
      <c r="X528" s="58"/>
      <c r="Y528" s="171" t="s">
        <v>419</v>
      </c>
      <c r="AA528" s="1239"/>
    </row>
    <row r="529" spans="1:27" ht="18" customHeight="1" x14ac:dyDescent="0.25">
      <c r="A529" s="2833"/>
      <c r="B529" s="283" t="s">
        <v>136</v>
      </c>
      <c r="C529" s="1230" t="s">
        <v>148</v>
      </c>
      <c r="D529" s="1237"/>
      <c r="E529" s="1237"/>
      <c r="F529" s="1237"/>
      <c r="G529" s="1237"/>
      <c r="H529" s="1237"/>
      <c r="I529" s="1238"/>
      <c r="J529" s="1238"/>
      <c r="K529" s="1238"/>
      <c r="L529" s="1238"/>
      <c r="M529" s="1238"/>
      <c r="N529" s="46"/>
      <c r="O529" s="209"/>
      <c r="P529" s="209"/>
      <c r="Q529" s="209"/>
      <c r="R529" s="296"/>
      <c r="S529" s="297"/>
      <c r="T529" s="298"/>
      <c r="U529" s="299"/>
      <c r="V529" s="300"/>
      <c r="W529" s="2955"/>
      <c r="X529" s="58"/>
      <c r="Y529" s="171" t="s">
        <v>419</v>
      </c>
      <c r="AA529" s="1239"/>
    </row>
    <row r="530" spans="1:27" ht="18" customHeight="1" x14ac:dyDescent="0.2">
      <c r="A530" s="2833"/>
      <c r="B530" s="284" t="s">
        <v>137</v>
      </c>
      <c r="C530" s="2870" t="s">
        <v>410</v>
      </c>
      <c r="D530" s="2870"/>
      <c r="E530" s="2870"/>
      <c r="F530" s="2870"/>
      <c r="G530" s="2870"/>
      <c r="H530" s="2870"/>
      <c r="I530" s="2870"/>
      <c r="J530" s="2870"/>
      <c r="K530" s="2870"/>
      <c r="L530" s="2870"/>
      <c r="M530" s="2870"/>
      <c r="N530" s="2871"/>
      <c r="O530" s="209"/>
      <c r="P530" s="209"/>
      <c r="Q530" s="209"/>
      <c r="R530" s="296"/>
      <c r="S530" s="297"/>
      <c r="T530" s="298"/>
      <c r="U530" s="299"/>
      <c r="V530" s="300"/>
      <c r="W530" s="2955"/>
      <c r="X530" s="58"/>
      <c r="Y530" s="171" t="s">
        <v>419</v>
      </c>
      <c r="AA530" s="1239"/>
    </row>
    <row r="531" spans="1:27" ht="18" customHeight="1" x14ac:dyDescent="0.2">
      <c r="A531" s="2833"/>
      <c r="B531" s="284"/>
      <c r="C531" s="2870"/>
      <c r="D531" s="2870"/>
      <c r="E531" s="2870"/>
      <c r="F531" s="2870"/>
      <c r="G531" s="2870"/>
      <c r="H531" s="2870"/>
      <c r="I531" s="2870"/>
      <c r="J531" s="2870"/>
      <c r="K531" s="2870"/>
      <c r="L531" s="2870"/>
      <c r="M531" s="2870"/>
      <c r="N531" s="2871"/>
      <c r="O531" s="209"/>
      <c r="P531" s="209"/>
      <c r="Q531" s="209"/>
      <c r="R531" s="296"/>
      <c r="S531" s="297"/>
      <c r="T531" s="298"/>
      <c r="U531" s="299"/>
      <c r="V531" s="300"/>
      <c r="W531" s="2955"/>
      <c r="X531" s="58"/>
      <c r="Y531" s="171" t="s">
        <v>419</v>
      </c>
      <c r="AA531" s="1239"/>
    </row>
    <row r="532" spans="1:27" ht="18" customHeight="1" x14ac:dyDescent="0.2">
      <c r="A532" s="2833"/>
      <c r="B532" s="13" t="s">
        <v>108</v>
      </c>
      <c r="C532" s="2872" t="str">
        <f ca="1">CELL("nomfichier")</f>
        <v>C:\Users\Joël Leboucher\Desktop\UPRT a faire\EN CHANTIER\fait\PORTION\[ff-14.B-restauration-10.postits-portions.xlsx]Nota</v>
      </c>
      <c r="D532" s="2872"/>
      <c r="E532" s="2872"/>
      <c r="F532" s="2872"/>
      <c r="G532" s="2872"/>
      <c r="H532" s="2872"/>
      <c r="I532" s="2872"/>
      <c r="J532" s="2872"/>
      <c r="K532" s="2872"/>
      <c r="L532" s="2872"/>
      <c r="M532" s="2872"/>
      <c r="N532" s="2873"/>
      <c r="O532" s="209"/>
      <c r="P532" s="209"/>
      <c r="Q532" s="209"/>
      <c r="R532" s="296"/>
      <c r="S532" s="297"/>
      <c r="T532" s="298"/>
      <c r="U532" s="299"/>
      <c r="V532" s="300"/>
      <c r="W532" s="2955"/>
      <c r="X532" s="58"/>
      <c r="Y532" s="171" t="s">
        <v>419</v>
      </c>
      <c r="AA532" s="1239"/>
    </row>
    <row r="533" spans="1:27" ht="18" customHeight="1" x14ac:dyDescent="0.2">
      <c r="A533" s="2833"/>
      <c r="B533" s="208" t="s">
        <v>110</v>
      </c>
      <c r="C533" s="2874" t="s">
        <v>473</v>
      </c>
      <c r="D533" s="2874"/>
      <c r="E533" s="2874"/>
      <c r="F533" s="2874"/>
      <c r="G533" s="2874"/>
      <c r="H533" s="2874"/>
      <c r="I533" s="2874"/>
      <c r="J533" s="2874"/>
      <c r="K533" s="2874"/>
      <c r="L533" s="2874"/>
      <c r="M533" s="2874"/>
      <c r="N533" s="2875"/>
      <c r="O533" s="209"/>
      <c r="P533" s="209"/>
      <c r="Q533" s="209"/>
      <c r="R533" s="296"/>
      <c r="S533" s="297"/>
      <c r="T533" s="298"/>
      <c r="U533" s="299"/>
      <c r="V533" s="300"/>
      <c r="W533" s="2955"/>
      <c r="X533" s="58"/>
      <c r="Y533" s="171" t="s">
        <v>419</v>
      </c>
      <c r="AA533" s="1239"/>
    </row>
    <row r="534" spans="1:27" ht="18" customHeight="1" thickBot="1" x14ac:dyDescent="0.25">
      <c r="A534" s="2833"/>
      <c r="B534" s="2876" t="s">
        <v>113</v>
      </c>
      <c r="C534" s="2967"/>
      <c r="D534" s="2967"/>
      <c r="E534" s="2967"/>
      <c r="F534" s="2967"/>
      <c r="G534" s="2967"/>
      <c r="H534" s="2967"/>
      <c r="I534" s="2967"/>
      <c r="J534" s="2967"/>
      <c r="K534" s="2967"/>
      <c r="L534" s="2967"/>
      <c r="M534" s="2967"/>
      <c r="N534" s="2877"/>
      <c r="O534" s="209"/>
      <c r="P534" s="209"/>
      <c r="Q534" s="209"/>
      <c r="R534" s="296"/>
      <c r="S534" s="297"/>
      <c r="T534" s="298"/>
      <c r="U534" s="299"/>
      <c r="V534" s="300"/>
      <c r="W534" s="2955"/>
      <c r="X534" s="58"/>
      <c r="Y534" s="171" t="s">
        <v>419</v>
      </c>
      <c r="AA534" s="1239"/>
    </row>
    <row r="535" spans="1:27" ht="18" customHeight="1" x14ac:dyDescent="0.25">
      <c r="A535" s="285"/>
      <c r="B535" s="286"/>
      <c r="C535" s="286"/>
      <c r="D535" s="287"/>
      <c r="E535" s="161"/>
      <c r="F535" s="288"/>
      <c r="G535" s="289"/>
      <c r="H535" s="289"/>
      <c r="I535" s="289"/>
      <c r="J535" s="289"/>
      <c r="K535" s="290"/>
      <c r="L535" s="290"/>
      <c r="M535" s="290"/>
      <c r="N535" s="290"/>
      <c r="O535" s="291"/>
      <c r="P535" s="291"/>
      <c r="Q535" s="291"/>
      <c r="R535" s="291"/>
      <c r="S535" s="291"/>
      <c r="T535" s="291"/>
      <c r="U535" s="291"/>
      <c r="V535" s="291"/>
      <c r="W535" s="2955"/>
      <c r="X535" s="58"/>
      <c r="Y535" s="171" t="s">
        <v>419</v>
      </c>
      <c r="AA535" s="1239"/>
    </row>
    <row r="536" spans="1:27" ht="18" customHeight="1" x14ac:dyDescent="0.25">
      <c r="A536" s="285"/>
      <c r="B536" s="286"/>
      <c r="C536" s="286"/>
      <c r="D536" s="287"/>
      <c r="E536" s="161"/>
      <c r="F536" s="288"/>
      <c r="G536" s="289"/>
      <c r="H536" s="289"/>
      <c r="I536" s="289"/>
      <c r="J536" s="289"/>
      <c r="K536" s="290"/>
      <c r="L536" s="290"/>
      <c r="M536" s="290"/>
      <c r="N536" s="290"/>
      <c r="O536" s="291"/>
      <c r="P536" s="291"/>
      <c r="Q536" s="291"/>
      <c r="R536" s="291"/>
      <c r="S536" s="291"/>
      <c r="T536" s="291"/>
      <c r="U536" s="291"/>
      <c r="V536" s="291"/>
      <c r="W536" s="2955"/>
      <c r="X536" s="58"/>
      <c r="Y536" s="171" t="s">
        <v>419</v>
      </c>
      <c r="AA536" s="1239"/>
    </row>
    <row r="537" spans="1:27" ht="18" customHeight="1" thickBot="1" x14ac:dyDescent="0.3">
      <c r="A537" s="292"/>
      <c r="B537" s="293"/>
      <c r="C537" s="293"/>
      <c r="D537" s="294"/>
      <c r="E537" s="295"/>
      <c r="F537" s="288"/>
      <c r="G537" s="289"/>
      <c r="H537" s="289"/>
      <c r="I537" s="289"/>
      <c r="J537" s="289"/>
      <c r="K537" s="290"/>
      <c r="L537" s="290"/>
      <c r="M537" s="290"/>
      <c r="N537" s="290"/>
      <c r="O537" s="291"/>
      <c r="P537" s="291"/>
      <c r="Q537" s="291"/>
      <c r="R537" s="291"/>
      <c r="S537" s="291"/>
      <c r="T537" s="291"/>
      <c r="U537" s="291"/>
      <c r="V537" s="291"/>
      <c r="W537" s="2955"/>
      <c r="X537" s="58"/>
      <c r="Y537" s="302" t="s">
        <v>474</v>
      </c>
      <c r="AA537" s="1239"/>
    </row>
    <row r="538" spans="1:27" ht="18" customHeight="1" x14ac:dyDescent="0.2">
      <c r="A538" s="2826" t="s">
        <v>98</v>
      </c>
      <c r="B538" s="2827" t="s">
        <v>128</v>
      </c>
      <c r="C538" s="2828"/>
      <c r="D538" s="2828"/>
      <c r="E538" s="2828"/>
      <c r="F538" s="2828"/>
      <c r="G538" s="2828"/>
      <c r="H538" s="2828"/>
      <c r="I538" s="2828"/>
      <c r="J538" s="2828"/>
      <c r="K538" s="2828"/>
      <c r="L538" s="2828"/>
      <c r="M538" s="2828"/>
      <c r="N538" s="2831">
        <v>4</v>
      </c>
      <c r="O538" s="2820" t="str">
        <f>B538</f>
        <v>NOM DE LA RECETTE ou d'un élément de la recette</v>
      </c>
      <c r="P538" s="2821"/>
      <c r="Q538" s="2821"/>
      <c r="R538" s="2821"/>
      <c r="S538" s="2821"/>
      <c r="T538" s="2821"/>
      <c r="U538" s="2821"/>
      <c r="V538" s="2822"/>
      <c r="W538" s="2955"/>
      <c r="X538" s="58"/>
      <c r="Y538" s="302" t="s">
        <v>474</v>
      </c>
      <c r="AA538" s="1239"/>
    </row>
    <row r="539" spans="1:27" ht="18" customHeight="1" x14ac:dyDescent="0.2">
      <c r="A539" s="2783"/>
      <c r="B539" s="2829"/>
      <c r="C539" s="2830"/>
      <c r="D539" s="2830"/>
      <c r="E539" s="2830"/>
      <c r="F539" s="2830"/>
      <c r="G539" s="2830"/>
      <c r="H539" s="2830"/>
      <c r="I539" s="2830"/>
      <c r="J539" s="2830"/>
      <c r="K539" s="2830"/>
      <c r="L539" s="2830"/>
      <c r="M539" s="2830"/>
      <c r="N539" s="2832"/>
      <c r="O539" s="2820"/>
      <c r="P539" s="2821"/>
      <c r="Q539" s="2821"/>
      <c r="R539" s="2821"/>
      <c r="S539" s="2821"/>
      <c r="T539" s="2821"/>
      <c r="U539" s="2821"/>
      <c r="V539" s="2822"/>
      <c r="W539" s="2955"/>
      <c r="X539" s="58"/>
      <c r="Y539" s="302" t="s">
        <v>474</v>
      </c>
      <c r="AA539" s="1239"/>
    </row>
    <row r="540" spans="1:27" ht="18" customHeight="1" x14ac:dyDescent="0.2">
      <c r="A540" s="2783"/>
      <c r="B540" s="2829"/>
      <c r="C540" s="2830"/>
      <c r="D540" s="2830"/>
      <c r="E540" s="2830"/>
      <c r="F540" s="2830"/>
      <c r="G540" s="2830"/>
      <c r="H540" s="2830"/>
      <c r="I540" s="2830"/>
      <c r="J540" s="2830"/>
      <c r="K540" s="2830"/>
      <c r="L540" s="2830"/>
      <c r="M540" s="2830"/>
      <c r="N540" s="2832"/>
      <c r="O540" s="2820"/>
      <c r="P540" s="2821"/>
      <c r="Q540" s="2821"/>
      <c r="R540" s="2821"/>
      <c r="S540" s="2821"/>
      <c r="T540" s="2821"/>
      <c r="U540" s="2821"/>
      <c r="V540" s="2822"/>
      <c r="W540" s="2955"/>
      <c r="X540" s="58"/>
      <c r="Y540" s="302" t="s">
        <v>474</v>
      </c>
      <c r="AA540" s="1239"/>
    </row>
    <row r="541" spans="1:27" ht="18" customHeight="1" x14ac:dyDescent="0.2">
      <c r="A541" s="2833"/>
      <c r="B541" s="2890" t="s">
        <v>132</v>
      </c>
      <c r="C541" s="2891"/>
      <c r="D541" s="2834" t="s">
        <v>133</v>
      </c>
      <c r="E541" s="2834"/>
      <c r="F541" s="2834"/>
      <c r="G541" s="2834"/>
      <c r="H541" s="2834"/>
      <c r="I541" s="2834"/>
      <c r="J541" s="2834"/>
      <c r="K541" s="2834"/>
      <c r="L541" s="2834"/>
      <c r="M541" s="2834"/>
      <c r="N541" s="2835"/>
      <c r="O541" s="2820" t="str">
        <f>D541</f>
        <v xml:space="preserve"> ?  Si vous avez plusieurs postits pour une recette NOM DE LA RECETTE MÈRE</v>
      </c>
      <c r="P541" s="2821"/>
      <c r="Q541" s="2821"/>
      <c r="R541" s="2821"/>
      <c r="S541" s="2821"/>
      <c r="T541" s="2821"/>
      <c r="U541" s="2821"/>
      <c r="V541" s="2822"/>
      <c r="W541" s="2955"/>
      <c r="X541" s="58"/>
      <c r="Y541" s="171" t="s">
        <v>419</v>
      </c>
      <c r="AA541" s="1239"/>
    </row>
    <row r="542" spans="1:27" ht="18" customHeight="1" x14ac:dyDescent="0.2">
      <c r="A542" s="2833"/>
      <c r="B542" s="2890"/>
      <c r="C542" s="2891"/>
      <c r="D542" s="2834"/>
      <c r="E542" s="2834"/>
      <c r="F542" s="2834"/>
      <c r="G542" s="2834"/>
      <c r="H542" s="2834"/>
      <c r="I542" s="2834"/>
      <c r="J542" s="2834"/>
      <c r="K542" s="2834"/>
      <c r="L542" s="2834"/>
      <c r="M542" s="2834"/>
      <c r="N542" s="2835"/>
      <c r="O542" s="2820"/>
      <c r="P542" s="2821"/>
      <c r="Q542" s="2821"/>
      <c r="R542" s="2821"/>
      <c r="S542" s="2821"/>
      <c r="T542" s="2821"/>
      <c r="U542" s="2821"/>
      <c r="V542" s="2822"/>
      <c r="W542" s="2955"/>
      <c r="X542" s="58"/>
      <c r="Y542" s="171" t="s">
        <v>419</v>
      </c>
      <c r="AA542" s="1239"/>
    </row>
    <row r="543" spans="1:27" ht="18" customHeight="1" x14ac:dyDescent="0.2">
      <c r="A543" s="2833"/>
      <c r="B543" s="2957" t="s">
        <v>447</v>
      </c>
      <c r="C543" s="2958"/>
      <c r="D543" s="2958"/>
      <c r="E543" s="2958"/>
      <c r="F543" s="2958"/>
      <c r="G543" s="2958"/>
      <c r="H543" s="2958"/>
      <c r="I543" s="2958"/>
      <c r="J543" s="2958"/>
      <c r="K543" s="2958"/>
      <c r="L543" s="2958"/>
      <c r="M543" s="2958"/>
      <c r="N543" s="2959"/>
      <c r="O543" s="2820" t="str">
        <f>B543</f>
        <v>Auteurs   - MODÈLE N° 6 service A L'UNITÉ</v>
      </c>
      <c r="P543" s="2821"/>
      <c r="Q543" s="2821"/>
      <c r="R543" s="2821"/>
      <c r="S543" s="2821"/>
      <c r="T543" s="2821"/>
      <c r="U543" s="2821"/>
      <c r="V543" s="2822"/>
      <c r="W543" s="2955"/>
      <c r="X543" s="58"/>
      <c r="Y543" s="171" t="s">
        <v>419</v>
      </c>
      <c r="AA543" s="1239"/>
    </row>
    <row r="544" spans="1:27" ht="18" customHeight="1" x14ac:dyDescent="0.2">
      <c r="A544" s="2833"/>
      <c r="B544" s="2957"/>
      <c r="C544" s="2958"/>
      <c r="D544" s="2958"/>
      <c r="E544" s="2958"/>
      <c r="F544" s="2958"/>
      <c r="G544" s="2958"/>
      <c r="H544" s="2958"/>
      <c r="I544" s="2958"/>
      <c r="J544" s="2958"/>
      <c r="K544" s="2958"/>
      <c r="L544" s="2958"/>
      <c r="M544" s="2958"/>
      <c r="N544" s="2959"/>
      <c r="O544" s="2820"/>
      <c r="P544" s="2821"/>
      <c r="Q544" s="2821"/>
      <c r="R544" s="2821"/>
      <c r="S544" s="2821"/>
      <c r="T544" s="2821"/>
      <c r="U544" s="2821"/>
      <c r="V544" s="2822"/>
      <c r="W544" s="2955"/>
      <c r="X544" s="58"/>
      <c r="Y544" s="171" t="s">
        <v>419</v>
      </c>
      <c r="AA544" s="1239"/>
    </row>
    <row r="545" spans="1:27" ht="18" customHeight="1" x14ac:dyDescent="0.2">
      <c r="A545" s="2833"/>
      <c r="B545" s="2823" t="s">
        <v>430</v>
      </c>
      <c r="C545" s="2824"/>
      <c r="D545" s="2824"/>
      <c r="E545" s="2824"/>
      <c r="F545" s="2824"/>
      <c r="G545" s="2824"/>
      <c r="H545" s="2824"/>
      <c r="I545" s="2824"/>
      <c r="J545" s="2824"/>
      <c r="K545" s="2824"/>
      <c r="L545" s="2824"/>
      <c r="M545" s="2824"/>
      <c r="N545" s="2825"/>
      <c r="O545" s="209"/>
      <c r="P545" s="209"/>
      <c r="Q545" s="209"/>
      <c r="R545" s="296"/>
      <c r="S545" s="297"/>
      <c r="T545" s="298"/>
      <c r="U545" s="299"/>
      <c r="V545" s="300"/>
      <c r="W545" s="2955"/>
      <c r="X545" s="58"/>
      <c r="Y545" s="171" t="s">
        <v>419</v>
      </c>
      <c r="AA545" s="1239"/>
    </row>
    <row r="546" spans="1:27" ht="18" customHeight="1" x14ac:dyDescent="0.2">
      <c r="A546" s="2833"/>
      <c r="B546" s="2823"/>
      <c r="C546" s="2824"/>
      <c r="D546" s="2824"/>
      <c r="E546" s="2824"/>
      <c r="F546" s="2824"/>
      <c r="G546" s="2824"/>
      <c r="H546" s="2824"/>
      <c r="I546" s="2824"/>
      <c r="J546" s="2824"/>
      <c r="K546" s="2824"/>
      <c r="L546" s="2824"/>
      <c r="M546" s="2824"/>
      <c r="N546" s="2825"/>
      <c r="O546" s="209"/>
      <c r="P546" s="209"/>
      <c r="Q546" s="209"/>
      <c r="R546" s="296"/>
      <c r="S546" s="297"/>
      <c r="T546" s="298"/>
      <c r="U546" s="299"/>
      <c r="V546" s="300"/>
      <c r="W546" s="2955"/>
      <c r="X546" s="58"/>
      <c r="Y546" s="171" t="s">
        <v>419</v>
      </c>
      <c r="AA546" s="1239"/>
    </row>
    <row r="547" spans="1:27" ht="18" customHeight="1" x14ac:dyDescent="0.2">
      <c r="A547" s="2833"/>
      <c r="B547" s="2823"/>
      <c r="C547" s="2824"/>
      <c r="D547" s="2824"/>
      <c r="E547" s="2824"/>
      <c r="F547" s="2824"/>
      <c r="G547" s="2824"/>
      <c r="H547" s="2824"/>
      <c r="I547" s="2824"/>
      <c r="J547" s="2824"/>
      <c r="K547" s="2824"/>
      <c r="L547" s="2824"/>
      <c r="M547" s="2824"/>
      <c r="N547" s="2825"/>
      <c r="O547" s="209"/>
      <c r="P547" s="209"/>
      <c r="Q547" s="209"/>
      <c r="R547" s="296"/>
      <c r="S547" s="297"/>
      <c r="T547" s="298"/>
      <c r="U547" s="299"/>
      <c r="V547" s="300"/>
      <c r="W547" s="2955"/>
      <c r="X547" s="58"/>
      <c r="Y547" s="171" t="s">
        <v>419</v>
      </c>
      <c r="AA547" s="1239"/>
    </row>
    <row r="548" spans="1:27" ht="18" customHeight="1" x14ac:dyDescent="0.2">
      <c r="A548" s="2833"/>
      <c r="B548" s="2823"/>
      <c r="C548" s="2824"/>
      <c r="D548" s="2824"/>
      <c r="E548" s="2824"/>
      <c r="F548" s="2824"/>
      <c r="G548" s="2824"/>
      <c r="H548" s="2824"/>
      <c r="I548" s="2824"/>
      <c r="J548" s="2824"/>
      <c r="K548" s="2824"/>
      <c r="L548" s="2824"/>
      <c r="M548" s="2824"/>
      <c r="N548" s="2825"/>
      <c r="O548" s="209"/>
      <c r="P548" s="209"/>
      <c r="Q548" s="209"/>
      <c r="R548" s="296"/>
      <c r="S548" s="297"/>
      <c r="T548" s="298"/>
      <c r="U548" s="299"/>
      <c r="V548" s="300"/>
      <c r="W548" s="2955"/>
      <c r="X548" s="58"/>
      <c r="Y548" s="171" t="s">
        <v>419</v>
      </c>
      <c r="AA548" s="1239"/>
    </row>
    <row r="549" spans="1:27" ht="18" customHeight="1" x14ac:dyDescent="0.2">
      <c r="A549" s="2833"/>
      <c r="B549" s="2823"/>
      <c r="C549" s="2824"/>
      <c r="D549" s="2824"/>
      <c r="E549" s="2824"/>
      <c r="F549" s="2824"/>
      <c r="G549" s="2824"/>
      <c r="H549" s="2824"/>
      <c r="I549" s="2824"/>
      <c r="J549" s="2824"/>
      <c r="K549" s="2824"/>
      <c r="L549" s="2824"/>
      <c r="M549" s="2824"/>
      <c r="N549" s="2825"/>
      <c r="O549" s="209"/>
      <c r="P549" s="209"/>
      <c r="Q549" s="209"/>
      <c r="R549" s="296"/>
      <c r="S549" s="297"/>
      <c r="T549" s="298"/>
      <c r="U549" s="299"/>
      <c r="V549" s="300"/>
      <c r="W549" s="2955"/>
      <c r="X549" s="58"/>
      <c r="Y549" s="171" t="s">
        <v>419</v>
      </c>
      <c r="AA549" s="1239"/>
    </row>
    <row r="550" spans="1:27" ht="18" customHeight="1" x14ac:dyDescent="0.2">
      <c r="A550" s="2833"/>
      <c r="B550" s="2823"/>
      <c r="C550" s="2824"/>
      <c r="D550" s="2824"/>
      <c r="E550" s="2824"/>
      <c r="F550" s="2824"/>
      <c r="G550" s="2824"/>
      <c r="H550" s="2824"/>
      <c r="I550" s="2824"/>
      <c r="J550" s="2824"/>
      <c r="K550" s="2824"/>
      <c r="L550" s="2824"/>
      <c r="M550" s="2824"/>
      <c r="N550" s="2825"/>
      <c r="O550" s="209"/>
      <c r="P550" s="209"/>
      <c r="Q550" s="209"/>
      <c r="R550" s="296"/>
      <c r="S550" s="297"/>
      <c r="T550" s="298"/>
      <c r="U550" s="299"/>
      <c r="V550" s="300"/>
      <c r="W550" s="2955"/>
      <c r="X550" s="58"/>
      <c r="Y550" s="171" t="s">
        <v>419</v>
      </c>
      <c r="AA550" s="1239"/>
    </row>
    <row r="551" spans="1:27" ht="18" customHeight="1" x14ac:dyDescent="0.2">
      <c r="A551" s="2833"/>
      <c r="B551" s="2892"/>
      <c r="C551" s="2893"/>
      <c r="D551" s="2893"/>
      <c r="E551" s="2893"/>
      <c r="F551" s="2893"/>
      <c r="G551" s="2893"/>
      <c r="H551" s="2893"/>
      <c r="I551" s="2893"/>
      <c r="J551" s="2893"/>
      <c r="K551" s="2893"/>
      <c r="L551" s="2893"/>
      <c r="M551" s="2893"/>
      <c r="N551" s="2894"/>
      <c r="O551" s="215"/>
      <c r="P551" s="216"/>
      <c r="Q551" s="216"/>
      <c r="R551" s="216"/>
      <c r="S551" s="217"/>
      <c r="T551" s="217"/>
      <c r="U551" s="217"/>
      <c r="V551" s="218"/>
      <c r="W551" s="2955"/>
      <c r="X551" s="58"/>
      <c r="Y551" s="302" t="s">
        <v>474</v>
      </c>
      <c r="AA551" s="1239"/>
    </row>
    <row r="552" spans="1:27" ht="18" customHeight="1" x14ac:dyDescent="0.2">
      <c r="A552" s="2833"/>
      <c r="B552" s="219" t="s">
        <v>21</v>
      </c>
      <c r="C552" s="78" t="s">
        <v>37</v>
      </c>
      <c r="D552" s="220"/>
      <c r="E552" s="221"/>
      <c r="F552" s="221"/>
      <c r="G552" s="221"/>
      <c r="H552" s="221"/>
      <c r="I552" s="221"/>
      <c r="J552" s="167"/>
      <c r="K552" s="2845" t="s">
        <v>292</v>
      </c>
      <c r="L552" s="2845"/>
      <c r="M552" s="79" t="s">
        <v>38</v>
      </c>
      <c r="N552" s="9" t="s">
        <v>22</v>
      </c>
      <c r="O552" s="222"/>
      <c r="P552" s="223"/>
      <c r="Q552" s="223"/>
      <c r="R552" s="223"/>
      <c r="S552" s="224"/>
      <c r="T552" s="224"/>
      <c r="U552" s="224"/>
      <c r="V552" s="225"/>
      <c r="W552" s="2955"/>
      <c r="X552" s="58"/>
      <c r="Y552" s="302" t="s">
        <v>474</v>
      </c>
      <c r="AA552" s="1239"/>
    </row>
    <row r="553" spans="1:27" ht="18" customHeight="1" x14ac:dyDescent="0.2">
      <c r="A553" s="2833"/>
      <c r="B553" s="2846">
        <v>20</v>
      </c>
      <c r="C553" s="2960" t="s">
        <v>453</v>
      </c>
      <c r="D553" s="2960"/>
      <c r="E553" s="2847" t="s">
        <v>35</v>
      </c>
      <c r="F553" s="2847"/>
      <c r="G553" s="2847"/>
      <c r="H553" s="2847"/>
      <c r="I553" s="2847"/>
      <c r="J553" s="2847"/>
      <c r="K553" s="2845"/>
      <c r="L553" s="2845"/>
      <c r="M553" s="2848">
        <v>20</v>
      </c>
      <c r="N553" s="2849"/>
      <c r="O553" s="2850" t="s">
        <v>454</v>
      </c>
      <c r="P553" s="2851"/>
      <c r="Q553" s="2851"/>
      <c r="R553" s="2851"/>
      <c r="S553" s="2851"/>
      <c r="T553" s="2851"/>
      <c r="U553" s="2836">
        <f>H51</f>
        <v>40</v>
      </c>
      <c r="V553" s="2837"/>
      <c r="W553" s="2955"/>
      <c r="X553" s="58"/>
      <c r="Y553" s="302" t="s">
        <v>474</v>
      </c>
      <c r="AA553" s="1239"/>
    </row>
    <row r="554" spans="1:27" ht="18" customHeight="1" x14ac:dyDescent="0.2">
      <c r="A554" s="2833"/>
      <c r="B554" s="2846"/>
      <c r="C554" s="2960"/>
      <c r="D554" s="2960"/>
      <c r="E554" s="221"/>
      <c r="F554" s="126" t="s">
        <v>135</v>
      </c>
      <c r="G554" s="138" t="s">
        <v>164</v>
      </c>
      <c r="H554" s="138"/>
      <c r="I554" s="138"/>
      <c r="J554" s="127" t="s">
        <v>24</v>
      </c>
      <c r="K554" s="2845"/>
      <c r="L554" s="2845"/>
      <c r="M554" s="2848"/>
      <c r="N554" s="2849"/>
      <c r="O554" s="2850"/>
      <c r="P554" s="2851"/>
      <c r="Q554" s="2851"/>
      <c r="R554" s="2851"/>
      <c r="S554" s="2851"/>
      <c r="T554" s="2851"/>
      <c r="U554" s="2836"/>
      <c r="V554" s="2837"/>
      <c r="W554" s="2955"/>
      <c r="X554" s="58"/>
      <c r="Y554" s="302" t="s">
        <v>474</v>
      </c>
      <c r="AA554" s="1239"/>
    </row>
    <row r="555" spans="1:27" ht="18" customHeight="1" x14ac:dyDescent="0.25">
      <c r="A555" s="2833"/>
      <c r="B555" s="2838" t="s">
        <v>34</v>
      </c>
      <c r="C555" s="2839"/>
      <c r="F555" s="6"/>
      <c r="G555" s="6"/>
      <c r="H555" s="226" t="s">
        <v>165</v>
      </c>
      <c r="I555" s="227">
        <v>500</v>
      </c>
      <c r="J555" s="127" t="s">
        <v>24</v>
      </c>
      <c r="K555" s="2840" t="s">
        <v>429</v>
      </c>
      <c r="L555" s="2840"/>
      <c r="M555" s="2961" t="s">
        <v>406</v>
      </c>
      <c r="N555" s="2962"/>
      <c r="O555" s="2841" t="s">
        <v>457</v>
      </c>
      <c r="P555" s="2842"/>
      <c r="Q555" s="2842"/>
      <c r="R555" s="2842"/>
      <c r="S555" s="2842"/>
      <c r="T555" s="2842"/>
      <c r="U555" s="2843" t="str">
        <f>Q51</f>
        <v>Portions</v>
      </c>
      <c r="V555" s="2844"/>
      <c r="W555" s="2955"/>
      <c r="X555" s="58"/>
      <c r="Y555" s="302" t="s">
        <v>474</v>
      </c>
      <c r="AA555" s="1239"/>
    </row>
    <row r="556" spans="1:27" ht="18" customHeight="1" x14ac:dyDescent="0.25">
      <c r="A556" s="2833"/>
      <c r="B556" s="2838"/>
      <c r="C556" s="2839"/>
      <c r="D556" s="228"/>
      <c r="E556" s="228"/>
      <c r="F556" s="6"/>
      <c r="G556" s="6"/>
      <c r="H556" s="132" t="s">
        <v>166</v>
      </c>
      <c r="I556" s="229">
        <v>500</v>
      </c>
      <c r="J556" s="128" t="s">
        <v>136</v>
      </c>
      <c r="K556" s="2840"/>
      <c r="L556" s="2840"/>
      <c r="M556" s="2961"/>
      <c r="N556" s="2962"/>
      <c r="O556" s="2841"/>
      <c r="P556" s="2842"/>
      <c r="Q556" s="2842"/>
      <c r="R556" s="2842"/>
      <c r="S556" s="2842"/>
      <c r="T556" s="2842"/>
      <c r="U556" s="2843"/>
      <c r="V556" s="2844"/>
      <c r="W556" s="2955"/>
      <c r="X556" s="58"/>
      <c r="Y556" s="302" t="s">
        <v>474</v>
      </c>
      <c r="AA556" s="1239"/>
    </row>
    <row r="557" spans="1:27" ht="18" customHeight="1" x14ac:dyDescent="0.25">
      <c r="A557" s="2833"/>
      <c r="B557" s="2862" t="s">
        <v>39</v>
      </c>
      <c r="C557" s="2863"/>
      <c r="D557" s="230"/>
      <c r="E557" s="231"/>
      <c r="H557" s="132" t="s">
        <v>167</v>
      </c>
      <c r="I557" s="129">
        <f>(B553/I555)*I556</f>
        <v>20</v>
      </c>
      <c r="J557" s="130" t="s">
        <v>137</v>
      </c>
      <c r="K557" s="232"/>
      <c r="L557" s="131"/>
      <c r="M557" s="232"/>
      <c r="N557" s="233"/>
      <c r="O557" s="222"/>
      <c r="P557" s="223"/>
      <c r="Q557" s="223"/>
      <c r="R557" s="223"/>
      <c r="S557" s="224"/>
      <c r="T557" s="224"/>
      <c r="U557" s="224"/>
      <c r="V557" s="225"/>
      <c r="W557" s="2955"/>
      <c r="X557" s="58"/>
      <c r="Y557" s="302" t="s">
        <v>474</v>
      </c>
      <c r="AA557" s="1239"/>
    </row>
    <row r="558" spans="1:27" ht="18" customHeight="1" x14ac:dyDescent="0.2">
      <c r="A558" s="2833"/>
      <c r="B558" s="2864" t="s">
        <v>139</v>
      </c>
      <c r="C558" s="2866" t="s">
        <v>140</v>
      </c>
      <c r="D558" s="167" t="s">
        <v>138</v>
      </c>
      <c r="E558" s="133"/>
      <c r="F558" s="133"/>
      <c r="G558" s="133" t="str">
        <f>D560</f>
        <v>D</v>
      </c>
      <c r="H558" s="133"/>
      <c r="I558" s="133"/>
      <c r="J558" s="133"/>
      <c r="K558" s="133"/>
      <c r="L558" s="132"/>
      <c r="M558" s="133"/>
      <c r="N558" s="234"/>
      <c r="O558" s="222"/>
      <c r="P558" s="223"/>
      <c r="Q558" s="223"/>
      <c r="R558" s="223"/>
      <c r="S558" s="224"/>
      <c r="T558" s="224"/>
      <c r="U558" s="224"/>
      <c r="V558" s="225"/>
      <c r="W558" s="2955"/>
      <c r="X558" s="58"/>
      <c r="Y558" s="302" t="s">
        <v>474</v>
      </c>
      <c r="AA558" s="1239"/>
    </row>
    <row r="559" spans="1:27" ht="18" customHeight="1" x14ac:dyDescent="0.2">
      <c r="A559" s="2833"/>
      <c r="B559" s="2864"/>
      <c r="C559" s="2866"/>
      <c r="D559" s="134" t="s">
        <v>36</v>
      </c>
      <c r="E559" s="167" t="s">
        <v>141</v>
      </c>
      <c r="F559" s="91"/>
      <c r="G559" s="135"/>
      <c r="H559" s="133"/>
      <c r="I559" s="133"/>
      <c r="J559" s="80"/>
      <c r="K559" s="235"/>
      <c r="L559" s="235"/>
      <c r="M559" s="235"/>
      <c r="N559" s="236"/>
      <c r="O559" s="222"/>
      <c r="P559" s="223"/>
      <c r="Q559" s="223"/>
      <c r="R559" s="223"/>
      <c r="S559" s="224"/>
      <c r="T559" s="224"/>
      <c r="U559" s="224"/>
      <c r="V559" s="225"/>
      <c r="W559" s="2955"/>
      <c r="X559" s="58"/>
      <c r="Y559" s="302" t="s">
        <v>474</v>
      </c>
      <c r="AA559" s="1239"/>
    </row>
    <row r="560" spans="1:27" ht="18" customHeight="1" x14ac:dyDescent="0.2">
      <c r="A560" s="2833"/>
      <c r="B560" s="2864"/>
      <c r="C560" s="2866"/>
      <c r="D560" s="106" t="str">
        <f>SUBSTITUTE(ADDRESS(1,COLUMN(),4),"1","")</f>
        <v>D</v>
      </c>
      <c r="E560" s="125"/>
      <c r="F560" s="125"/>
      <c r="G560" s="125"/>
      <c r="H560" s="125"/>
      <c r="I560" s="125"/>
      <c r="J560" s="125"/>
      <c r="K560" s="125"/>
      <c r="L560" s="125"/>
      <c r="M560" s="123"/>
      <c r="N560" s="52"/>
      <c r="O560" s="222"/>
      <c r="P560" s="223"/>
      <c r="Q560" s="223"/>
      <c r="R560" s="223"/>
      <c r="S560" s="224"/>
      <c r="T560" s="224"/>
      <c r="U560" s="224"/>
      <c r="V560" s="225"/>
      <c r="W560" s="2955"/>
      <c r="X560" s="58"/>
      <c r="Y560" s="302" t="s">
        <v>474</v>
      </c>
      <c r="AA560" s="1239"/>
    </row>
    <row r="561" spans="1:27" ht="18" customHeight="1" x14ac:dyDescent="0.25">
      <c r="A561" s="2833"/>
      <c r="B561" s="237"/>
      <c r="C561" s="238"/>
      <c r="D561" s="136"/>
      <c r="E561" s="2868" t="s">
        <v>145</v>
      </c>
      <c r="F561" s="2868"/>
      <c r="G561" s="70"/>
      <c r="H561" s="6"/>
      <c r="I561" s="70"/>
      <c r="J561" s="73">
        <f>D561</f>
        <v>0</v>
      </c>
      <c r="K561" s="137"/>
      <c r="L561" s="140"/>
      <c r="M561" s="2868" t="s">
        <v>146</v>
      </c>
      <c r="N561" s="2869"/>
      <c r="O561" s="222"/>
      <c r="P561" s="223"/>
      <c r="Q561" s="223"/>
      <c r="R561" s="223"/>
      <c r="S561" s="224"/>
      <c r="T561" s="224"/>
      <c r="U561" s="224"/>
      <c r="V561" s="225"/>
      <c r="W561" s="2955"/>
      <c r="X561" s="58"/>
      <c r="Y561" s="302" t="s">
        <v>474</v>
      </c>
      <c r="AA561" s="1239"/>
    </row>
    <row r="562" spans="1:27" ht="18" customHeight="1" x14ac:dyDescent="0.25">
      <c r="A562" s="2833"/>
      <c r="B562" s="237"/>
      <c r="C562" s="301" t="s">
        <v>147</v>
      </c>
      <c r="D562" s="239">
        <f>B553</f>
        <v>20</v>
      </c>
      <c r="E562" s="2852" t="str">
        <f>M555</f>
        <v>?</v>
      </c>
      <c r="F562" s="240">
        <f>C607</f>
        <v>1500</v>
      </c>
      <c r="G562" s="1"/>
      <c r="H562" s="6"/>
      <c r="I562" s="159"/>
      <c r="J562" s="73"/>
      <c r="K562" s="162" t="s">
        <v>147</v>
      </c>
      <c r="L562" s="241">
        <f>M553</f>
        <v>20</v>
      </c>
      <c r="M562" s="2852" t="str">
        <f>M555</f>
        <v>?</v>
      </c>
      <c r="N562" s="10">
        <f>L606</f>
        <v>1500</v>
      </c>
      <c r="O562" s="222"/>
      <c r="P562" s="223"/>
      <c r="Q562" s="223"/>
      <c r="R562" s="223"/>
      <c r="S562" s="224"/>
      <c r="T562" s="224"/>
      <c r="U562" s="224"/>
      <c r="V562" s="225"/>
      <c r="W562" s="2955"/>
      <c r="X562" s="58"/>
      <c r="Y562" s="302" t="s">
        <v>474</v>
      </c>
      <c r="AA562" s="1239"/>
    </row>
    <row r="563" spans="1:27" ht="18" customHeight="1" x14ac:dyDescent="0.25">
      <c r="A563" s="2833"/>
      <c r="B563" s="237"/>
      <c r="C563" s="230"/>
      <c r="D563" s="242"/>
      <c r="E563" s="2852"/>
      <c r="F563" s="243">
        <f>C606</f>
        <v>1.5</v>
      </c>
      <c r="G563" s="70"/>
      <c r="H563" s="6"/>
      <c r="I563" s="244"/>
      <c r="J563" s="164"/>
      <c r="K563" s="245"/>
      <c r="L563" s="140"/>
      <c r="M563" s="2852"/>
      <c r="N563" s="11">
        <f>M606</f>
        <v>1.5</v>
      </c>
      <c r="O563" s="222"/>
      <c r="P563" s="223"/>
      <c r="Q563" s="223"/>
      <c r="R563" s="223"/>
      <c r="S563" s="224"/>
      <c r="T563" s="224"/>
      <c r="U563" s="224"/>
      <c r="V563" s="225"/>
      <c r="W563" s="2955"/>
      <c r="X563" s="58"/>
      <c r="Y563" s="302" t="s">
        <v>474</v>
      </c>
      <c r="AA563" s="1239"/>
    </row>
    <row r="564" spans="1:27" ht="18" customHeight="1" x14ac:dyDescent="0.2">
      <c r="A564" s="2833"/>
      <c r="B564" s="246"/>
      <c r="C564" s="125"/>
      <c r="D564" s="125"/>
      <c r="E564" s="125"/>
      <c r="F564" s="125"/>
      <c r="G564" s="125"/>
      <c r="H564" s="125"/>
      <c r="I564" s="125"/>
      <c r="J564" s="125"/>
      <c r="K564" s="123" t="s">
        <v>139</v>
      </c>
      <c r="L564" s="123" t="s">
        <v>411</v>
      </c>
      <c r="M564" s="123" t="s">
        <v>412</v>
      </c>
      <c r="N564" s="52" t="s">
        <v>144</v>
      </c>
      <c r="O564" s="215"/>
      <c r="P564" s="216"/>
      <c r="Q564" s="216"/>
      <c r="R564" s="216"/>
      <c r="S564" s="217" t="s">
        <v>139</v>
      </c>
      <c r="T564" s="217" t="s">
        <v>411</v>
      </c>
      <c r="U564" s="217" t="s">
        <v>412</v>
      </c>
      <c r="V564" s="218" t="s">
        <v>144</v>
      </c>
      <c r="W564" s="2955"/>
      <c r="X564" s="58"/>
      <c r="Y564" s="302" t="s">
        <v>474</v>
      </c>
      <c r="AA564" s="1239"/>
    </row>
    <row r="565" spans="1:27" ht="18" customHeight="1" x14ac:dyDescent="0.25">
      <c r="A565" s="2833"/>
      <c r="B565" s="247"/>
      <c r="C565" s="139"/>
      <c r="D565" s="72"/>
      <c r="E565" s="70"/>
      <c r="F565" s="70"/>
      <c r="G565" s="70"/>
      <c r="H565" s="6"/>
      <c r="I565" s="70"/>
      <c r="J565" s="82">
        <f t="shared" ref="J565:J604" si="9">D565</f>
        <v>0</v>
      </c>
      <c r="K565" s="137">
        <f>IF(ISTEXT(B565),B565,IF(ISBLANK(B565),0,(B565/B553)*M553))</f>
        <v>0</v>
      </c>
      <c r="L565" s="140">
        <f>+IF(ISTEXT(C565),0,IF(ISBLANK(C565),0,(C565/B553)*M553))</f>
        <v>0</v>
      </c>
      <c r="M565" s="141">
        <f>+IF(ISTEXT(C565),0,IF(ISBLANK(C565),0,(C565/1000/B553)*M553))</f>
        <v>0</v>
      </c>
      <c r="N565" s="12">
        <f>IF(ISTEXT(C565),0,(C565/C606)/1000)</f>
        <v>0</v>
      </c>
      <c r="O565" s="73"/>
      <c r="P565" s="73"/>
      <c r="Q565" s="73"/>
      <c r="R565" s="248">
        <f t="shared" ref="R565:R604" si="10">D565</f>
        <v>0</v>
      </c>
      <c r="S565" s="252">
        <f>(K565/M553)*U553</f>
        <v>0</v>
      </c>
      <c r="T565" s="253">
        <f>(L565/M553)*U553</f>
        <v>0</v>
      </c>
      <c r="U565" s="254">
        <f>(M565/M553)*U553</f>
        <v>0</v>
      </c>
      <c r="V565" s="255">
        <f t="shared" ref="V565:V604" si="11">N565</f>
        <v>0</v>
      </c>
      <c r="W565" s="2955"/>
      <c r="X565" s="58"/>
      <c r="Y565" s="302" t="s">
        <v>474</v>
      </c>
      <c r="AA565" s="1239"/>
    </row>
    <row r="566" spans="1:27" ht="18" customHeight="1" x14ac:dyDescent="0.25">
      <c r="A566" s="2833"/>
      <c r="B566" s="247">
        <v>2</v>
      </c>
      <c r="C566" s="139">
        <v>500</v>
      </c>
      <c r="D566" s="72" t="s">
        <v>293</v>
      </c>
      <c r="E566" s="70"/>
      <c r="F566" s="70"/>
      <c r="G566" s="70"/>
      <c r="H566" s="6"/>
      <c r="I566" s="70"/>
      <c r="J566" s="82" t="str">
        <f t="shared" si="9"/>
        <v>Exemple = pommes</v>
      </c>
      <c r="K566" s="137">
        <f>IF(ISTEXT(B566),B566,IF(ISBLANK(B566),0,(B566/B553)*M553))</f>
        <v>2</v>
      </c>
      <c r="L566" s="140">
        <f>+IF(ISTEXT(C566),0,IF(ISBLANK(C566),0,(C566/B553)*M553))</f>
        <v>500</v>
      </c>
      <c r="M566" s="141">
        <f>+IF(ISTEXT(C566),0,IF(ISBLANK(C566),0,(C566/1000/B553)*M553))</f>
        <v>0.5</v>
      </c>
      <c r="N566" s="12">
        <f>IF(ISTEXT(C566),0,(C566/C606)/1000)</f>
        <v>0.33333333333333331</v>
      </c>
      <c r="O566" s="73"/>
      <c r="P566" s="73"/>
      <c r="Q566" s="73"/>
      <c r="R566" s="248" t="str">
        <f t="shared" si="10"/>
        <v>Exemple = pommes</v>
      </c>
      <c r="S566" s="252">
        <f>(K566/M553)*U553</f>
        <v>4</v>
      </c>
      <c r="T566" s="253">
        <f>(L566/M553)*U553</f>
        <v>1000</v>
      </c>
      <c r="U566" s="254">
        <f>(M566/M553)*U553</f>
        <v>1</v>
      </c>
      <c r="V566" s="255">
        <f t="shared" si="11"/>
        <v>0.33333333333333331</v>
      </c>
      <c r="W566" s="2955"/>
      <c r="X566" s="58"/>
      <c r="Y566" s="302" t="s">
        <v>474</v>
      </c>
      <c r="AA566" s="1239"/>
    </row>
    <row r="567" spans="1:27" ht="18" customHeight="1" x14ac:dyDescent="0.25">
      <c r="A567" s="2833"/>
      <c r="B567" s="247"/>
      <c r="C567" s="139"/>
      <c r="D567" s="72"/>
      <c r="E567" s="70"/>
      <c r="F567" s="70"/>
      <c r="G567" s="70"/>
      <c r="H567" s="6"/>
      <c r="I567" s="70"/>
      <c r="J567" s="82">
        <f t="shared" si="9"/>
        <v>0</v>
      </c>
      <c r="K567" s="137">
        <f>IF(ISTEXT(B567),B567,IF(ISBLANK(B567),0,(B567/B553)*M553))</f>
        <v>0</v>
      </c>
      <c r="L567" s="140">
        <f>+IF(ISTEXT(C567),0,IF(ISBLANK(C567),0,(C567/B553)*M553))</f>
        <v>0</v>
      </c>
      <c r="M567" s="141">
        <f>+IF(ISTEXT(C567),0,IF(ISBLANK(C567),0,(C567/1000/B553)*M553))</f>
        <v>0</v>
      </c>
      <c r="N567" s="12">
        <f>IF(ISTEXT(C567),0,(C567/C606)/1000)</f>
        <v>0</v>
      </c>
      <c r="O567" s="73"/>
      <c r="P567" s="73"/>
      <c r="Q567" s="73"/>
      <c r="R567" s="248">
        <f t="shared" si="10"/>
        <v>0</v>
      </c>
      <c r="S567" s="252">
        <f>(K567/M553)*U553</f>
        <v>0</v>
      </c>
      <c r="T567" s="253">
        <f>(L567/M553)*U553</f>
        <v>0</v>
      </c>
      <c r="U567" s="254">
        <f>(M567/M553)*U553</f>
        <v>0</v>
      </c>
      <c r="V567" s="255">
        <f t="shared" si="11"/>
        <v>0</v>
      </c>
      <c r="W567" s="2955"/>
      <c r="X567" s="58"/>
      <c r="Y567" s="302" t="s">
        <v>474</v>
      </c>
      <c r="AA567" s="1239"/>
    </row>
    <row r="568" spans="1:27" ht="18" customHeight="1" x14ac:dyDescent="0.25">
      <c r="A568" s="2833"/>
      <c r="B568" s="247"/>
      <c r="C568" s="139">
        <v>1000</v>
      </c>
      <c r="D568" s="72" t="s">
        <v>471</v>
      </c>
      <c r="E568" s="70"/>
      <c r="F568" s="70"/>
      <c r="G568" s="70"/>
      <c r="H568" s="6"/>
      <c r="I568" s="70"/>
      <c r="J568" s="82" t="str">
        <f t="shared" si="9"/>
        <v>poires</v>
      </c>
      <c r="K568" s="137">
        <f>IF(ISTEXT(B568),B568,IF(ISBLANK(B568),0,(B568/B553)*M553))</f>
        <v>0</v>
      </c>
      <c r="L568" s="140">
        <f>+IF(ISTEXT(C568),0,IF(ISBLANK(C568),0,(C568/B553)*M553))</f>
        <v>1000</v>
      </c>
      <c r="M568" s="141">
        <f>+IF(ISTEXT(C568),0,IF(ISBLANK(C568),0,(C568/1000/B553)*M553))</f>
        <v>1</v>
      </c>
      <c r="N568" s="12">
        <f>IF(ISTEXT(C568),0,(C568/C606)/1000)</f>
        <v>0.66666666666666663</v>
      </c>
      <c r="O568" s="73"/>
      <c r="P568" s="73"/>
      <c r="Q568" s="73"/>
      <c r="R568" s="248" t="str">
        <f t="shared" si="10"/>
        <v>poires</v>
      </c>
      <c r="S568" s="252">
        <f>(K568/M553)*U553</f>
        <v>0</v>
      </c>
      <c r="T568" s="253">
        <f>(L568/M553)*U553</f>
        <v>2000</v>
      </c>
      <c r="U568" s="254">
        <f>(M568/M553)*U553</f>
        <v>2</v>
      </c>
      <c r="V568" s="255">
        <f t="shared" si="11"/>
        <v>0.66666666666666663</v>
      </c>
      <c r="W568" s="2955"/>
      <c r="X568" s="58"/>
      <c r="Y568" s="302" t="s">
        <v>474</v>
      </c>
      <c r="AA568" s="1239"/>
    </row>
    <row r="569" spans="1:27" ht="18" customHeight="1" x14ac:dyDescent="0.25">
      <c r="A569" s="2833"/>
      <c r="B569" s="247"/>
      <c r="C569" s="139"/>
      <c r="D569" s="72"/>
      <c r="E569" s="70"/>
      <c r="F569" s="70"/>
      <c r="G569" s="70"/>
      <c r="H569" s="6"/>
      <c r="J569" s="82">
        <f t="shared" si="9"/>
        <v>0</v>
      </c>
      <c r="K569" s="137">
        <f>IF(ISTEXT(B569),B569,IF(ISBLANK(B569),0,(B569/B553)*M553))</f>
        <v>0</v>
      </c>
      <c r="L569" s="140">
        <f>+IF(ISTEXT(C569),0,IF(ISBLANK(C569),0,(C569/B553)*M553))</f>
        <v>0</v>
      </c>
      <c r="M569" s="141">
        <f>+IF(ISTEXT(C569),0,IF(ISBLANK(C569),0,(C569/1000/B553)*M553))</f>
        <v>0</v>
      </c>
      <c r="N569" s="12">
        <f>IF(ISTEXT(C569),0,(C569/C606)/1000)</f>
        <v>0</v>
      </c>
      <c r="O569" s="73"/>
      <c r="P569" s="73"/>
      <c r="Q569" s="73"/>
      <c r="R569" s="248">
        <f t="shared" si="10"/>
        <v>0</v>
      </c>
      <c r="S569" s="252">
        <f>(K569/M553)*U553</f>
        <v>0</v>
      </c>
      <c r="T569" s="253">
        <f>(L569/M553)*U553</f>
        <v>0</v>
      </c>
      <c r="U569" s="254">
        <f>(M569/M553)*U553</f>
        <v>0</v>
      </c>
      <c r="V569" s="255">
        <f t="shared" si="11"/>
        <v>0</v>
      </c>
      <c r="W569" s="2955"/>
      <c r="X569" s="58"/>
      <c r="Y569" s="171" t="s">
        <v>419</v>
      </c>
      <c r="AA569" s="1239"/>
    </row>
    <row r="570" spans="1:27" ht="18" customHeight="1" x14ac:dyDescent="0.25">
      <c r="A570" s="2833"/>
      <c r="B570" s="247"/>
      <c r="C570" s="139"/>
      <c r="D570" s="72"/>
      <c r="E570" s="70"/>
      <c r="F570" s="70"/>
      <c r="G570" s="70"/>
      <c r="H570" s="6"/>
      <c r="I570" s="70"/>
      <c r="J570" s="82">
        <f t="shared" si="9"/>
        <v>0</v>
      </c>
      <c r="K570" s="137">
        <f>IF(ISTEXT(B570),B570,IF(ISBLANK(B570),0,(B570/B553)*M553))</f>
        <v>0</v>
      </c>
      <c r="L570" s="140">
        <f>+IF(ISTEXT(C570),0,IF(ISBLANK(C570),0,(C570/B553)*M553))</f>
        <v>0</v>
      </c>
      <c r="M570" s="141">
        <f>+IF(ISTEXT(C570),0,IF(ISBLANK(C570),0,(C570/1000/B553)*M553))</f>
        <v>0</v>
      </c>
      <c r="N570" s="12">
        <f>IF(ISTEXT(C570),0,(C570/C606)/1000)</f>
        <v>0</v>
      </c>
      <c r="O570" s="73"/>
      <c r="P570" s="73"/>
      <c r="Q570" s="73"/>
      <c r="R570" s="248">
        <f t="shared" si="10"/>
        <v>0</v>
      </c>
      <c r="S570" s="252">
        <f>(K570/M553)*U553</f>
        <v>0</v>
      </c>
      <c r="T570" s="253">
        <f>(L570/M553)*U553</f>
        <v>0</v>
      </c>
      <c r="U570" s="254">
        <f>(M570/M553)*U553</f>
        <v>0</v>
      </c>
      <c r="V570" s="255">
        <f t="shared" si="11"/>
        <v>0</v>
      </c>
      <c r="W570" s="2955"/>
      <c r="X570" s="58"/>
      <c r="Y570" s="171" t="s">
        <v>419</v>
      </c>
      <c r="AA570" s="1239"/>
    </row>
    <row r="571" spans="1:27" ht="18" customHeight="1" x14ac:dyDescent="0.25">
      <c r="A571" s="2833"/>
      <c r="B571" s="247"/>
      <c r="C571" s="139"/>
      <c r="D571" s="72"/>
      <c r="E571" s="70"/>
      <c r="F571" s="70"/>
      <c r="G571" s="70"/>
      <c r="H571" s="6"/>
      <c r="I571" s="70"/>
      <c r="J571" s="82">
        <f t="shared" si="9"/>
        <v>0</v>
      </c>
      <c r="K571" s="137">
        <f>IF(ISTEXT(B571),B571,IF(ISBLANK(B571),0,(B571/B553)*M553))</f>
        <v>0</v>
      </c>
      <c r="L571" s="140">
        <f>+IF(ISTEXT(C571),0,IF(ISBLANK(C571),0,(C571/B553)*M553))</f>
        <v>0</v>
      </c>
      <c r="M571" s="141">
        <f>+IF(ISTEXT(C571),0,IF(ISBLANK(C571),0,(C571/1000/B553)*M553))</f>
        <v>0</v>
      </c>
      <c r="N571" s="12">
        <f>IF(ISTEXT(C571),0,(C571/C606)/1000)</f>
        <v>0</v>
      </c>
      <c r="O571" s="73"/>
      <c r="P571" s="73"/>
      <c r="Q571" s="73"/>
      <c r="R571" s="248">
        <f t="shared" si="10"/>
        <v>0</v>
      </c>
      <c r="S571" s="252">
        <f>(K571/M553)*U553</f>
        <v>0</v>
      </c>
      <c r="T571" s="253">
        <f>(L571/M553)*U553</f>
        <v>0</v>
      </c>
      <c r="U571" s="254">
        <f>(M571/M553)*U553</f>
        <v>0</v>
      </c>
      <c r="V571" s="255">
        <f t="shared" si="11"/>
        <v>0</v>
      </c>
      <c r="W571" s="2955"/>
      <c r="X571" s="58"/>
      <c r="Y571" s="171" t="s">
        <v>419</v>
      </c>
      <c r="AA571" s="1239"/>
    </row>
    <row r="572" spans="1:27" ht="18" customHeight="1" x14ac:dyDescent="0.25">
      <c r="A572" s="2833"/>
      <c r="B572" s="247"/>
      <c r="C572" s="139"/>
      <c r="D572" s="72"/>
      <c r="E572" s="70"/>
      <c r="F572" s="70"/>
      <c r="G572" s="70"/>
      <c r="H572" s="6"/>
      <c r="I572" s="70"/>
      <c r="J572" s="82">
        <f t="shared" si="9"/>
        <v>0</v>
      </c>
      <c r="K572" s="137">
        <f>IF(ISTEXT(B572),B572,IF(ISBLANK(B572),0,(B572/B553)*M553))</f>
        <v>0</v>
      </c>
      <c r="L572" s="140">
        <f>+IF(ISTEXT(C572),0,IF(ISBLANK(C572),0,(C572/B553)*M553))</f>
        <v>0</v>
      </c>
      <c r="M572" s="141">
        <f>+IF(ISTEXT(C572),0,IF(ISBLANK(C572),0,(C572/1000/B553)*M553))</f>
        <v>0</v>
      </c>
      <c r="N572" s="12">
        <f>IF(ISTEXT(C572),0,(C572/C606)/1000)</f>
        <v>0</v>
      </c>
      <c r="O572" s="73"/>
      <c r="P572" s="73"/>
      <c r="Q572" s="73"/>
      <c r="R572" s="248">
        <f t="shared" si="10"/>
        <v>0</v>
      </c>
      <c r="S572" s="252">
        <f>(K572/M553)*U553</f>
        <v>0</v>
      </c>
      <c r="T572" s="253">
        <f>(L572/M553)*U553</f>
        <v>0</v>
      </c>
      <c r="U572" s="254">
        <f>(M572/M553)*U553</f>
        <v>0</v>
      </c>
      <c r="V572" s="255">
        <f t="shared" si="11"/>
        <v>0</v>
      </c>
      <c r="W572" s="2955"/>
      <c r="X572" s="58"/>
      <c r="Y572" s="171" t="s">
        <v>419</v>
      </c>
      <c r="AA572" s="1239"/>
    </row>
    <row r="573" spans="1:27" ht="18" customHeight="1" x14ac:dyDescent="0.25">
      <c r="A573" s="2833"/>
      <c r="B573" s="247"/>
      <c r="C573" s="139"/>
      <c r="D573" s="72"/>
      <c r="E573" s="70"/>
      <c r="F573" s="70"/>
      <c r="G573" s="70"/>
      <c r="H573" s="6"/>
      <c r="I573" s="70"/>
      <c r="J573" s="82">
        <f t="shared" si="9"/>
        <v>0</v>
      </c>
      <c r="K573" s="137">
        <f>IF(ISTEXT(B573),B573,IF(ISBLANK(B573),0,(B573/B553)*M553))</f>
        <v>0</v>
      </c>
      <c r="L573" s="140">
        <f>+IF(ISTEXT(C573),0,IF(ISBLANK(C573),0,(C573/B553)*M553))</f>
        <v>0</v>
      </c>
      <c r="M573" s="141">
        <f>+IF(ISTEXT(C573),0,IF(ISBLANK(C573),0,(C573/1000/B553)*M553))</f>
        <v>0</v>
      </c>
      <c r="N573" s="12">
        <f>IF(ISTEXT(C573),0,(C573/C606)/1000)</f>
        <v>0</v>
      </c>
      <c r="O573" s="73"/>
      <c r="P573" s="73"/>
      <c r="Q573" s="73"/>
      <c r="R573" s="248">
        <f t="shared" si="10"/>
        <v>0</v>
      </c>
      <c r="S573" s="252">
        <f>(K573/M553)*U553</f>
        <v>0</v>
      </c>
      <c r="T573" s="253">
        <f>(L573/M553)*U553</f>
        <v>0</v>
      </c>
      <c r="U573" s="254">
        <f>(M573/M553)*U553</f>
        <v>0</v>
      </c>
      <c r="V573" s="255">
        <f t="shared" si="11"/>
        <v>0</v>
      </c>
      <c r="W573" s="2955"/>
      <c r="X573" s="58"/>
      <c r="Y573" s="171" t="s">
        <v>419</v>
      </c>
      <c r="AA573" s="1239"/>
    </row>
    <row r="574" spans="1:27" ht="18" customHeight="1" x14ac:dyDescent="0.25">
      <c r="A574" s="2833"/>
      <c r="B574" s="247"/>
      <c r="C574" s="139"/>
      <c r="D574" s="72"/>
      <c r="E574" s="70"/>
      <c r="F574" s="70"/>
      <c r="G574" s="70"/>
      <c r="H574" s="6"/>
      <c r="I574" s="70"/>
      <c r="J574" s="82">
        <f t="shared" si="9"/>
        <v>0</v>
      </c>
      <c r="K574" s="137">
        <f>IF(ISTEXT(B574),B574,IF(ISBLANK(B574),0,(B574/B553)*M553))</f>
        <v>0</v>
      </c>
      <c r="L574" s="140">
        <f>+IF(ISTEXT(C574),0,IF(ISBLANK(C574),0,(C574/B553)*M553))</f>
        <v>0</v>
      </c>
      <c r="M574" s="141">
        <f>+IF(ISTEXT(C574),0,IF(ISBLANK(C574),0,(C574/1000/B553)*M553))</f>
        <v>0</v>
      </c>
      <c r="N574" s="12">
        <f>IF(ISTEXT(C574),0,(C574/C606)/1000)</f>
        <v>0</v>
      </c>
      <c r="O574" s="73"/>
      <c r="P574" s="73"/>
      <c r="Q574" s="73"/>
      <c r="R574" s="248">
        <f t="shared" si="10"/>
        <v>0</v>
      </c>
      <c r="S574" s="252">
        <f>(K574/M553)*U553</f>
        <v>0</v>
      </c>
      <c r="T574" s="253">
        <f>(L574/M553)*U553</f>
        <v>0</v>
      </c>
      <c r="U574" s="254">
        <f>(M574/M553)*U553</f>
        <v>0</v>
      </c>
      <c r="V574" s="255">
        <f t="shared" si="11"/>
        <v>0</v>
      </c>
      <c r="W574" s="2955"/>
      <c r="X574" s="58"/>
      <c r="Y574" s="171" t="s">
        <v>419</v>
      </c>
      <c r="AA574" s="1239"/>
    </row>
    <row r="575" spans="1:27" ht="18" customHeight="1" x14ac:dyDescent="0.25">
      <c r="A575" s="2833"/>
      <c r="B575" s="247"/>
      <c r="C575" s="139"/>
      <c r="D575" s="72"/>
      <c r="E575" s="70"/>
      <c r="F575" s="70"/>
      <c r="G575" s="70"/>
      <c r="H575" s="6"/>
      <c r="I575" s="70"/>
      <c r="J575" s="82">
        <f t="shared" si="9"/>
        <v>0</v>
      </c>
      <c r="K575" s="137">
        <f>IF(ISTEXT(B575),B575,IF(ISBLANK(B575),0,(B575/B553)*M553))</f>
        <v>0</v>
      </c>
      <c r="L575" s="140">
        <f>+IF(ISTEXT(C575),0,IF(ISBLANK(C575),0,(C575/B553)*M553))</f>
        <v>0</v>
      </c>
      <c r="M575" s="141">
        <f>+IF(ISTEXT(C575),0,IF(ISBLANK(C575),0,(C575/1000/B553)*M553))</f>
        <v>0</v>
      </c>
      <c r="N575" s="12">
        <f>IF(ISTEXT(C575),0,(C575/C606)/1000)</f>
        <v>0</v>
      </c>
      <c r="O575" s="73"/>
      <c r="P575" s="73"/>
      <c r="Q575" s="73"/>
      <c r="R575" s="248">
        <f t="shared" si="10"/>
        <v>0</v>
      </c>
      <c r="S575" s="252">
        <f>(K575/M553)*U553</f>
        <v>0</v>
      </c>
      <c r="T575" s="253">
        <f>(L575/M553)*U553</f>
        <v>0</v>
      </c>
      <c r="U575" s="254">
        <f>(M575/M553)*U553</f>
        <v>0</v>
      </c>
      <c r="V575" s="255">
        <f t="shared" si="11"/>
        <v>0</v>
      </c>
      <c r="W575" s="2955"/>
      <c r="X575" s="58"/>
      <c r="Y575" s="171" t="s">
        <v>419</v>
      </c>
      <c r="AA575" s="1239"/>
    </row>
    <row r="576" spans="1:27" ht="18" customHeight="1" x14ac:dyDescent="0.25">
      <c r="A576" s="2833"/>
      <c r="B576" s="247"/>
      <c r="C576" s="139"/>
      <c r="D576" s="72"/>
      <c r="E576" s="70"/>
      <c r="F576" s="70"/>
      <c r="G576" s="70"/>
      <c r="H576" s="6"/>
      <c r="I576" s="70"/>
      <c r="J576" s="82">
        <f t="shared" si="9"/>
        <v>0</v>
      </c>
      <c r="K576" s="137">
        <f>IF(ISTEXT(B576),B576,IF(ISBLANK(B576),0,(B576/B553)*M553))</f>
        <v>0</v>
      </c>
      <c r="L576" s="140">
        <f>+IF(ISTEXT(C576),0,IF(ISBLANK(C576),0,(C576/B553)*M553))</f>
        <v>0</v>
      </c>
      <c r="M576" s="141">
        <f>+IF(ISTEXT(C576),0,IF(ISBLANK(C576),0,(C576/1000/B553)*M553))</f>
        <v>0</v>
      </c>
      <c r="N576" s="12">
        <f>IF(ISTEXT(C576),0,(C576/C606)/1000)</f>
        <v>0</v>
      </c>
      <c r="O576" s="73"/>
      <c r="P576" s="73"/>
      <c r="Q576" s="73"/>
      <c r="R576" s="248">
        <f t="shared" si="10"/>
        <v>0</v>
      </c>
      <c r="S576" s="252">
        <f>(K576/M553)*U553</f>
        <v>0</v>
      </c>
      <c r="T576" s="253">
        <f>(L576/M553)*U553</f>
        <v>0</v>
      </c>
      <c r="U576" s="254">
        <f>(M576/M553)*U553</f>
        <v>0</v>
      </c>
      <c r="V576" s="255">
        <f t="shared" si="11"/>
        <v>0</v>
      </c>
      <c r="W576" s="2955"/>
      <c r="X576" s="58"/>
      <c r="Y576" s="171" t="s">
        <v>419</v>
      </c>
      <c r="AA576" s="1239"/>
    </row>
    <row r="577" spans="1:27" ht="18" customHeight="1" x14ac:dyDescent="0.25">
      <c r="A577" s="2833"/>
      <c r="B577" s="247"/>
      <c r="C577" s="139"/>
      <c r="D577" s="72"/>
      <c r="E577" s="70"/>
      <c r="F577" s="70"/>
      <c r="G577" s="70"/>
      <c r="H577" s="6"/>
      <c r="I577" s="70"/>
      <c r="J577" s="82">
        <f t="shared" si="9"/>
        <v>0</v>
      </c>
      <c r="K577" s="137">
        <f>IF(ISTEXT(B577),B577,IF(ISBLANK(B577),0,(B577/B553)*M553))</f>
        <v>0</v>
      </c>
      <c r="L577" s="140">
        <f>+IF(ISTEXT(C577),0,IF(ISBLANK(C577),0,(C577/B553)*M553))</f>
        <v>0</v>
      </c>
      <c r="M577" s="141">
        <f>+IF(ISTEXT(C577),0,IF(ISBLANK(C577),0,(C577/1000/B553)*M553))</f>
        <v>0</v>
      </c>
      <c r="N577" s="12">
        <f>IF(ISTEXT(C577),0,(C577/C606)/1000)</f>
        <v>0</v>
      </c>
      <c r="O577" s="73"/>
      <c r="P577" s="73"/>
      <c r="Q577" s="73"/>
      <c r="R577" s="248">
        <f t="shared" si="10"/>
        <v>0</v>
      </c>
      <c r="S577" s="252">
        <f>(K577/M553)*U553</f>
        <v>0</v>
      </c>
      <c r="T577" s="253">
        <f>(L577/M553)*U553</f>
        <v>0</v>
      </c>
      <c r="U577" s="254">
        <f>(M577/M553)*U553</f>
        <v>0</v>
      </c>
      <c r="V577" s="255">
        <f t="shared" si="11"/>
        <v>0</v>
      </c>
      <c r="W577" s="2955"/>
      <c r="X577" s="58"/>
      <c r="Y577" s="171" t="s">
        <v>419</v>
      </c>
      <c r="AA577" s="1239"/>
    </row>
    <row r="578" spans="1:27" ht="18" customHeight="1" x14ac:dyDescent="0.25">
      <c r="A578" s="2833"/>
      <c r="B578" s="247"/>
      <c r="C578" s="139"/>
      <c r="D578" s="72"/>
      <c r="E578" s="70"/>
      <c r="F578" s="70"/>
      <c r="G578" s="70"/>
      <c r="H578" s="6"/>
      <c r="I578" s="70"/>
      <c r="J578" s="82">
        <f t="shared" si="9"/>
        <v>0</v>
      </c>
      <c r="K578" s="137">
        <f>IF(ISTEXT(B578),B578,IF(ISBLANK(B578),0,(B578/B553)*M553))</f>
        <v>0</v>
      </c>
      <c r="L578" s="140">
        <f>+IF(ISTEXT(C578),0,IF(ISBLANK(C578),0,(C578/B553)*M553))</f>
        <v>0</v>
      </c>
      <c r="M578" s="141">
        <f>+IF(ISTEXT(C578),0,IF(ISBLANK(C578),0,(C578/1000/B553)*M553))</f>
        <v>0</v>
      </c>
      <c r="N578" s="12">
        <f>IF(ISTEXT(C578),0,(C578/C606)/1000)</f>
        <v>0</v>
      </c>
      <c r="O578" s="73"/>
      <c r="P578" s="73"/>
      <c r="Q578" s="73"/>
      <c r="R578" s="248">
        <f t="shared" si="10"/>
        <v>0</v>
      </c>
      <c r="S578" s="252">
        <f>(K578/M553)*U553</f>
        <v>0</v>
      </c>
      <c r="T578" s="253">
        <f>(L578/M553)*U553</f>
        <v>0</v>
      </c>
      <c r="U578" s="254">
        <f>(M578/M553)*U553</f>
        <v>0</v>
      </c>
      <c r="V578" s="255">
        <f t="shared" si="11"/>
        <v>0</v>
      </c>
      <c r="W578" s="2955"/>
      <c r="X578" s="58"/>
      <c r="Y578" s="171" t="s">
        <v>419</v>
      </c>
      <c r="AA578" s="1239"/>
    </row>
    <row r="579" spans="1:27" ht="18" customHeight="1" x14ac:dyDescent="0.25">
      <c r="A579" s="2833"/>
      <c r="B579" s="247"/>
      <c r="C579" s="139"/>
      <c r="D579" s="72"/>
      <c r="E579" s="70"/>
      <c r="F579" s="70"/>
      <c r="G579" s="70"/>
      <c r="H579" s="6"/>
      <c r="I579" s="70"/>
      <c r="J579" s="82">
        <f t="shared" si="9"/>
        <v>0</v>
      </c>
      <c r="K579" s="137">
        <f>IF(ISTEXT(B579),B579,IF(ISBLANK(B579),0,(B579/B553)*M553))</f>
        <v>0</v>
      </c>
      <c r="L579" s="140">
        <f>+IF(ISTEXT(C579),0,IF(ISBLANK(C579),0,(C579/B553)*M553))</f>
        <v>0</v>
      </c>
      <c r="M579" s="141">
        <f>+IF(ISTEXT(C579),0,IF(ISBLANK(C579),0,(C579/1000/B553)*M553))</f>
        <v>0</v>
      </c>
      <c r="N579" s="12">
        <f>IF(ISTEXT(C579),0,(C579/C606)/1000)</f>
        <v>0</v>
      </c>
      <c r="O579" s="73"/>
      <c r="P579" s="73"/>
      <c r="Q579" s="73"/>
      <c r="R579" s="248">
        <f t="shared" si="10"/>
        <v>0</v>
      </c>
      <c r="S579" s="252">
        <f>(K579/M553)*U553</f>
        <v>0</v>
      </c>
      <c r="T579" s="253">
        <f>(L579/M553)*U553</f>
        <v>0</v>
      </c>
      <c r="U579" s="254">
        <f>(M579/M553)*U553</f>
        <v>0</v>
      </c>
      <c r="V579" s="255">
        <f t="shared" si="11"/>
        <v>0</v>
      </c>
      <c r="W579" s="2955"/>
      <c r="X579" s="58"/>
      <c r="Y579" s="171" t="s">
        <v>419</v>
      </c>
      <c r="AA579" s="1239"/>
    </row>
    <row r="580" spans="1:27" ht="18" customHeight="1" x14ac:dyDescent="0.25">
      <c r="A580" s="2833"/>
      <c r="B580" s="247"/>
      <c r="C580" s="139"/>
      <c r="D580" s="72"/>
      <c r="E580" s="70"/>
      <c r="F580" s="70"/>
      <c r="G580" s="70"/>
      <c r="H580" s="6"/>
      <c r="I580" s="70"/>
      <c r="J580" s="82">
        <f t="shared" si="9"/>
        <v>0</v>
      </c>
      <c r="K580" s="137">
        <f>IF(ISTEXT(B580),B580,IF(ISBLANK(B580),0,(B580/B553)*M553))</f>
        <v>0</v>
      </c>
      <c r="L580" s="140">
        <f>+IF(ISTEXT(C580),0,IF(ISBLANK(C580),0,(C580/B553)*M553))</f>
        <v>0</v>
      </c>
      <c r="M580" s="141">
        <f>+IF(ISTEXT(C580),0,IF(ISBLANK(C580),0,(C580/1000/B553)*M553))</f>
        <v>0</v>
      </c>
      <c r="N580" s="12">
        <f>IF(ISTEXT(C580),0,(C580/C606)/1000)</f>
        <v>0</v>
      </c>
      <c r="O580" s="73"/>
      <c r="P580" s="73"/>
      <c r="Q580" s="73"/>
      <c r="R580" s="248">
        <f t="shared" si="10"/>
        <v>0</v>
      </c>
      <c r="S580" s="252">
        <f>(K580/M553)*U553</f>
        <v>0</v>
      </c>
      <c r="T580" s="253">
        <f>(L580/M553)*U553</f>
        <v>0</v>
      </c>
      <c r="U580" s="254">
        <f>(M580/M553)*U553</f>
        <v>0</v>
      </c>
      <c r="V580" s="255">
        <f t="shared" si="11"/>
        <v>0</v>
      </c>
      <c r="W580" s="2955"/>
      <c r="X580" s="58"/>
      <c r="Y580" s="171" t="s">
        <v>419</v>
      </c>
      <c r="AA580" s="1239"/>
    </row>
    <row r="581" spans="1:27" ht="18" customHeight="1" x14ac:dyDescent="0.25">
      <c r="A581" s="2833"/>
      <c r="B581" s="247"/>
      <c r="C581" s="139"/>
      <c r="D581" s="72"/>
      <c r="E581" s="70"/>
      <c r="F581" s="70"/>
      <c r="G581" s="70"/>
      <c r="H581" s="6"/>
      <c r="I581" s="70"/>
      <c r="J581" s="82">
        <f t="shared" si="9"/>
        <v>0</v>
      </c>
      <c r="K581" s="137">
        <f>IF(ISTEXT(B581),B581,IF(ISBLANK(B581),0,(B581/B553)*M553))</f>
        <v>0</v>
      </c>
      <c r="L581" s="140">
        <f>+IF(ISTEXT(C581),0,IF(ISBLANK(C581),0,(C581/B553)*M553))</f>
        <v>0</v>
      </c>
      <c r="M581" s="141">
        <f>+IF(ISTEXT(C581),0,IF(ISBLANK(C581),0,(C581/1000/B553)*M553))</f>
        <v>0</v>
      </c>
      <c r="N581" s="12">
        <f>IF(ISTEXT(C581),0,(C581/C606)/1000)</f>
        <v>0</v>
      </c>
      <c r="O581" s="73"/>
      <c r="P581" s="73"/>
      <c r="Q581" s="73"/>
      <c r="R581" s="248">
        <f t="shared" si="10"/>
        <v>0</v>
      </c>
      <c r="S581" s="252">
        <f>(K581/M553)*U553</f>
        <v>0</v>
      </c>
      <c r="T581" s="253">
        <f>(L581/M553)*U553</f>
        <v>0</v>
      </c>
      <c r="U581" s="254">
        <f>(M581/M553)*U553</f>
        <v>0</v>
      </c>
      <c r="V581" s="255">
        <f t="shared" si="11"/>
        <v>0</v>
      </c>
      <c r="W581" s="2955"/>
      <c r="X581" s="58"/>
      <c r="Y581" s="171" t="s">
        <v>419</v>
      </c>
      <c r="AA581" s="1239"/>
    </row>
    <row r="582" spans="1:27" ht="18" customHeight="1" x14ac:dyDescent="0.25">
      <c r="A582" s="2833"/>
      <c r="B582" s="247"/>
      <c r="C582" s="139"/>
      <c r="D582" s="72"/>
      <c r="E582" s="70"/>
      <c r="F582" s="70"/>
      <c r="G582" s="70"/>
      <c r="H582" s="6"/>
      <c r="I582" s="70"/>
      <c r="J582" s="82">
        <f t="shared" si="9"/>
        <v>0</v>
      </c>
      <c r="K582" s="137">
        <f>IF(ISTEXT(B582),B582,IF(ISBLANK(B582),0,(B582/B553)*M553))</f>
        <v>0</v>
      </c>
      <c r="L582" s="140">
        <f>+IF(ISTEXT(C582),0,IF(ISBLANK(C582),0,(C582/B553)*M553))</f>
        <v>0</v>
      </c>
      <c r="M582" s="141">
        <f>+IF(ISTEXT(C582),0,IF(ISBLANK(C582),0,(C582/1000/B553)*M553))</f>
        <v>0</v>
      </c>
      <c r="N582" s="12">
        <f>IF(ISTEXT(C582),0,(C582/C606)/1000)</f>
        <v>0</v>
      </c>
      <c r="O582" s="73"/>
      <c r="P582" s="73"/>
      <c r="Q582" s="73"/>
      <c r="R582" s="248">
        <f t="shared" si="10"/>
        <v>0</v>
      </c>
      <c r="S582" s="252">
        <f>(K582/M553)*U553</f>
        <v>0</v>
      </c>
      <c r="T582" s="253">
        <f>(L582/M553)*U553</f>
        <v>0</v>
      </c>
      <c r="U582" s="254">
        <f>(M582/M553)*U553</f>
        <v>0</v>
      </c>
      <c r="V582" s="255">
        <f t="shared" si="11"/>
        <v>0</v>
      </c>
      <c r="W582" s="2955"/>
      <c r="X582" s="58"/>
      <c r="Y582" s="171" t="s">
        <v>419</v>
      </c>
      <c r="AA582" s="1239"/>
    </row>
    <row r="583" spans="1:27" ht="18" customHeight="1" x14ac:dyDescent="0.25">
      <c r="A583" s="2833"/>
      <c r="B583" s="247"/>
      <c r="C583" s="139"/>
      <c r="D583" s="72"/>
      <c r="E583" s="70"/>
      <c r="F583" s="70"/>
      <c r="G583" s="70"/>
      <c r="H583" s="6"/>
      <c r="I583" s="70"/>
      <c r="J583" s="82">
        <f t="shared" si="9"/>
        <v>0</v>
      </c>
      <c r="K583" s="137">
        <f>IF(ISTEXT(B583),B583,IF(ISBLANK(B583),0,(B583/B553)*M553))</f>
        <v>0</v>
      </c>
      <c r="L583" s="140">
        <f>+IF(ISTEXT(C583),0,IF(ISBLANK(C583),0,(C583/B553)*M553))</f>
        <v>0</v>
      </c>
      <c r="M583" s="141">
        <f>+IF(ISTEXT(C583),0,IF(ISBLANK(C583),0,(C583/1000/B553)*M553))</f>
        <v>0</v>
      </c>
      <c r="N583" s="12">
        <f>IF(ISTEXT(C583),0,(C583/C606)/1000)</f>
        <v>0</v>
      </c>
      <c r="O583" s="73"/>
      <c r="P583" s="73"/>
      <c r="Q583" s="73"/>
      <c r="R583" s="248">
        <f t="shared" si="10"/>
        <v>0</v>
      </c>
      <c r="S583" s="252">
        <f>(K583/M553)*U553</f>
        <v>0</v>
      </c>
      <c r="T583" s="253">
        <f>(L583/M553)*U553</f>
        <v>0</v>
      </c>
      <c r="U583" s="254">
        <f>(M583/M553)*U553</f>
        <v>0</v>
      </c>
      <c r="V583" s="255">
        <f t="shared" si="11"/>
        <v>0</v>
      </c>
      <c r="W583" s="2955"/>
      <c r="X583" s="58"/>
      <c r="Y583" s="171" t="s">
        <v>419</v>
      </c>
      <c r="AA583" s="1239"/>
    </row>
    <row r="584" spans="1:27" ht="18" customHeight="1" x14ac:dyDescent="0.25">
      <c r="A584" s="2833"/>
      <c r="B584" s="247"/>
      <c r="C584" s="139"/>
      <c r="D584" s="72"/>
      <c r="E584" s="70"/>
      <c r="F584" s="70"/>
      <c r="G584" s="70"/>
      <c r="H584" s="6"/>
      <c r="I584" s="70"/>
      <c r="J584" s="82">
        <f t="shared" si="9"/>
        <v>0</v>
      </c>
      <c r="K584" s="137">
        <f>IF(ISTEXT(B584),B584,IF(ISBLANK(B584),0,(B584/B553)*M553))</f>
        <v>0</v>
      </c>
      <c r="L584" s="140">
        <f>+IF(ISTEXT(C584),0,IF(ISBLANK(C584),0,(C584/B553)*M553))</f>
        <v>0</v>
      </c>
      <c r="M584" s="141">
        <f>+IF(ISTEXT(C584),0,IF(ISBLANK(C584),0,(C584/1000/B553)*M553))</f>
        <v>0</v>
      </c>
      <c r="N584" s="12">
        <f>IF(ISTEXT(C584),0,(C584/C606)/1000)</f>
        <v>0</v>
      </c>
      <c r="O584" s="73"/>
      <c r="P584" s="73"/>
      <c r="Q584" s="73"/>
      <c r="R584" s="248">
        <f t="shared" si="10"/>
        <v>0</v>
      </c>
      <c r="S584" s="252">
        <f>(K584/M553)*U553</f>
        <v>0</v>
      </c>
      <c r="T584" s="253">
        <f>(L584/M553)*U553</f>
        <v>0</v>
      </c>
      <c r="U584" s="254">
        <f>(M584/M553)*U553</f>
        <v>0</v>
      </c>
      <c r="V584" s="255">
        <f t="shared" si="11"/>
        <v>0</v>
      </c>
      <c r="W584" s="2955"/>
      <c r="X584" s="58"/>
      <c r="Y584" s="171" t="s">
        <v>419</v>
      </c>
      <c r="AA584" s="1239"/>
    </row>
    <row r="585" spans="1:27" ht="18" customHeight="1" x14ac:dyDescent="0.25">
      <c r="A585" s="2833"/>
      <c r="B585" s="247"/>
      <c r="C585" s="139"/>
      <c r="D585" s="72"/>
      <c r="E585" s="70"/>
      <c r="F585" s="70"/>
      <c r="G585" s="70"/>
      <c r="H585" s="6"/>
      <c r="I585" s="70"/>
      <c r="J585" s="82">
        <f t="shared" si="9"/>
        <v>0</v>
      </c>
      <c r="K585" s="137">
        <f>IF(ISTEXT(B585),B585,IF(ISBLANK(B585),0,(B585/B553)*M553))</f>
        <v>0</v>
      </c>
      <c r="L585" s="140">
        <f>+IF(ISTEXT(C585),0,IF(ISBLANK(C585),0,(C585/B553)*M553))</f>
        <v>0</v>
      </c>
      <c r="M585" s="141">
        <f>+IF(ISTEXT(C585),0,IF(ISBLANK(C585),0,(C585/1000/B553)*M553))</f>
        <v>0</v>
      </c>
      <c r="N585" s="12">
        <f>IF(ISTEXT(C585),0,(C585/C606)/1000)</f>
        <v>0</v>
      </c>
      <c r="O585" s="73"/>
      <c r="P585" s="73"/>
      <c r="Q585" s="73"/>
      <c r="R585" s="248">
        <f t="shared" si="10"/>
        <v>0</v>
      </c>
      <c r="S585" s="252">
        <f>(K585/M553)*U553</f>
        <v>0</v>
      </c>
      <c r="T585" s="253">
        <f>(L585/M553)*U553</f>
        <v>0</v>
      </c>
      <c r="U585" s="254">
        <f>(M585/M553)*U553</f>
        <v>0</v>
      </c>
      <c r="V585" s="255">
        <f t="shared" si="11"/>
        <v>0</v>
      </c>
      <c r="W585" s="2955"/>
      <c r="X585" s="58"/>
      <c r="Y585" s="171" t="s">
        <v>419</v>
      </c>
      <c r="AA585" s="1239"/>
    </row>
    <row r="586" spans="1:27" ht="18" customHeight="1" x14ac:dyDescent="0.25">
      <c r="A586" s="2833"/>
      <c r="B586" s="247"/>
      <c r="C586" s="139"/>
      <c r="D586" s="72"/>
      <c r="E586" s="70"/>
      <c r="F586" s="70"/>
      <c r="G586" s="70"/>
      <c r="H586" s="6"/>
      <c r="I586" s="70"/>
      <c r="J586" s="82">
        <f t="shared" si="9"/>
        <v>0</v>
      </c>
      <c r="K586" s="137">
        <f>IF(ISTEXT(B586),B586,IF(ISBLANK(B586),0,(B586/B553)*M553))</f>
        <v>0</v>
      </c>
      <c r="L586" s="140">
        <f>+IF(ISTEXT(C586),0,IF(ISBLANK(C586),0,(C586/B553)*M553))</f>
        <v>0</v>
      </c>
      <c r="M586" s="141">
        <f>+IF(ISTEXT(C586),0,IF(ISBLANK(C586),0,(C586/1000/B553)*M553))</f>
        <v>0</v>
      </c>
      <c r="N586" s="12">
        <f>IF(ISTEXT(C586),0,(C586/C606)/1000)</f>
        <v>0</v>
      </c>
      <c r="O586" s="73"/>
      <c r="P586" s="73"/>
      <c r="Q586" s="73"/>
      <c r="R586" s="248">
        <f t="shared" si="10"/>
        <v>0</v>
      </c>
      <c r="S586" s="252">
        <f>(K586/M553)*U553</f>
        <v>0</v>
      </c>
      <c r="T586" s="253">
        <f>(L586/M553)*U553</f>
        <v>0</v>
      </c>
      <c r="U586" s="254">
        <f>(M586/M553)*U553</f>
        <v>0</v>
      </c>
      <c r="V586" s="255">
        <f t="shared" si="11"/>
        <v>0</v>
      </c>
      <c r="W586" s="2955"/>
      <c r="X586" s="58"/>
      <c r="Y586" s="171" t="s">
        <v>419</v>
      </c>
      <c r="AA586" s="1239"/>
    </row>
    <row r="587" spans="1:27" ht="18" customHeight="1" x14ac:dyDescent="0.25">
      <c r="A587" s="2833"/>
      <c r="B587" s="247"/>
      <c r="C587" s="139"/>
      <c r="D587" s="72"/>
      <c r="E587" s="70"/>
      <c r="F587" s="70"/>
      <c r="G587" s="70"/>
      <c r="H587" s="6"/>
      <c r="I587" s="70"/>
      <c r="J587" s="82">
        <f t="shared" si="9"/>
        <v>0</v>
      </c>
      <c r="K587" s="137">
        <f>IF(ISTEXT(B587),B587,IF(ISBLANK(B587),0,(B587/B553)*M553))</f>
        <v>0</v>
      </c>
      <c r="L587" s="140">
        <f>+IF(ISTEXT(C587),0,IF(ISBLANK(C587),0,(C587/B553)*M553))</f>
        <v>0</v>
      </c>
      <c r="M587" s="141">
        <f>+IF(ISTEXT(C587),0,IF(ISBLANK(C587),0,(C587/1000/B553)*M553))</f>
        <v>0</v>
      </c>
      <c r="N587" s="12">
        <f>IF(ISTEXT(C587),0,(C587/C606)/1000)</f>
        <v>0</v>
      </c>
      <c r="O587" s="73"/>
      <c r="P587" s="73"/>
      <c r="Q587" s="73"/>
      <c r="R587" s="248">
        <f t="shared" si="10"/>
        <v>0</v>
      </c>
      <c r="S587" s="252">
        <f>(K587/M553)*U553</f>
        <v>0</v>
      </c>
      <c r="T587" s="253">
        <f>(L587/M553)*U553</f>
        <v>0</v>
      </c>
      <c r="U587" s="254">
        <f>(M587/M553)*U553</f>
        <v>0</v>
      </c>
      <c r="V587" s="255">
        <f t="shared" si="11"/>
        <v>0</v>
      </c>
      <c r="W587" s="2955"/>
      <c r="X587" s="58"/>
      <c r="Y587" s="171" t="s">
        <v>419</v>
      </c>
      <c r="AA587" s="1239"/>
    </row>
    <row r="588" spans="1:27" ht="18" customHeight="1" x14ac:dyDescent="0.25">
      <c r="A588" s="2833"/>
      <c r="B588" s="247"/>
      <c r="C588" s="139"/>
      <c r="D588" s="72"/>
      <c r="E588" s="70"/>
      <c r="F588" s="70"/>
      <c r="G588" s="70"/>
      <c r="H588" s="6"/>
      <c r="I588" s="70"/>
      <c r="J588" s="82">
        <f t="shared" si="9"/>
        <v>0</v>
      </c>
      <c r="K588" s="137">
        <f>IF(ISTEXT(B588),B588,IF(ISBLANK(B588),0,(B588/B553)*M553))</f>
        <v>0</v>
      </c>
      <c r="L588" s="140">
        <f>+IF(ISTEXT(C588),0,IF(ISBLANK(C588),0,(C588/B553)*M553))</f>
        <v>0</v>
      </c>
      <c r="M588" s="141">
        <f>+IF(ISTEXT(C588),0,IF(ISBLANK(C588),0,(C588/1000/B553)*M553))</f>
        <v>0</v>
      </c>
      <c r="N588" s="12">
        <f>IF(ISTEXT(C588),0,(C588/C606)/1000)</f>
        <v>0</v>
      </c>
      <c r="O588" s="73"/>
      <c r="P588" s="73"/>
      <c r="Q588" s="73"/>
      <c r="R588" s="248">
        <f t="shared" si="10"/>
        <v>0</v>
      </c>
      <c r="S588" s="252">
        <f>(K588/M553)*U553</f>
        <v>0</v>
      </c>
      <c r="T588" s="253">
        <f>(L588/M553)*U553</f>
        <v>0</v>
      </c>
      <c r="U588" s="254">
        <f>(M588/M553)*U553</f>
        <v>0</v>
      </c>
      <c r="V588" s="255">
        <f t="shared" si="11"/>
        <v>0</v>
      </c>
      <c r="W588" s="2955"/>
      <c r="X588" s="58"/>
      <c r="Y588" s="171" t="s">
        <v>419</v>
      </c>
      <c r="AA588" s="1239"/>
    </row>
    <row r="589" spans="1:27" ht="18" customHeight="1" x14ac:dyDescent="0.25">
      <c r="A589" s="2833"/>
      <c r="B589" s="247"/>
      <c r="C589" s="139"/>
      <c r="D589" s="72"/>
      <c r="E589" s="70"/>
      <c r="F589" s="70"/>
      <c r="G589" s="70"/>
      <c r="H589" s="6"/>
      <c r="I589" s="70"/>
      <c r="J589" s="82">
        <f t="shared" si="9"/>
        <v>0</v>
      </c>
      <c r="K589" s="137">
        <f>IF(ISTEXT(B589),B589,IF(ISBLANK(B589),0,(B589/B553)*M553))</f>
        <v>0</v>
      </c>
      <c r="L589" s="140">
        <f>+IF(ISTEXT(C589),0,IF(ISBLANK(C589),0,(C589/B553)*M553))</f>
        <v>0</v>
      </c>
      <c r="M589" s="141">
        <f>+IF(ISTEXT(C589),0,IF(ISBLANK(C589),0,(C589/1000/B553)*M553))</f>
        <v>0</v>
      </c>
      <c r="N589" s="12">
        <f>IF(ISTEXT(C589),0,(C589/C606)/1000)</f>
        <v>0</v>
      </c>
      <c r="O589" s="73"/>
      <c r="P589" s="73"/>
      <c r="Q589" s="73"/>
      <c r="R589" s="248">
        <f t="shared" si="10"/>
        <v>0</v>
      </c>
      <c r="S589" s="252">
        <f>(K589/M553)*U553</f>
        <v>0</v>
      </c>
      <c r="T589" s="253">
        <f>(L589/M553)*U553</f>
        <v>0</v>
      </c>
      <c r="U589" s="254">
        <f>(M589/M553)*U553</f>
        <v>0</v>
      </c>
      <c r="V589" s="255">
        <f t="shared" si="11"/>
        <v>0</v>
      </c>
      <c r="W589" s="2955"/>
      <c r="X589" s="58"/>
      <c r="Y589" s="171" t="s">
        <v>419</v>
      </c>
      <c r="AA589" s="1239"/>
    </row>
    <row r="590" spans="1:27" ht="18" customHeight="1" x14ac:dyDescent="0.25">
      <c r="A590" s="2833"/>
      <c r="B590" s="247"/>
      <c r="C590" s="139"/>
      <c r="D590" s="72"/>
      <c r="E590" s="70"/>
      <c r="F590" s="70"/>
      <c r="G590" s="70"/>
      <c r="H590" s="6"/>
      <c r="I590" s="70"/>
      <c r="J590" s="82">
        <f t="shared" si="9"/>
        <v>0</v>
      </c>
      <c r="K590" s="137">
        <f>IF(ISTEXT(B590),B590,IF(ISBLANK(B590),0,(B590/B553)*M553))</f>
        <v>0</v>
      </c>
      <c r="L590" s="140">
        <f>+IF(ISTEXT(C590),0,IF(ISBLANK(C590),0,(C590/B553)*M553))</f>
        <v>0</v>
      </c>
      <c r="M590" s="141">
        <f>+IF(ISTEXT(C590),0,IF(ISBLANK(C590),0,(C590/1000/B553)*M553))</f>
        <v>0</v>
      </c>
      <c r="N590" s="12">
        <f>IF(ISTEXT(C590),0,(C590/C606)/1000)</f>
        <v>0</v>
      </c>
      <c r="O590" s="73"/>
      <c r="P590" s="73"/>
      <c r="Q590" s="73"/>
      <c r="R590" s="248">
        <f t="shared" si="10"/>
        <v>0</v>
      </c>
      <c r="S590" s="252">
        <f>(K590/M553)*U553</f>
        <v>0</v>
      </c>
      <c r="T590" s="253">
        <f>(L590/M553)*U553</f>
        <v>0</v>
      </c>
      <c r="U590" s="254">
        <f>(M590/M553)*U553</f>
        <v>0</v>
      </c>
      <c r="V590" s="255">
        <f t="shared" si="11"/>
        <v>0</v>
      </c>
      <c r="W590" s="2955"/>
      <c r="X590" s="58"/>
      <c r="Y590" s="171" t="s">
        <v>419</v>
      </c>
      <c r="AA590" s="1239"/>
    </row>
    <row r="591" spans="1:27" ht="18" customHeight="1" x14ac:dyDescent="0.25">
      <c r="A591" s="2833"/>
      <c r="B591" s="247"/>
      <c r="C591" s="139"/>
      <c r="D591" s="72"/>
      <c r="E591" s="70"/>
      <c r="F591" s="70"/>
      <c r="G591" s="70"/>
      <c r="H591" s="6"/>
      <c r="I591" s="70"/>
      <c r="J591" s="82">
        <f t="shared" si="9"/>
        <v>0</v>
      </c>
      <c r="K591" s="137">
        <f>IF(ISTEXT(B591),B591,IF(ISBLANK(B591),0,(B591/B553)*M553))</f>
        <v>0</v>
      </c>
      <c r="L591" s="140">
        <f>+IF(ISTEXT(C591),0,IF(ISBLANK(C591),0,(C591/B553)*M553))</f>
        <v>0</v>
      </c>
      <c r="M591" s="141">
        <f>+IF(ISTEXT(C591),0,IF(ISBLANK(C591),0,(C591/1000/B553)*M553))</f>
        <v>0</v>
      </c>
      <c r="N591" s="12">
        <f>IF(ISTEXT(C591),0,(C591/C606)/1000)</f>
        <v>0</v>
      </c>
      <c r="O591" s="73"/>
      <c r="P591" s="73"/>
      <c r="Q591" s="73"/>
      <c r="R591" s="248">
        <f t="shared" si="10"/>
        <v>0</v>
      </c>
      <c r="S591" s="252">
        <f>(K591/M553)*U553</f>
        <v>0</v>
      </c>
      <c r="T591" s="253">
        <f>(L591/M553)*U553</f>
        <v>0</v>
      </c>
      <c r="U591" s="254">
        <f>(M591/M553)*U553</f>
        <v>0</v>
      </c>
      <c r="V591" s="255">
        <f t="shared" si="11"/>
        <v>0</v>
      </c>
      <c r="W591" s="2955"/>
      <c r="X591" s="58"/>
      <c r="Y591" s="171" t="s">
        <v>419</v>
      </c>
      <c r="AA591" s="1239"/>
    </row>
    <row r="592" spans="1:27" ht="18" customHeight="1" x14ac:dyDescent="0.25">
      <c r="A592" s="2833"/>
      <c r="B592" s="247"/>
      <c r="C592" s="139"/>
      <c r="D592" s="72"/>
      <c r="E592" s="70"/>
      <c r="F592" s="70"/>
      <c r="G592" s="70"/>
      <c r="H592" s="6"/>
      <c r="I592" s="70"/>
      <c r="J592" s="82">
        <f t="shared" si="9"/>
        <v>0</v>
      </c>
      <c r="K592" s="137">
        <f>IF(ISTEXT(B592),B592,IF(ISBLANK(B592),0,(B592/B553)*M553))</f>
        <v>0</v>
      </c>
      <c r="L592" s="140">
        <f>+IF(ISTEXT(C592),0,IF(ISBLANK(C592),0,(C592/B553)*M553))</f>
        <v>0</v>
      </c>
      <c r="M592" s="141">
        <f>+IF(ISTEXT(C592),0,IF(ISBLANK(C592),0,(C592/1000/B553)*M553))</f>
        <v>0</v>
      </c>
      <c r="N592" s="12">
        <f>IF(ISTEXT(C592),0,(C592/C606)/1000)</f>
        <v>0</v>
      </c>
      <c r="O592" s="73"/>
      <c r="P592" s="73"/>
      <c r="Q592" s="73"/>
      <c r="R592" s="248">
        <f t="shared" si="10"/>
        <v>0</v>
      </c>
      <c r="S592" s="252">
        <f>(K592/M553)*U553</f>
        <v>0</v>
      </c>
      <c r="T592" s="253">
        <f>(L592/M553)*U553</f>
        <v>0</v>
      </c>
      <c r="U592" s="254">
        <f>(M592/M553)*U553</f>
        <v>0</v>
      </c>
      <c r="V592" s="255">
        <f t="shared" si="11"/>
        <v>0</v>
      </c>
      <c r="W592" s="2955"/>
      <c r="X592" s="58"/>
      <c r="Y592" s="171" t="s">
        <v>419</v>
      </c>
      <c r="AA592" s="1239"/>
    </row>
    <row r="593" spans="1:27" ht="18" customHeight="1" x14ac:dyDescent="0.25">
      <c r="A593" s="2833"/>
      <c r="B593" s="247"/>
      <c r="C593" s="139"/>
      <c r="D593" s="72"/>
      <c r="E593" s="70"/>
      <c r="F593" s="70"/>
      <c r="G593" s="70"/>
      <c r="H593" s="6"/>
      <c r="I593" s="70"/>
      <c r="J593" s="82">
        <f t="shared" si="9"/>
        <v>0</v>
      </c>
      <c r="K593" s="137">
        <f>IF(ISTEXT(B593),B593,IF(ISBLANK(B593),0,(B593/B553)*M553))</f>
        <v>0</v>
      </c>
      <c r="L593" s="140">
        <f>+IF(ISTEXT(C593),0,IF(ISBLANK(C593),0,(C593/B553)*M553))</f>
        <v>0</v>
      </c>
      <c r="M593" s="141">
        <f>+IF(ISTEXT(C593),0,IF(ISBLANK(C593),0,(C593/1000/B553)*M553))</f>
        <v>0</v>
      </c>
      <c r="N593" s="12">
        <f>IF(ISTEXT(C593),0,(C593/C606)/1000)</f>
        <v>0</v>
      </c>
      <c r="O593" s="73"/>
      <c r="P593" s="73"/>
      <c r="Q593" s="73"/>
      <c r="R593" s="248">
        <f t="shared" si="10"/>
        <v>0</v>
      </c>
      <c r="S593" s="252">
        <f>(K593/M553)*U553</f>
        <v>0</v>
      </c>
      <c r="T593" s="253">
        <f>(L593/M553)*U553</f>
        <v>0</v>
      </c>
      <c r="U593" s="254">
        <f>(M593/M553)*U553</f>
        <v>0</v>
      </c>
      <c r="V593" s="255">
        <f t="shared" si="11"/>
        <v>0</v>
      </c>
      <c r="W593" s="2955"/>
      <c r="X593" s="58"/>
      <c r="Y593" s="171" t="s">
        <v>419</v>
      </c>
      <c r="AA593" s="1239"/>
    </row>
    <row r="594" spans="1:27" ht="18" customHeight="1" x14ac:dyDescent="0.25">
      <c r="A594" s="2833"/>
      <c r="B594" s="247"/>
      <c r="C594" s="139"/>
      <c r="D594" s="72"/>
      <c r="E594" s="70"/>
      <c r="F594" s="70"/>
      <c r="G594" s="70"/>
      <c r="H594" s="6"/>
      <c r="I594" s="70"/>
      <c r="J594" s="82">
        <f t="shared" si="9"/>
        <v>0</v>
      </c>
      <c r="K594" s="137">
        <f>IF(ISTEXT(B594),B594,IF(ISBLANK(B594),0,(B594/B553)*M553))</f>
        <v>0</v>
      </c>
      <c r="L594" s="140">
        <f>+IF(ISTEXT(C594),0,IF(ISBLANK(C594),0,(C594/B553)*M553))</f>
        <v>0</v>
      </c>
      <c r="M594" s="141">
        <f>+IF(ISTEXT(C594),0,IF(ISBLANK(C594),0,(C594/1000/B553)*M553))</f>
        <v>0</v>
      </c>
      <c r="N594" s="12">
        <f>IF(ISTEXT(C594),0,(C594/C606)/1000)</f>
        <v>0</v>
      </c>
      <c r="O594" s="73"/>
      <c r="P594" s="73"/>
      <c r="Q594" s="73"/>
      <c r="R594" s="248">
        <f t="shared" si="10"/>
        <v>0</v>
      </c>
      <c r="S594" s="252">
        <f>(K594/M553)*U553</f>
        <v>0</v>
      </c>
      <c r="T594" s="253">
        <f>(L594/M553)*U553</f>
        <v>0</v>
      </c>
      <c r="U594" s="254">
        <f>(M594/M553)*U553</f>
        <v>0</v>
      </c>
      <c r="V594" s="255">
        <f t="shared" si="11"/>
        <v>0</v>
      </c>
      <c r="W594" s="2955"/>
      <c r="X594" s="58"/>
      <c r="Y594" s="171" t="s">
        <v>419</v>
      </c>
      <c r="AA594" s="1239"/>
    </row>
    <row r="595" spans="1:27" ht="18" customHeight="1" x14ac:dyDescent="0.25">
      <c r="A595" s="2833"/>
      <c r="B595" s="247"/>
      <c r="C595" s="139"/>
      <c r="D595" s="72"/>
      <c r="E595" s="70"/>
      <c r="F595" s="70"/>
      <c r="G595" s="70"/>
      <c r="H595" s="6"/>
      <c r="I595" s="70"/>
      <c r="J595" s="82">
        <f t="shared" si="9"/>
        <v>0</v>
      </c>
      <c r="K595" s="137">
        <f>IF(ISTEXT(B595),B595,IF(ISBLANK(B595),0,(B595/B553)*M553))</f>
        <v>0</v>
      </c>
      <c r="L595" s="140">
        <f>+IF(ISTEXT(C595),0,IF(ISBLANK(C595),0,(C595/B553)*M553))</f>
        <v>0</v>
      </c>
      <c r="M595" s="141">
        <f>+IF(ISTEXT(C595),0,IF(ISBLANK(C595),0,(C595/1000/B553)*M553))</f>
        <v>0</v>
      </c>
      <c r="N595" s="12">
        <f>IF(ISTEXT(C595),0,(C595/C606)/1000)</f>
        <v>0</v>
      </c>
      <c r="O595" s="73"/>
      <c r="P595" s="73"/>
      <c r="Q595" s="73"/>
      <c r="R595" s="248">
        <f t="shared" si="10"/>
        <v>0</v>
      </c>
      <c r="S595" s="252">
        <f>(K595/M553)*U553</f>
        <v>0</v>
      </c>
      <c r="T595" s="253">
        <f>(L595/M553)*U553</f>
        <v>0</v>
      </c>
      <c r="U595" s="254">
        <f>(M595/M553)*U553</f>
        <v>0</v>
      </c>
      <c r="V595" s="255">
        <f t="shared" si="11"/>
        <v>0</v>
      </c>
      <c r="W595" s="2955"/>
      <c r="X595" s="58"/>
      <c r="Y595" s="171" t="s">
        <v>419</v>
      </c>
      <c r="AA595" s="1239"/>
    </row>
    <row r="596" spans="1:27" ht="18" customHeight="1" x14ac:dyDescent="0.25">
      <c r="A596" s="2833"/>
      <c r="B596" s="247"/>
      <c r="C596" s="139"/>
      <c r="D596" s="72"/>
      <c r="E596" s="70"/>
      <c r="F596" s="70"/>
      <c r="G596" s="70"/>
      <c r="H596" s="6"/>
      <c r="I596" s="70"/>
      <c r="J596" s="82">
        <f t="shared" si="9"/>
        <v>0</v>
      </c>
      <c r="K596" s="137">
        <f>IF(ISTEXT(B596),B596,IF(ISBLANK(B596),0,(B596/B553)*M553))</f>
        <v>0</v>
      </c>
      <c r="L596" s="140">
        <f>+IF(ISTEXT(C596),0,IF(ISBLANK(C596),0,(C596/B553)*M553))</f>
        <v>0</v>
      </c>
      <c r="M596" s="141">
        <f>+IF(ISTEXT(C596),0,IF(ISBLANK(C596),0,(C596/1000/B553)*M553))</f>
        <v>0</v>
      </c>
      <c r="N596" s="12">
        <f>IF(ISTEXT(C596),0,(C596/C606)/1000)</f>
        <v>0</v>
      </c>
      <c r="O596" s="73"/>
      <c r="P596" s="73"/>
      <c r="Q596" s="73"/>
      <c r="R596" s="248">
        <f t="shared" si="10"/>
        <v>0</v>
      </c>
      <c r="S596" s="252">
        <f>(K596/M553)*U553</f>
        <v>0</v>
      </c>
      <c r="T596" s="253">
        <f>(L596/M553)*U553</f>
        <v>0</v>
      </c>
      <c r="U596" s="254">
        <f>(M596/M553)*U553</f>
        <v>0</v>
      </c>
      <c r="V596" s="255">
        <f t="shared" si="11"/>
        <v>0</v>
      </c>
      <c r="W596" s="2955"/>
      <c r="X596" s="58"/>
      <c r="Y596" s="171" t="s">
        <v>419</v>
      </c>
      <c r="AA596" s="1239"/>
    </row>
    <row r="597" spans="1:27" ht="18" customHeight="1" x14ac:dyDescent="0.25">
      <c r="A597" s="2833"/>
      <c r="B597" s="247"/>
      <c r="C597" s="139"/>
      <c r="D597" s="72"/>
      <c r="E597" s="70"/>
      <c r="F597" s="70"/>
      <c r="G597" s="70"/>
      <c r="H597" s="6"/>
      <c r="I597" s="70"/>
      <c r="J597" s="82">
        <f t="shared" si="9"/>
        <v>0</v>
      </c>
      <c r="K597" s="137">
        <f>IF(ISTEXT(B597),B597,IF(ISBLANK(B597),0,(B597/B553)*M553))</f>
        <v>0</v>
      </c>
      <c r="L597" s="140">
        <f>+IF(ISTEXT(C597),0,IF(ISBLANK(C597),0,(C597/B553)*M553))</f>
        <v>0</v>
      </c>
      <c r="M597" s="141">
        <f>+IF(ISTEXT(C597),0,IF(ISBLANK(C597),0,(C597/1000/B553)*M553))</f>
        <v>0</v>
      </c>
      <c r="N597" s="12">
        <f>IF(ISTEXT(C597),0,(C597/C606)/1000)</f>
        <v>0</v>
      </c>
      <c r="O597" s="73"/>
      <c r="P597" s="73"/>
      <c r="Q597" s="73"/>
      <c r="R597" s="248">
        <f t="shared" si="10"/>
        <v>0</v>
      </c>
      <c r="S597" s="252">
        <f>(K597/M553)*U553</f>
        <v>0</v>
      </c>
      <c r="T597" s="253">
        <f>(L597/M553)*U553</f>
        <v>0</v>
      </c>
      <c r="U597" s="254">
        <f>(M597/M553)*U553</f>
        <v>0</v>
      </c>
      <c r="V597" s="255">
        <f t="shared" si="11"/>
        <v>0</v>
      </c>
      <c r="W597" s="2955"/>
      <c r="X597" s="58"/>
      <c r="Y597" s="171" t="s">
        <v>419</v>
      </c>
      <c r="AA597" s="1239"/>
    </row>
    <row r="598" spans="1:27" ht="18" customHeight="1" x14ac:dyDescent="0.25">
      <c r="A598" s="2833"/>
      <c r="B598" s="247"/>
      <c r="C598" s="139"/>
      <c r="D598" s="72"/>
      <c r="E598" s="70"/>
      <c r="F598" s="70"/>
      <c r="G598" s="70"/>
      <c r="H598" s="6"/>
      <c r="I598" s="70"/>
      <c r="J598" s="82">
        <f t="shared" si="9"/>
        <v>0</v>
      </c>
      <c r="K598" s="137">
        <f>IF(ISTEXT(B598),B598,IF(ISBLANK(B598),0,(B598/B553)*M553))</f>
        <v>0</v>
      </c>
      <c r="L598" s="140">
        <f>+IF(ISTEXT(C598),0,IF(ISBLANK(C598),0,(C598/B553)*M553))</f>
        <v>0</v>
      </c>
      <c r="M598" s="141">
        <f>+IF(ISTEXT(C598),0,IF(ISBLANK(C598),0,(C598/1000/B553)*M553))</f>
        <v>0</v>
      </c>
      <c r="N598" s="12">
        <f>IF(ISTEXT(C598),0,(C598/C606)/1000)</f>
        <v>0</v>
      </c>
      <c r="O598" s="73"/>
      <c r="P598" s="73"/>
      <c r="Q598" s="73"/>
      <c r="R598" s="248">
        <f t="shared" si="10"/>
        <v>0</v>
      </c>
      <c r="S598" s="252">
        <f>(K598/M553)*U553</f>
        <v>0</v>
      </c>
      <c r="T598" s="253">
        <f>(L598/M553)*U553</f>
        <v>0</v>
      </c>
      <c r="U598" s="254">
        <f>(M598/M553)*U553</f>
        <v>0</v>
      </c>
      <c r="V598" s="255">
        <f t="shared" si="11"/>
        <v>0</v>
      </c>
      <c r="W598" s="2955"/>
      <c r="X598" s="58"/>
      <c r="Y598" s="171" t="s">
        <v>419</v>
      </c>
      <c r="AA598" s="1239"/>
    </row>
    <row r="599" spans="1:27" ht="18" customHeight="1" x14ac:dyDescent="0.25">
      <c r="A599" s="2833"/>
      <c r="B599" s="247"/>
      <c r="C599" s="139"/>
      <c r="D599" s="72"/>
      <c r="E599" s="70"/>
      <c r="F599" s="70"/>
      <c r="G599" s="70"/>
      <c r="H599" s="6"/>
      <c r="I599" s="70"/>
      <c r="J599" s="82">
        <f t="shared" si="9"/>
        <v>0</v>
      </c>
      <c r="K599" s="137">
        <f>IF(ISTEXT(B599),B599,IF(ISBLANK(B599),0,(B599/B553)*M553))</f>
        <v>0</v>
      </c>
      <c r="L599" s="140">
        <f>+IF(ISTEXT(C599),0,IF(ISBLANK(C599),0,(C599/B553)*M553))</f>
        <v>0</v>
      </c>
      <c r="M599" s="141">
        <f>+IF(ISTEXT(C599),0,IF(ISBLANK(C599),0,(C599/1000/B553)*M553))</f>
        <v>0</v>
      </c>
      <c r="N599" s="12">
        <f>IF(ISTEXT(C599),0,(C599/C606)/1000)</f>
        <v>0</v>
      </c>
      <c r="O599" s="73"/>
      <c r="P599" s="73"/>
      <c r="Q599" s="73"/>
      <c r="R599" s="248">
        <f t="shared" si="10"/>
        <v>0</v>
      </c>
      <c r="S599" s="252">
        <f>(K599/M553)*U553</f>
        <v>0</v>
      </c>
      <c r="T599" s="253">
        <f>(L599/M553)*U553</f>
        <v>0</v>
      </c>
      <c r="U599" s="254">
        <f>(M599/M553)*U553</f>
        <v>0</v>
      </c>
      <c r="V599" s="255">
        <f t="shared" si="11"/>
        <v>0</v>
      </c>
      <c r="W599" s="2955"/>
      <c r="X599" s="58"/>
      <c r="Y599" s="171" t="s">
        <v>419</v>
      </c>
      <c r="AA599" s="1239"/>
    </row>
    <row r="600" spans="1:27" ht="18" customHeight="1" x14ac:dyDescent="0.25">
      <c r="A600" s="2833"/>
      <c r="B600" s="247"/>
      <c r="C600" s="139"/>
      <c r="D600" s="72"/>
      <c r="E600" s="70"/>
      <c r="F600" s="70"/>
      <c r="G600" s="70"/>
      <c r="H600" s="6"/>
      <c r="I600" s="70"/>
      <c r="J600" s="82">
        <f t="shared" si="9"/>
        <v>0</v>
      </c>
      <c r="K600" s="137">
        <f>IF(ISTEXT(B600),B600,IF(ISBLANK(B600),0,(B600/B553)*M553))</f>
        <v>0</v>
      </c>
      <c r="L600" s="140">
        <f>+IF(ISTEXT(C600),0,IF(ISBLANK(C600),0,(C600/B553)*M553))</f>
        <v>0</v>
      </c>
      <c r="M600" s="141">
        <f>+IF(ISTEXT(C600),0,IF(ISBLANK(C600),0,(C600/1000/B553)*M553))</f>
        <v>0</v>
      </c>
      <c r="N600" s="12">
        <f>IF(ISTEXT(C600),0,(C600/C606)/1000)</f>
        <v>0</v>
      </c>
      <c r="O600" s="73"/>
      <c r="P600" s="73"/>
      <c r="Q600" s="73"/>
      <c r="R600" s="248">
        <f t="shared" si="10"/>
        <v>0</v>
      </c>
      <c r="S600" s="252">
        <f>(K600/M553)*U553</f>
        <v>0</v>
      </c>
      <c r="T600" s="253">
        <f>(L600/M553)*U553</f>
        <v>0</v>
      </c>
      <c r="U600" s="254">
        <f>(M600/M553)*U553</f>
        <v>0</v>
      </c>
      <c r="V600" s="255">
        <f t="shared" si="11"/>
        <v>0</v>
      </c>
      <c r="W600" s="2955"/>
      <c r="X600" s="58"/>
      <c r="Y600" s="171" t="s">
        <v>419</v>
      </c>
      <c r="AA600" s="1239"/>
    </row>
    <row r="601" spans="1:27" ht="18" customHeight="1" x14ac:dyDescent="0.25">
      <c r="A601" s="2833"/>
      <c r="B601" s="247"/>
      <c r="C601" s="139"/>
      <c r="D601" s="72"/>
      <c r="E601" s="70"/>
      <c r="F601" s="70"/>
      <c r="G601" s="70"/>
      <c r="H601" s="6"/>
      <c r="I601" s="70"/>
      <c r="J601" s="82">
        <f t="shared" si="9"/>
        <v>0</v>
      </c>
      <c r="K601" s="137">
        <f>IF(ISTEXT(B601),B601,IF(ISBLANK(B601),0,(B601/B553)*M553))</f>
        <v>0</v>
      </c>
      <c r="L601" s="140">
        <f>+IF(ISTEXT(C601),0,IF(ISBLANK(C601),0,(C601/B553)*M553))</f>
        <v>0</v>
      </c>
      <c r="M601" s="141">
        <f>+IF(ISTEXT(C601),0,IF(ISBLANK(C601),0,(C601/1000/B553)*M553))</f>
        <v>0</v>
      </c>
      <c r="N601" s="12">
        <f>IF(ISTEXT(C601),0,(C601/C606)/1000)</f>
        <v>0</v>
      </c>
      <c r="O601" s="73"/>
      <c r="P601" s="73"/>
      <c r="Q601" s="73"/>
      <c r="R601" s="248">
        <f t="shared" si="10"/>
        <v>0</v>
      </c>
      <c r="S601" s="252">
        <f>(K601/M553)*U553</f>
        <v>0</v>
      </c>
      <c r="T601" s="253">
        <f>(L601/M553)*U553</f>
        <v>0</v>
      </c>
      <c r="U601" s="254">
        <f>(M601/M553)*U553</f>
        <v>0</v>
      </c>
      <c r="V601" s="255">
        <f t="shared" si="11"/>
        <v>0</v>
      </c>
      <c r="W601" s="2955"/>
      <c r="X601" s="58"/>
      <c r="Y601" s="171" t="s">
        <v>419</v>
      </c>
      <c r="AA601" s="1239"/>
    </row>
    <row r="602" spans="1:27" ht="18" customHeight="1" x14ac:dyDescent="0.25">
      <c r="A602" s="2833"/>
      <c r="B602" s="247"/>
      <c r="C602" s="139"/>
      <c r="D602" s="72"/>
      <c r="E602" s="70"/>
      <c r="F602" s="70"/>
      <c r="G602" s="70"/>
      <c r="H602" s="6"/>
      <c r="I602" s="70"/>
      <c r="J602" s="82">
        <f t="shared" si="9"/>
        <v>0</v>
      </c>
      <c r="K602" s="137">
        <f>IF(ISTEXT(B602),B602,IF(ISBLANK(B602),0,(B602/B553)*M553))</f>
        <v>0</v>
      </c>
      <c r="L602" s="140">
        <f>+IF(ISTEXT(C602),0,IF(ISBLANK(C602),0,(C602/B553)*M553))</f>
        <v>0</v>
      </c>
      <c r="M602" s="141">
        <f>+IF(ISTEXT(C602),0,IF(ISBLANK(C602),0,(C602/1000/B553)*M553))</f>
        <v>0</v>
      </c>
      <c r="N602" s="12">
        <f>IF(ISTEXT(C602),0,(C602/C606)/1000)</f>
        <v>0</v>
      </c>
      <c r="O602" s="73"/>
      <c r="P602" s="73"/>
      <c r="Q602" s="73"/>
      <c r="R602" s="248">
        <f t="shared" si="10"/>
        <v>0</v>
      </c>
      <c r="S602" s="252">
        <f>(K602/M553)*U553</f>
        <v>0</v>
      </c>
      <c r="T602" s="253">
        <f>(L602/M553)*U553</f>
        <v>0</v>
      </c>
      <c r="U602" s="254">
        <f>(M602/M553)*U553</f>
        <v>0</v>
      </c>
      <c r="V602" s="255">
        <f t="shared" si="11"/>
        <v>0</v>
      </c>
      <c r="W602" s="2955"/>
      <c r="X602" s="58"/>
      <c r="Y602" s="171" t="s">
        <v>419</v>
      </c>
      <c r="AA602" s="1239"/>
    </row>
    <row r="603" spans="1:27" ht="18" customHeight="1" x14ac:dyDescent="0.25">
      <c r="A603" s="2833"/>
      <c r="B603" s="247"/>
      <c r="C603" s="139"/>
      <c r="D603" s="72"/>
      <c r="E603" s="70"/>
      <c r="F603" s="70"/>
      <c r="G603" s="70"/>
      <c r="H603" s="6"/>
      <c r="I603" s="70"/>
      <c r="J603" s="82">
        <f t="shared" si="9"/>
        <v>0</v>
      </c>
      <c r="K603" s="137">
        <f>IF(ISTEXT(B603),B603,IF(ISBLANK(B603),0,(B603/B553)*M553))</f>
        <v>0</v>
      </c>
      <c r="L603" s="140">
        <f>+IF(ISTEXT(C603),0,IF(ISBLANK(C603),0,(C603/B553)*M553))</f>
        <v>0</v>
      </c>
      <c r="M603" s="141">
        <f>+IF(ISTEXT(C603),0,IF(ISBLANK(C603),0,(C603/1000/B553)*M553))</f>
        <v>0</v>
      </c>
      <c r="N603" s="12">
        <f>IF(ISTEXT(C603),0,(C603/C606)/1000)</f>
        <v>0</v>
      </c>
      <c r="O603" s="73"/>
      <c r="P603" s="73"/>
      <c r="Q603" s="73"/>
      <c r="R603" s="248">
        <f t="shared" si="10"/>
        <v>0</v>
      </c>
      <c r="S603" s="252">
        <f>(K603/M553)*U553</f>
        <v>0</v>
      </c>
      <c r="T603" s="253">
        <f>(L603/M553)*U553</f>
        <v>0</v>
      </c>
      <c r="U603" s="254">
        <f>(M603/M553)*U553</f>
        <v>0</v>
      </c>
      <c r="V603" s="255">
        <f t="shared" si="11"/>
        <v>0</v>
      </c>
      <c r="W603" s="2955"/>
      <c r="X603" s="58"/>
      <c r="Y603" s="171" t="s">
        <v>419</v>
      </c>
      <c r="AA603" s="1239"/>
    </row>
    <row r="604" spans="1:27" ht="18" customHeight="1" x14ac:dyDescent="0.25">
      <c r="A604" s="2833"/>
      <c r="B604" s="247"/>
      <c r="C604" s="139"/>
      <c r="D604" s="72"/>
      <c r="E604" s="70"/>
      <c r="F604" s="70"/>
      <c r="G604" s="70"/>
      <c r="H604" s="6"/>
      <c r="I604" s="70"/>
      <c r="J604" s="82">
        <f t="shared" si="9"/>
        <v>0</v>
      </c>
      <c r="K604" s="137">
        <f>IF(ISTEXT(B604),B604,IF(ISBLANK(B604),0,(B604/B553)*M553))</f>
        <v>0</v>
      </c>
      <c r="L604" s="140">
        <f>+IF(ISTEXT(C604),0,IF(ISBLANK(C604),0,(C604/B553)*M553))</f>
        <v>0</v>
      </c>
      <c r="M604" s="141">
        <f>+IF(ISTEXT(C604),0,IF(ISBLANK(C604),0,(C604/1000/B553)*M553))</f>
        <v>0</v>
      </c>
      <c r="N604" s="12">
        <f>IF(ISTEXT(C604),0,(C604/C606)/1000)</f>
        <v>0</v>
      </c>
      <c r="O604" s="73"/>
      <c r="P604" s="73"/>
      <c r="Q604" s="73"/>
      <c r="R604" s="248">
        <f t="shared" si="10"/>
        <v>0</v>
      </c>
      <c r="S604" s="252">
        <f>(K604/M553)*U553</f>
        <v>0</v>
      </c>
      <c r="T604" s="253">
        <f>(L604/M553)*U553</f>
        <v>0</v>
      </c>
      <c r="U604" s="254">
        <f>(M604/M553)*U553</f>
        <v>0</v>
      </c>
      <c r="V604" s="255">
        <f t="shared" si="11"/>
        <v>0</v>
      </c>
      <c r="W604" s="2955"/>
      <c r="X604" s="58"/>
      <c r="Y604" s="302" t="s">
        <v>474</v>
      </c>
      <c r="AA604" s="1239"/>
    </row>
    <row r="605" spans="1:27" ht="18" customHeight="1" x14ac:dyDescent="0.2">
      <c r="A605" s="2833"/>
      <c r="B605" s="2853" t="s">
        <v>685</v>
      </c>
      <c r="C605" s="2854"/>
      <c r="D605" s="2854"/>
      <c r="E605" s="2854"/>
      <c r="F605" s="2854"/>
      <c r="G605" s="2854"/>
      <c r="H605" s="2854"/>
      <c r="I605" s="2854"/>
      <c r="J605" s="2854"/>
      <c r="K605" s="2854"/>
      <c r="L605" s="2854"/>
      <c r="M605" s="2854"/>
      <c r="N605" s="2855"/>
      <c r="O605" s="73"/>
      <c r="P605" s="73"/>
      <c r="Q605" s="73"/>
      <c r="R605" s="248"/>
      <c r="S605" s="249"/>
      <c r="T605" s="256"/>
      <c r="U605" s="74"/>
      <c r="V605" s="81"/>
      <c r="W605" s="2955"/>
      <c r="X605" s="58"/>
      <c r="Y605" s="302" t="s">
        <v>474</v>
      </c>
      <c r="AA605" s="1239"/>
    </row>
    <row r="606" spans="1:27" ht="18" customHeight="1" x14ac:dyDescent="0.2">
      <c r="A606" s="2833"/>
      <c r="B606" s="246"/>
      <c r="C606" s="257">
        <f>SUM(C564:C605)/1000</f>
        <v>1.5</v>
      </c>
      <c r="D606" s="2856" t="s">
        <v>149</v>
      </c>
      <c r="E606" s="2856"/>
      <c r="F606" s="2856"/>
      <c r="G606" s="2856"/>
      <c r="H606" s="2856"/>
      <c r="I606" s="2856"/>
      <c r="J606" s="142"/>
      <c r="K606" s="142"/>
      <c r="L606" s="143">
        <f>SUM(L564:L605)</f>
        <v>1500</v>
      </c>
      <c r="M606" s="124">
        <f>SUM(M564:M605)</f>
        <v>1.5</v>
      </c>
      <c r="N606" s="14">
        <f>SUM(N564:N604)</f>
        <v>1</v>
      </c>
      <c r="O606" s="258"/>
      <c r="P606" s="258"/>
      <c r="Q606" s="258"/>
      <c r="R606" s="259" t="str">
        <f>D606</f>
        <v xml:space="preserve">POIDS RECETTE </v>
      </c>
      <c r="S606" s="260">
        <f>(K606/M553)*U553</f>
        <v>0</v>
      </c>
      <c r="T606" s="261">
        <f>(L606/M553)*U553</f>
        <v>3000</v>
      </c>
      <c r="U606" s="262">
        <f>(M606/M553)*U553</f>
        <v>3</v>
      </c>
      <c r="V606" s="263">
        <f>N606</f>
        <v>1</v>
      </c>
      <c r="W606" s="2955"/>
      <c r="X606" s="58"/>
      <c r="Y606" s="302" t="s">
        <v>474</v>
      </c>
      <c r="AA606" s="1239"/>
    </row>
    <row r="607" spans="1:27" ht="18" customHeight="1" x14ac:dyDescent="0.2">
      <c r="A607" s="2833"/>
      <c r="B607" s="246"/>
      <c r="C607" s="264">
        <f>C606*1000</f>
        <v>1500</v>
      </c>
      <c r="D607" s="125"/>
      <c r="E607" s="125"/>
      <c r="F607" s="125"/>
      <c r="G607" s="125"/>
      <c r="H607" s="125"/>
      <c r="I607" s="125"/>
      <c r="J607" s="125"/>
      <c r="K607" s="125"/>
      <c r="L607" s="125"/>
      <c r="M607" s="125"/>
      <c r="N607" s="19"/>
      <c r="O607" s="215"/>
      <c r="P607" s="216"/>
      <c r="Q607" s="216"/>
      <c r="R607" s="216"/>
      <c r="S607" s="217"/>
      <c r="T607" s="217"/>
      <c r="U607" s="217"/>
      <c r="V607" s="218"/>
      <c r="W607" s="2955"/>
      <c r="X607" s="58"/>
      <c r="Y607" s="302" t="s">
        <v>474</v>
      </c>
      <c r="AA607" s="1239"/>
    </row>
    <row r="608" spans="1:27" ht="18" customHeight="1" x14ac:dyDescent="0.2">
      <c r="A608" s="2833"/>
      <c r="B608" s="265"/>
      <c r="C608" s="83" t="s">
        <v>150</v>
      </c>
      <c r="D608" s="84"/>
      <c r="E608" s="84"/>
      <c r="F608" s="84"/>
      <c r="G608" s="2857" t="s">
        <v>102</v>
      </c>
      <c r="H608" s="2857"/>
      <c r="I608" s="2857"/>
      <c r="J608" s="2857"/>
      <c r="K608" s="2857"/>
      <c r="L608" s="2857"/>
      <c r="M608" s="2857"/>
      <c r="N608" s="2858"/>
      <c r="O608" s="209"/>
      <c r="P608" s="209"/>
      <c r="Q608" s="209"/>
      <c r="R608" s="296"/>
      <c r="S608" s="297"/>
      <c r="T608" s="298"/>
      <c r="U608" s="299"/>
      <c r="V608" s="300"/>
      <c r="W608" s="2955"/>
      <c r="X608" s="58"/>
      <c r="Y608" s="171" t="s">
        <v>419</v>
      </c>
      <c r="AA608" s="1239"/>
    </row>
    <row r="609" spans="1:27" ht="18" customHeight="1" x14ac:dyDescent="0.25">
      <c r="A609" s="2833"/>
      <c r="B609" s="266"/>
      <c r="C609" s="85" t="str">
        <f>SUBSTITUTE(ADDRESS(1,COLUMN(),4),"1","")</f>
        <v>C</v>
      </c>
      <c r="D609" s="86" t="s">
        <v>151</v>
      </c>
      <c r="E609" s="154"/>
      <c r="F609" s="154"/>
      <c r="G609" s="2857"/>
      <c r="H609" s="2857"/>
      <c r="I609" s="2857"/>
      <c r="J609" s="2857"/>
      <c r="K609" s="2857"/>
      <c r="L609" s="2857"/>
      <c r="M609" s="2857"/>
      <c r="N609" s="2858"/>
      <c r="O609" s="209"/>
      <c r="P609" s="209"/>
      <c r="Q609" s="209"/>
      <c r="R609" s="296"/>
      <c r="S609" s="297"/>
      <c r="T609" s="298"/>
      <c r="U609" s="299"/>
      <c r="V609" s="300"/>
      <c r="W609" s="2955"/>
      <c r="X609" s="58"/>
      <c r="Y609" s="171" t="s">
        <v>419</v>
      </c>
      <c r="AA609" s="1239"/>
    </row>
    <row r="610" spans="1:27" ht="18" customHeight="1" x14ac:dyDescent="0.25">
      <c r="A610" s="2833"/>
      <c r="B610" s="266"/>
      <c r="C610" s="88" t="s">
        <v>152</v>
      </c>
      <c r="D610" s="83" t="s">
        <v>153</v>
      </c>
      <c r="E610" s="154"/>
      <c r="F610" s="154"/>
      <c r="G610" s="83"/>
      <c r="H610" s="155"/>
      <c r="I610" s="155"/>
      <c r="J610" s="155"/>
      <c r="K610" s="155"/>
      <c r="L610" s="155"/>
      <c r="M610" s="155"/>
      <c r="N610" s="15"/>
      <c r="O610" s="209"/>
      <c r="P610" s="209"/>
      <c r="Q610" s="209"/>
      <c r="R610" s="296"/>
      <c r="S610" s="297"/>
      <c r="T610" s="298"/>
      <c r="U610" s="299"/>
      <c r="V610" s="300"/>
      <c r="W610" s="2955"/>
      <c r="X610" s="58"/>
      <c r="Y610" s="171" t="s">
        <v>419</v>
      </c>
      <c r="AA610" s="1239"/>
    </row>
    <row r="611" spans="1:27" ht="18" customHeight="1" x14ac:dyDescent="0.25">
      <c r="A611" s="2833"/>
      <c r="B611" s="201"/>
      <c r="C611" s="267"/>
      <c r="D611" s="66"/>
      <c r="E611" s="67"/>
      <c r="F611" s="65"/>
      <c r="G611" s="65"/>
      <c r="H611" s="65"/>
      <c r="I611" s="65"/>
      <c r="J611" s="65"/>
      <c r="K611" s="158" t="s">
        <v>154</v>
      </c>
      <c r="L611" s="65"/>
      <c r="M611" s="65"/>
      <c r="N611" s="16"/>
      <c r="O611" s="209"/>
      <c r="P611" s="209"/>
      <c r="Q611" s="209"/>
      <c r="R611" s="296"/>
      <c r="S611" s="297"/>
      <c r="T611" s="298"/>
      <c r="U611" s="299"/>
      <c r="V611" s="300"/>
      <c r="W611" s="2955"/>
      <c r="X611" s="58"/>
      <c r="Y611" s="171" t="s">
        <v>419</v>
      </c>
      <c r="AA611" s="1239"/>
    </row>
    <row r="612" spans="1:27" ht="18" customHeight="1" x14ac:dyDescent="0.25">
      <c r="A612" s="2833"/>
      <c r="B612" s="268"/>
      <c r="C612" s="267"/>
      <c r="D612" s="68"/>
      <c r="E612" s="65"/>
      <c r="F612" s="69"/>
      <c r="G612" s="69"/>
      <c r="H612" s="69"/>
      <c r="I612" s="69"/>
      <c r="J612" s="69"/>
      <c r="K612" s="158" t="s">
        <v>155</v>
      </c>
      <c r="L612" s="69"/>
      <c r="M612" s="69"/>
      <c r="N612" s="17"/>
      <c r="O612" s="209"/>
      <c r="P612" s="209"/>
      <c r="Q612" s="209"/>
      <c r="R612" s="296"/>
      <c r="S612" s="297"/>
      <c r="T612" s="298"/>
      <c r="U612" s="299"/>
      <c r="V612" s="300"/>
      <c r="W612" s="2955"/>
      <c r="X612" s="58"/>
      <c r="Y612" s="171" t="s">
        <v>419</v>
      </c>
      <c r="AA612" s="1239"/>
    </row>
    <row r="613" spans="1:27" ht="18" customHeight="1" x14ac:dyDescent="0.25">
      <c r="A613" s="2833"/>
      <c r="B613" s="268"/>
      <c r="C613" s="269" t="s">
        <v>156</v>
      </c>
      <c r="D613" s="71"/>
      <c r="E613" s="71"/>
      <c r="F613" s="71"/>
      <c r="G613" s="71"/>
      <c r="H613" s="71"/>
      <c r="I613" s="71"/>
      <c r="J613" s="71"/>
      <c r="K613" s="158" t="s">
        <v>157</v>
      </c>
      <c r="L613" s="71"/>
      <c r="M613" s="71"/>
      <c r="N613" s="270"/>
      <c r="O613" s="209"/>
      <c r="P613" s="209"/>
      <c r="Q613" s="209"/>
      <c r="R613" s="296"/>
      <c r="S613" s="297"/>
      <c r="T613" s="298"/>
      <c r="U613" s="299"/>
      <c r="V613" s="300"/>
      <c r="W613" s="2955"/>
      <c r="X613" s="58"/>
      <c r="Y613" s="171" t="s">
        <v>419</v>
      </c>
      <c r="AA613" s="1239"/>
    </row>
    <row r="614" spans="1:27" ht="18" customHeight="1" x14ac:dyDescent="0.2">
      <c r="A614" s="2833"/>
      <c r="B614" s="268"/>
      <c r="C614" s="269"/>
      <c r="D614" s="71"/>
      <c r="E614" s="71"/>
      <c r="F614" s="71"/>
      <c r="G614" s="71"/>
      <c r="H614" s="71"/>
      <c r="I614" s="71"/>
      <c r="J614" s="71"/>
      <c r="K614" s="71"/>
      <c r="L614" s="71"/>
      <c r="M614" s="71"/>
      <c r="N614" s="270"/>
      <c r="O614" s="209"/>
      <c r="P614" s="209"/>
      <c r="Q614" s="209"/>
      <c r="R614" s="296"/>
      <c r="S614" s="297"/>
      <c r="T614" s="298"/>
      <c r="U614" s="299"/>
      <c r="V614" s="300"/>
      <c r="W614" s="2955"/>
      <c r="X614" s="58"/>
      <c r="Y614" s="171" t="s">
        <v>419</v>
      </c>
      <c r="AA614" s="1239"/>
    </row>
    <row r="615" spans="1:27" ht="18" customHeight="1" x14ac:dyDescent="0.2">
      <c r="A615" s="2833"/>
      <c r="B615" s="268"/>
      <c r="C615" s="271" t="s">
        <v>472</v>
      </c>
      <c r="D615" s="272"/>
      <c r="E615" s="272"/>
      <c r="F615" s="272"/>
      <c r="G615" s="272"/>
      <c r="H615" s="272"/>
      <c r="I615" s="272"/>
      <c r="J615" s="272"/>
      <c r="K615" s="272"/>
      <c r="L615" s="272"/>
      <c r="M615" s="272"/>
      <c r="N615" s="273"/>
      <c r="O615" s="209"/>
      <c r="P615" s="209"/>
      <c r="Q615" s="209"/>
      <c r="R615" s="296"/>
      <c r="S615" s="297"/>
      <c r="T615" s="298"/>
      <c r="U615" s="299"/>
      <c r="V615" s="300"/>
      <c r="W615" s="2955"/>
      <c r="X615" s="58"/>
      <c r="Y615" s="171" t="s">
        <v>419</v>
      </c>
      <c r="AA615" s="1239"/>
    </row>
    <row r="616" spans="1:27" ht="18" customHeight="1" x14ac:dyDescent="0.2">
      <c r="A616" s="2833"/>
      <c r="B616" s="268"/>
      <c r="C616" s="269"/>
      <c r="D616" s="71"/>
      <c r="E616" s="71"/>
      <c r="F616" s="71"/>
      <c r="G616" s="71"/>
      <c r="H616" s="71"/>
      <c r="I616" s="71"/>
      <c r="J616" s="71"/>
      <c r="K616" s="71"/>
      <c r="L616" s="71"/>
      <c r="M616" s="71"/>
      <c r="N616" s="270"/>
      <c r="O616" s="209"/>
      <c r="P616" s="209"/>
      <c r="Q616" s="209"/>
      <c r="R616" s="296"/>
      <c r="S616" s="297"/>
      <c r="T616" s="298"/>
      <c r="U616" s="299"/>
      <c r="V616" s="300"/>
      <c r="W616" s="2955"/>
      <c r="X616" s="58"/>
      <c r="Y616" s="171" t="s">
        <v>419</v>
      </c>
      <c r="AA616" s="1239"/>
    </row>
    <row r="617" spans="1:27" ht="18" customHeight="1" x14ac:dyDescent="0.2">
      <c r="A617" s="2833"/>
      <c r="B617" s="268"/>
      <c r="C617" s="269" t="s">
        <v>159</v>
      </c>
      <c r="D617" s="71"/>
      <c r="E617" s="71"/>
      <c r="F617" s="71"/>
      <c r="G617" s="71"/>
      <c r="H617" s="71"/>
      <c r="I617" s="71"/>
      <c r="J617" s="71"/>
      <c r="K617" s="71"/>
      <c r="L617" s="71"/>
      <c r="M617" s="71"/>
      <c r="N617" s="270"/>
      <c r="O617" s="209"/>
      <c r="P617" s="209"/>
      <c r="Q617" s="209"/>
      <c r="R617" s="296"/>
      <c r="S617" s="297"/>
      <c r="T617" s="298"/>
      <c r="U617" s="299"/>
      <c r="V617" s="300"/>
      <c r="W617" s="2955"/>
      <c r="X617" s="58"/>
      <c r="Y617" s="171" t="s">
        <v>419</v>
      </c>
      <c r="AA617" s="1239"/>
    </row>
    <row r="618" spans="1:27" ht="18" customHeight="1" x14ac:dyDescent="0.2">
      <c r="A618" s="2833"/>
      <c r="B618" s="268">
        <v>1</v>
      </c>
      <c r="C618" s="269"/>
      <c r="D618" s="71"/>
      <c r="E618" s="71"/>
      <c r="F618" s="71"/>
      <c r="G618" s="71"/>
      <c r="H618" s="71"/>
      <c r="I618" s="71"/>
      <c r="J618" s="71"/>
      <c r="K618" s="71"/>
      <c r="L618" s="71"/>
      <c r="M618" s="71"/>
      <c r="N618" s="270"/>
      <c r="O618" s="209"/>
      <c r="P618" s="209"/>
      <c r="Q618" s="209"/>
      <c r="R618" s="296"/>
      <c r="S618" s="297"/>
      <c r="T618" s="298"/>
      <c r="U618" s="299"/>
      <c r="V618" s="300"/>
      <c r="W618" s="2955"/>
      <c r="X618" s="58"/>
      <c r="Y618" s="171" t="s">
        <v>419</v>
      </c>
      <c r="AA618" s="1239"/>
    </row>
    <row r="619" spans="1:27" ht="18" customHeight="1" x14ac:dyDescent="0.2">
      <c r="A619" s="2833"/>
      <c r="B619" s="268">
        <v>2</v>
      </c>
      <c r="C619" s="269"/>
      <c r="D619" s="71"/>
      <c r="E619" s="71"/>
      <c r="F619" s="71"/>
      <c r="G619" s="71"/>
      <c r="H619" s="71"/>
      <c r="I619" s="71"/>
      <c r="J619" s="71"/>
      <c r="K619" s="71"/>
      <c r="L619" s="71"/>
      <c r="M619" s="71"/>
      <c r="N619" s="270"/>
      <c r="O619" s="209"/>
      <c r="P619" s="209"/>
      <c r="Q619" s="209"/>
      <c r="R619" s="296"/>
      <c r="S619" s="297"/>
      <c r="T619" s="298"/>
      <c r="U619" s="299"/>
      <c r="V619" s="300"/>
      <c r="W619" s="2955"/>
      <c r="X619" s="58"/>
      <c r="Y619" s="171" t="s">
        <v>419</v>
      </c>
      <c r="AA619" s="1239"/>
    </row>
    <row r="620" spans="1:27" ht="18" customHeight="1" x14ac:dyDescent="0.2">
      <c r="A620" s="2833"/>
      <c r="B620" s="268">
        <v>3</v>
      </c>
      <c r="C620" s="269" t="s">
        <v>160</v>
      </c>
      <c r="D620" s="71"/>
      <c r="E620" s="71"/>
      <c r="F620" s="71"/>
      <c r="G620" s="71"/>
      <c r="H620" s="71"/>
      <c r="I620" s="71"/>
      <c r="J620" s="71"/>
      <c r="K620" s="71"/>
      <c r="L620" s="71"/>
      <c r="M620" s="71"/>
      <c r="N620" s="270"/>
      <c r="O620" s="209"/>
      <c r="P620" s="209"/>
      <c r="Q620" s="209"/>
      <c r="R620" s="296"/>
      <c r="S620" s="297"/>
      <c r="T620" s="298"/>
      <c r="U620" s="299"/>
      <c r="V620" s="300"/>
      <c r="W620" s="2955"/>
      <c r="X620" s="58"/>
      <c r="Y620" s="171" t="s">
        <v>419</v>
      </c>
      <c r="AA620" s="1239"/>
    </row>
    <row r="621" spans="1:27" ht="18" customHeight="1" x14ac:dyDescent="0.2">
      <c r="A621" s="2833"/>
      <c r="B621" s="268">
        <v>4</v>
      </c>
      <c r="C621" s="269"/>
      <c r="D621" s="71"/>
      <c r="E621" s="71"/>
      <c r="F621" s="71"/>
      <c r="G621" s="71"/>
      <c r="H621" s="71"/>
      <c r="I621" s="71"/>
      <c r="J621" s="71"/>
      <c r="K621" s="71"/>
      <c r="L621" s="71"/>
      <c r="M621" s="71"/>
      <c r="N621" s="270"/>
      <c r="O621" s="209"/>
      <c r="P621" s="209"/>
      <c r="Q621" s="209"/>
      <c r="R621" s="296"/>
      <c r="S621" s="297"/>
      <c r="T621" s="298"/>
      <c r="U621" s="299"/>
      <c r="V621" s="300"/>
      <c r="W621" s="2955"/>
      <c r="X621" s="58"/>
      <c r="Y621" s="171" t="s">
        <v>419</v>
      </c>
      <c r="AA621" s="1239"/>
    </row>
    <row r="622" spans="1:27" ht="18" customHeight="1" x14ac:dyDescent="0.2">
      <c r="A622" s="2833"/>
      <c r="B622" s="268">
        <v>5</v>
      </c>
      <c r="C622" s="269" t="s">
        <v>161</v>
      </c>
      <c r="D622" s="71"/>
      <c r="E622" s="71"/>
      <c r="F622" s="71"/>
      <c r="G622" s="71"/>
      <c r="H622" s="71"/>
      <c r="I622" s="71"/>
      <c r="J622" s="71"/>
      <c r="K622" s="71"/>
      <c r="L622" s="71"/>
      <c r="M622" s="71"/>
      <c r="N622" s="270"/>
      <c r="O622" s="209"/>
      <c r="P622" s="209"/>
      <c r="Q622" s="209"/>
      <c r="R622" s="296"/>
      <c r="S622" s="297"/>
      <c r="T622" s="298"/>
      <c r="U622" s="299"/>
      <c r="V622" s="300"/>
      <c r="W622" s="2955"/>
      <c r="X622" s="58"/>
      <c r="Y622" s="171" t="s">
        <v>419</v>
      </c>
      <c r="AA622" s="1239"/>
    </row>
    <row r="623" spans="1:27" ht="18" customHeight="1" x14ac:dyDescent="0.2">
      <c r="A623" s="2833"/>
      <c r="B623" s="268">
        <v>6</v>
      </c>
      <c r="C623" s="269"/>
      <c r="D623" s="71"/>
      <c r="E623" s="71"/>
      <c r="F623" s="71"/>
      <c r="G623" s="71"/>
      <c r="H623" s="71"/>
      <c r="I623" s="71"/>
      <c r="J623" s="71"/>
      <c r="K623" s="71"/>
      <c r="L623" s="71"/>
      <c r="M623" s="71"/>
      <c r="N623" s="270"/>
      <c r="O623" s="209"/>
      <c r="P623" s="209"/>
      <c r="Q623" s="209"/>
      <c r="R623" s="296"/>
      <c r="S623" s="297"/>
      <c r="T623" s="298"/>
      <c r="U623" s="299"/>
      <c r="V623" s="300"/>
      <c r="W623" s="2955"/>
      <c r="X623" s="58"/>
      <c r="Y623" s="171" t="s">
        <v>419</v>
      </c>
      <c r="AA623" s="1239"/>
    </row>
    <row r="624" spans="1:27" ht="18" customHeight="1" x14ac:dyDescent="0.2">
      <c r="A624" s="2833"/>
      <c r="B624" s="268">
        <v>7</v>
      </c>
      <c r="C624" s="267"/>
      <c r="D624" s="70"/>
      <c r="E624" s="70"/>
      <c r="F624" s="70"/>
      <c r="G624" s="70"/>
      <c r="H624" s="70"/>
      <c r="I624" s="70"/>
      <c r="J624" s="70"/>
      <c r="K624" s="274"/>
      <c r="L624" s="274"/>
      <c r="M624" s="274"/>
      <c r="N624" s="35"/>
      <c r="O624" s="209"/>
      <c r="P624" s="209"/>
      <c r="Q624" s="209"/>
      <c r="R624" s="296"/>
      <c r="S624" s="297"/>
      <c r="T624" s="298"/>
      <c r="U624" s="299"/>
      <c r="V624" s="300"/>
      <c r="W624" s="2955"/>
      <c r="X624" s="58"/>
      <c r="Y624" s="171" t="s">
        <v>419</v>
      </c>
      <c r="AA624" s="1239"/>
    </row>
    <row r="625" spans="1:27" ht="18" customHeight="1" x14ac:dyDescent="0.2">
      <c r="A625" s="2833"/>
      <c r="B625" s="268">
        <v>8</v>
      </c>
      <c r="C625" s="267"/>
      <c r="D625" s="70"/>
      <c r="E625" s="70"/>
      <c r="F625" s="70"/>
      <c r="G625" s="70"/>
      <c r="H625" s="70"/>
      <c r="I625" s="70"/>
      <c r="J625" s="70"/>
      <c r="K625" s="70"/>
      <c r="L625" s="70"/>
      <c r="M625" s="70"/>
      <c r="N625" s="275"/>
      <c r="O625" s="209"/>
      <c r="P625" s="209"/>
      <c r="Q625" s="209"/>
      <c r="R625" s="296"/>
      <c r="S625" s="297"/>
      <c r="T625" s="298"/>
      <c r="U625" s="299"/>
      <c r="V625" s="300"/>
      <c r="W625" s="2955"/>
      <c r="X625" s="58"/>
      <c r="Y625" s="171" t="s">
        <v>419</v>
      </c>
      <c r="AA625" s="1239"/>
    </row>
    <row r="626" spans="1:27" ht="18" customHeight="1" x14ac:dyDescent="0.2">
      <c r="A626" s="2833"/>
      <c r="B626" s="268">
        <v>9</v>
      </c>
      <c r="C626" s="267"/>
      <c r="D626" s="70"/>
      <c r="E626" s="70"/>
      <c r="F626" s="70"/>
      <c r="G626" s="70"/>
      <c r="H626" s="70"/>
      <c r="I626" s="70"/>
      <c r="J626" s="70"/>
      <c r="K626" s="70"/>
      <c r="L626" s="70"/>
      <c r="M626" s="70"/>
      <c r="N626" s="275"/>
      <c r="O626" s="209"/>
      <c r="P626" s="209"/>
      <c r="Q626" s="209"/>
      <c r="R626" s="296"/>
      <c r="S626" s="297"/>
      <c r="T626" s="298"/>
      <c r="U626" s="299"/>
      <c r="V626" s="300"/>
      <c r="W626" s="2955"/>
      <c r="X626" s="58"/>
      <c r="Y626" s="171" t="s">
        <v>419</v>
      </c>
      <c r="AA626" s="1239"/>
    </row>
    <row r="627" spans="1:27" ht="18" customHeight="1" x14ac:dyDescent="0.2">
      <c r="A627" s="2833"/>
      <c r="B627" s="268">
        <v>10</v>
      </c>
      <c r="C627" s="267"/>
      <c r="D627" s="70"/>
      <c r="E627" s="70"/>
      <c r="F627" s="70"/>
      <c r="G627" s="70"/>
      <c r="H627" s="70"/>
      <c r="I627" s="70"/>
      <c r="J627" s="70"/>
      <c r="K627" s="70"/>
      <c r="L627" s="70"/>
      <c r="M627" s="70"/>
      <c r="N627" s="275"/>
      <c r="O627" s="209"/>
      <c r="P627" s="209"/>
      <c r="Q627" s="209"/>
      <c r="R627" s="296"/>
      <c r="S627" s="297"/>
      <c r="T627" s="298"/>
      <c r="U627" s="299"/>
      <c r="V627" s="300"/>
      <c r="W627" s="2955"/>
      <c r="X627" s="58"/>
      <c r="Y627" s="171" t="s">
        <v>419</v>
      </c>
      <c r="AA627" s="1239"/>
    </row>
    <row r="628" spans="1:27" ht="18" customHeight="1" x14ac:dyDescent="0.2">
      <c r="A628" s="2833"/>
      <c r="B628" s="268">
        <v>11</v>
      </c>
      <c r="C628" s="267"/>
      <c r="D628" s="70"/>
      <c r="E628" s="70"/>
      <c r="F628" s="70"/>
      <c r="G628" s="70"/>
      <c r="H628" s="70"/>
      <c r="I628" s="70"/>
      <c r="J628" s="70"/>
      <c r="K628" s="70"/>
      <c r="L628" s="70"/>
      <c r="M628" s="70"/>
      <c r="N628" s="275"/>
      <c r="O628" s="209"/>
      <c r="P628" s="209"/>
      <c r="Q628" s="209"/>
      <c r="R628" s="296"/>
      <c r="S628" s="297"/>
      <c r="T628" s="298"/>
      <c r="U628" s="299"/>
      <c r="V628" s="300"/>
      <c r="W628" s="2955"/>
      <c r="X628" s="58"/>
      <c r="Y628" s="171" t="s">
        <v>419</v>
      </c>
      <c r="AA628" s="1239"/>
    </row>
    <row r="629" spans="1:27" ht="18" customHeight="1" x14ac:dyDescent="0.2">
      <c r="A629" s="2833"/>
      <c r="B629" s="268">
        <v>12</v>
      </c>
      <c r="C629" s="267"/>
      <c r="D629" s="70"/>
      <c r="E629" s="70"/>
      <c r="F629" s="70"/>
      <c r="G629" s="70"/>
      <c r="H629" s="70"/>
      <c r="I629" s="70"/>
      <c r="J629" s="70"/>
      <c r="K629" s="70"/>
      <c r="L629" s="70"/>
      <c r="M629" s="70"/>
      <c r="N629" s="275"/>
      <c r="O629" s="209"/>
      <c r="P629" s="209"/>
      <c r="Q629" s="209"/>
      <c r="R629" s="296"/>
      <c r="S629" s="297"/>
      <c r="T629" s="298"/>
      <c r="U629" s="299"/>
      <c r="V629" s="300"/>
      <c r="W629" s="2955"/>
      <c r="X629" s="58"/>
      <c r="Y629" s="171" t="s">
        <v>419</v>
      </c>
      <c r="AA629" s="1239"/>
    </row>
    <row r="630" spans="1:27" ht="18" customHeight="1" x14ac:dyDescent="0.2">
      <c r="A630" s="2833"/>
      <c r="B630" s="268">
        <v>13</v>
      </c>
      <c r="C630" s="267"/>
      <c r="D630" s="70"/>
      <c r="E630" s="70"/>
      <c r="F630" s="70"/>
      <c r="G630" s="70"/>
      <c r="H630" s="70"/>
      <c r="I630" s="70"/>
      <c r="J630" s="70"/>
      <c r="K630" s="70"/>
      <c r="L630" s="70"/>
      <c r="M630" s="70"/>
      <c r="N630" s="275"/>
      <c r="O630" s="209"/>
      <c r="P630" s="209"/>
      <c r="Q630" s="209"/>
      <c r="R630" s="296"/>
      <c r="S630" s="297"/>
      <c r="T630" s="298"/>
      <c r="U630" s="299"/>
      <c r="V630" s="300"/>
      <c r="W630" s="2955"/>
      <c r="X630" s="58"/>
      <c r="Y630" s="171" t="s">
        <v>419</v>
      </c>
      <c r="AA630" s="1239"/>
    </row>
    <row r="631" spans="1:27" ht="18" customHeight="1" x14ac:dyDescent="0.2">
      <c r="A631" s="2833"/>
      <c r="B631" s="268">
        <v>14</v>
      </c>
      <c r="C631" s="267"/>
      <c r="D631" s="70"/>
      <c r="E631" s="70"/>
      <c r="F631" s="70"/>
      <c r="G631" s="70"/>
      <c r="H631" s="70"/>
      <c r="I631" s="70"/>
      <c r="J631" s="70"/>
      <c r="K631" s="70"/>
      <c r="L631" s="70"/>
      <c r="M631" s="70"/>
      <c r="N631" s="275"/>
      <c r="O631" s="209"/>
      <c r="P631" s="209"/>
      <c r="Q631" s="209"/>
      <c r="R631" s="296"/>
      <c r="S631" s="297"/>
      <c r="T631" s="298"/>
      <c r="U631" s="299"/>
      <c r="V631" s="300"/>
      <c r="W631" s="2955"/>
      <c r="X631" s="58"/>
      <c r="Y631" s="171" t="s">
        <v>419</v>
      </c>
      <c r="AA631" s="1239"/>
    </row>
    <row r="632" spans="1:27" ht="18" customHeight="1" x14ac:dyDescent="0.2">
      <c r="A632" s="2833"/>
      <c r="B632" s="268">
        <v>15</v>
      </c>
      <c r="C632" s="267"/>
      <c r="D632" s="70"/>
      <c r="E632" s="70"/>
      <c r="F632" s="70"/>
      <c r="G632" s="70"/>
      <c r="H632" s="70"/>
      <c r="I632" s="70"/>
      <c r="J632" s="70"/>
      <c r="K632" s="70"/>
      <c r="L632" s="70"/>
      <c r="M632" s="70"/>
      <c r="N632" s="275"/>
      <c r="O632" s="209"/>
      <c r="P632" s="209"/>
      <c r="Q632" s="209"/>
      <c r="R632" s="296"/>
      <c r="S632" s="297"/>
      <c r="T632" s="298"/>
      <c r="U632" s="299"/>
      <c r="V632" s="300"/>
      <c r="W632" s="2955"/>
      <c r="X632" s="58"/>
      <c r="Y632" s="171" t="s">
        <v>419</v>
      </c>
      <c r="AA632" s="1239"/>
    </row>
    <row r="633" spans="1:27" ht="18" customHeight="1" x14ac:dyDescent="0.2">
      <c r="A633" s="2833"/>
      <c r="B633" s="268">
        <v>16</v>
      </c>
      <c r="C633" s="267"/>
      <c r="D633" s="70"/>
      <c r="E633" s="70"/>
      <c r="F633" s="70"/>
      <c r="G633" s="70"/>
      <c r="H633" s="70"/>
      <c r="I633" s="70"/>
      <c r="J633" s="70"/>
      <c r="K633" s="70"/>
      <c r="L633" s="70"/>
      <c r="M633" s="70"/>
      <c r="N633" s="275"/>
      <c r="O633" s="209"/>
      <c r="P633" s="209"/>
      <c r="Q633" s="209"/>
      <c r="R633" s="296"/>
      <c r="S633" s="297"/>
      <c r="T633" s="298"/>
      <c r="U633" s="299"/>
      <c r="V633" s="300"/>
      <c r="W633" s="2955"/>
      <c r="X633" s="58"/>
      <c r="Y633" s="171" t="s">
        <v>419</v>
      </c>
      <c r="AA633" s="1239"/>
    </row>
    <row r="634" spans="1:27" ht="18" customHeight="1" x14ac:dyDescent="0.2">
      <c r="A634" s="2833"/>
      <c r="B634" s="268">
        <v>17</v>
      </c>
      <c r="C634" s="267"/>
      <c r="D634" s="70"/>
      <c r="E634" s="70"/>
      <c r="F634" s="70"/>
      <c r="G634" s="70"/>
      <c r="H634" s="70"/>
      <c r="I634" s="70"/>
      <c r="J634" s="70"/>
      <c r="K634" s="70"/>
      <c r="L634" s="70"/>
      <c r="M634" s="70"/>
      <c r="N634" s="275"/>
      <c r="O634" s="209"/>
      <c r="P634" s="209"/>
      <c r="Q634" s="209"/>
      <c r="R634" s="296"/>
      <c r="S634" s="297"/>
      <c r="T634" s="298"/>
      <c r="U634" s="299"/>
      <c r="V634" s="300"/>
      <c r="W634" s="2955"/>
      <c r="X634" s="58"/>
      <c r="Y634" s="171" t="s">
        <v>419</v>
      </c>
      <c r="AA634" s="1239"/>
    </row>
    <row r="635" spans="1:27" ht="18" customHeight="1" x14ac:dyDescent="0.2">
      <c r="A635" s="2833"/>
      <c r="B635" s="268">
        <v>18</v>
      </c>
      <c r="C635" s="267"/>
      <c r="D635" s="70"/>
      <c r="E635" s="70"/>
      <c r="F635" s="70"/>
      <c r="G635" s="70"/>
      <c r="H635" s="70"/>
      <c r="I635" s="70"/>
      <c r="J635" s="70"/>
      <c r="K635" s="70"/>
      <c r="L635" s="70"/>
      <c r="M635" s="70"/>
      <c r="N635" s="275"/>
      <c r="O635" s="209"/>
      <c r="P635" s="209"/>
      <c r="Q635" s="209"/>
      <c r="R635" s="296"/>
      <c r="S635" s="297"/>
      <c r="T635" s="298"/>
      <c r="U635" s="299"/>
      <c r="V635" s="300"/>
      <c r="W635" s="2955"/>
      <c r="X635" s="58"/>
      <c r="Y635" s="171" t="s">
        <v>419</v>
      </c>
      <c r="AA635" s="1239"/>
    </row>
    <row r="636" spans="1:27" ht="18" customHeight="1" x14ac:dyDescent="0.2">
      <c r="A636" s="2833"/>
      <c r="B636" s="268">
        <v>19</v>
      </c>
      <c r="C636" s="267"/>
      <c r="D636" s="70"/>
      <c r="E636" s="70"/>
      <c r="F636" s="70"/>
      <c r="G636" s="70"/>
      <c r="H636" s="70"/>
      <c r="I636" s="70"/>
      <c r="J636" s="70"/>
      <c r="K636" s="70"/>
      <c r="L636" s="70"/>
      <c r="M636" s="70"/>
      <c r="N636" s="275"/>
      <c r="O636" s="209"/>
      <c r="P636" s="209"/>
      <c r="Q636" s="209"/>
      <c r="R636" s="296"/>
      <c r="S636" s="297"/>
      <c r="T636" s="298"/>
      <c r="U636" s="299"/>
      <c r="V636" s="300"/>
      <c r="W636" s="2955"/>
      <c r="X636" s="58"/>
      <c r="Y636" s="171" t="s">
        <v>419</v>
      </c>
      <c r="AA636" s="1239"/>
    </row>
    <row r="637" spans="1:27" ht="18" customHeight="1" x14ac:dyDescent="0.2">
      <c r="A637" s="2833"/>
      <c r="B637" s="268">
        <v>20</v>
      </c>
      <c r="C637" s="267"/>
      <c r="D637" s="70"/>
      <c r="E637" s="70"/>
      <c r="F637" s="70"/>
      <c r="G637" s="70"/>
      <c r="H637" s="70"/>
      <c r="I637" s="70"/>
      <c r="J637" s="70"/>
      <c r="K637" s="70"/>
      <c r="L637" s="70"/>
      <c r="M637" s="70"/>
      <c r="N637" s="275"/>
      <c r="O637" s="209"/>
      <c r="P637" s="209"/>
      <c r="Q637" s="209"/>
      <c r="R637" s="296"/>
      <c r="S637" s="297"/>
      <c r="T637" s="298"/>
      <c r="U637" s="299"/>
      <c r="V637" s="300"/>
      <c r="W637" s="2955"/>
      <c r="X637" s="58"/>
      <c r="Y637" s="171" t="s">
        <v>419</v>
      </c>
      <c r="AA637" s="1239"/>
    </row>
    <row r="638" spans="1:27" ht="18" customHeight="1" x14ac:dyDescent="0.2">
      <c r="A638" s="2833"/>
      <c r="B638" s="268">
        <v>21</v>
      </c>
      <c r="C638" s="267"/>
      <c r="D638" s="70"/>
      <c r="E638" s="70"/>
      <c r="F638" s="70"/>
      <c r="G638" s="70"/>
      <c r="H638" s="70"/>
      <c r="I638" s="70"/>
      <c r="J638" s="70"/>
      <c r="K638" s="70"/>
      <c r="L638" s="70"/>
      <c r="M638" s="70"/>
      <c r="N638" s="275"/>
      <c r="O638" s="209"/>
      <c r="P638" s="209"/>
      <c r="Q638" s="209"/>
      <c r="R638" s="296"/>
      <c r="S638" s="297"/>
      <c r="T638" s="298"/>
      <c r="U638" s="299"/>
      <c r="V638" s="300"/>
      <c r="W638" s="2955"/>
      <c r="X638" s="58"/>
      <c r="Y638" s="171" t="s">
        <v>419</v>
      </c>
      <c r="AA638" s="1239"/>
    </row>
    <row r="639" spans="1:27" ht="18" customHeight="1" x14ac:dyDescent="0.2">
      <c r="A639" s="2833"/>
      <c r="B639" s="268">
        <v>22</v>
      </c>
      <c r="C639" s="267"/>
      <c r="D639" s="70"/>
      <c r="E639" s="70"/>
      <c r="F639" s="70"/>
      <c r="G639" s="70"/>
      <c r="H639" s="70"/>
      <c r="I639" s="70"/>
      <c r="J639" s="70"/>
      <c r="K639" s="70"/>
      <c r="L639" s="70"/>
      <c r="M639" s="70"/>
      <c r="N639" s="275"/>
      <c r="O639" s="209"/>
      <c r="P639" s="209"/>
      <c r="Q639" s="209"/>
      <c r="R639" s="296"/>
      <c r="S639" s="297"/>
      <c r="T639" s="298"/>
      <c r="U639" s="299"/>
      <c r="V639" s="300"/>
      <c r="W639" s="2955"/>
      <c r="X639" s="58"/>
      <c r="Y639" s="171" t="s">
        <v>419</v>
      </c>
      <c r="AA639" s="1239"/>
    </row>
    <row r="640" spans="1:27" ht="18" customHeight="1" x14ac:dyDescent="0.2">
      <c r="A640" s="2833"/>
      <c r="B640" s="268">
        <v>23</v>
      </c>
      <c r="C640" s="267"/>
      <c r="D640" s="70"/>
      <c r="E640" s="70"/>
      <c r="F640" s="70"/>
      <c r="G640" s="70"/>
      <c r="H640" s="70"/>
      <c r="I640" s="70"/>
      <c r="J640" s="70"/>
      <c r="K640" s="70"/>
      <c r="L640" s="70"/>
      <c r="M640" s="70"/>
      <c r="N640" s="275"/>
      <c r="O640" s="209"/>
      <c r="P640" s="209"/>
      <c r="Q640" s="209"/>
      <c r="R640" s="296"/>
      <c r="S640" s="297"/>
      <c r="T640" s="298"/>
      <c r="U640" s="299"/>
      <c r="V640" s="300"/>
      <c r="W640" s="2955"/>
      <c r="X640" s="58"/>
      <c r="Y640" s="171" t="s">
        <v>419</v>
      </c>
      <c r="AA640" s="1239"/>
    </row>
    <row r="641" spans="1:27" ht="18" customHeight="1" x14ac:dyDescent="0.2">
      <c r="A641" s="2833"/>
      <c r="B641" s="268">
        <v>24</v>
      </c>
      <c r="C641" s="267"/>
      <c r="D641" s="70"/>
      <c r="E641" s="70"/>
      <c r="F641" s="70"/>
      <c r="G641" s="70"/>
      <c r="H641" s="70"/>
      <c r="I641" s="70"/>
      <c r="J641" s="70"/>
      <c r="K641" s="70"/>
      <c r="L641" s="70"/>
      <c r="M641" s="70"/>
      <c r="N641" s="275"/>
      <c r="O641" s="209"/>
      <c r="P641" s="209"/>
      <c r="Q641" s="209"/>
      <c r="R641" s="296"/>
      <c r="S641" s="297"/>
      <c r="T641" s="298"/>
      <c r="U641" s="299"/>
      <c r="V641" s="300"/>
      <c r="W641" s="2955"/>
      <c r="X641" s="58"/>
      <c r="Y641" s="171" t="s">
        <v>419</v>
      </c>
      <c r="AA641" s="1239"/>
    </row>
    <row r="642" spans="1:27" ht="18" customHeight="1" x14ac:dyDescent="0.2">
      <c r="A642" s="2833"/>
      <c r="B642" s="268">
        <v>25</v>
      </c>
      <c r="C642" s="267"/>
      <c r="D642" s="70"/>
      <c r="E642" s="70"/>
      <c r="F642" s="70"/>
      <c r="G642" s="70"/>
      <c r="H642" s="70"/>
      <c r="I642" s="70"/>
      <c r="J642" s="70"/>
      <c r="K642" s="70"/>
      <c r="L642" s="70"/>
      <c r="M642" s="70"/>
      <c r="N642" s="275"/>
      <c r="O642" s="209"/>
      <c r="P642" s="209"/>
      <c r="Q642" s="209"/>
      <c r="R642" s="296"/>
      <c r="S642" s="297"/>
      <c r="T642" s="298"/>
      <c r="U642" s="299"/>
      <c r="V642" s="300"/>
      <c r="W642" s="2955"/>
      <c r="X642" s="58"/>
      <c r="Y642" s="171" t="s">
        <v>419</v>
      </c>
      <c r="AA642" s="1239"/>
    </row>
    <row r="643" spans="1:27" ht="18" customHeight="1" x14ac:dyDescent="0.2">
      <c r="A643" s="2833"/>
      <c r="B643" s="268">
        <v>26</v>
      </c>
      <c r="C643" s="267"/>
      <c r="D643" s="70"/>
      <c r="E643" s="70"/>
      <c r="F643" s="70"/>
      <c r="G643" s="70"/>
      <c r="H643" s="70"/>
      <c r="I643" s="70"/>
      <c r="J643" s="70"/>
      <c r="K643" s="70"/>
      <c r="L643" s="70"/>
      <c r="M643" s="70"/>
      <c r="N643" s="275"/>
      <c r="O643" s="209"/>
      <c r="P643" s="209"/>
      <c r="Q643" s="209"/>
      <c r="R643" s="296"/>
      <c r="S643" s="297"/>
      <c r="T643" s="298"/>
      <c r="U643" s="299"/>
      <c r="V643" s="300"/>
      <c r="W643" s="2955"/>
      <c r="X643" s="58"/>
      <c r="Y643" s="171" t="s">
        <v>419</v>
      </c>
      <c r="AA643" s="1239"/>
    </row>
    <row r="644" spans="1:27" ht="18" customHeight="1" x14ac:dyDescent="0.2">
      <c r="A644" s="2833"/>
      <c r="B644" s="268">
        <v>27</v>
      </c>
      <c r="C644" s="267"/>
      <c r="D644" s="70"/>
      <c r="E644" s="70"/>
      <c r="F644" s="70"/>
      <c r="G644" s="70"/>
      <c r="H644" s="70"/>
      <c r="I644" s="70"/>
      <c r="J644" s="70"/>
      <c r="K644" s="70"/>
      <c r="L644" s="70"/>
      <c r="M644" s="70"/>
      <c r="N644" s="275"/>
      <c r="O644" s="209"/>
      <c r="P644" s="209"/>
      <c r="Q644" s="209"/>
      <c r="R644" s="296"/>
      <c r="S644" s="297"/>
      <c r="T644" s="298"/>
      <c r="U644" s="299"/>
      <c r="V644" s="300"/>
      <c r="W644" s="2955"/>
      <c r="X644" s="58"/>
      <c r="Y644" s="171" t="s">
        <v>419</v>
      </c>
      <c r="AA644" s="1239"/>
    </row>
    <row r="645" spans="1:27" ht="18" customHeight="1" x14ac:dyDescent="0.2">
      <c r="A645" s="2833"/>
      <c r="B645" s="268">
        <v>28</v>
      </c>
      <c r="C645" s="267"/>
      <c r="D645" s="70"/>
      <c r="E645" s="70"/>
      <c r="F645" s="70"/>
      <c r="G645" s="70"/>
      <c r="H645" s="70"/>
      <c r="I645" s="70"/>
      <c r="J645" s="70"/>
      <c r="K645" s="70"/>
      <c r="L645" s="70"/>
      <c r="M645" s="70"/>
      <c r="N645" s="275"/>
      <c r="O645" s="209"/>
      <c r="P645" s="209"/>
      <c r="Q645" s="209"/>
      <c r="R645" s="296"/>
      <c r="S645" s="297"/>
      <c r="T645" s="298"/>
      <c r="U645" s="299"/>
      <c r="V645" s="300"/>
      <c r="W645" s="2955"/>
      <c r="X645" s="58"/>
      <c r="Y645" s="171" t="s">
        <v>419</v>
      </c>
      <c r="AA645" s="1239"/>
    </row>
    <row r="646" spans="1:27" ht="18" customHeight="1" x14ac:dyDescent="0.2">
      <c r="A646" s="2833"/>
      <c r="B646" s="268">
        <v>29</v>
      </c>
      <c r="C646" s="267"/>
      <c r="D646" s="70"/>
      <c r="E646" s="70"/>
      <c r="F646" s="70"/>
      <c r="G646" s="70"/>
      <c r="H646" s="70"/>
      <c r="I646" s="70"/>
      <c r="J646" s="70"/>
      <c r="K646" s="70"/>
      <c r="L646" s="70"/>
      <c r="M646" s="70"/>
      <c r="N646" s="275"/>
      <c r="O646" s="209"/>
      <c r="P646" s="209"/>
      <c r="Q646" s="209"/>
      <c r="R646" s="296"/>
      <c r="S646" s="297"/>
      <c r="T646" s="298"/>
      <c r="U646" s="299"/>
      <c r="V646" s="300"/>
      <c r="W646" s="2955"/>
      <c r="X646" s="58"/>
      <c r="Y646" s="171" t="s">
        <v>419</v>
      </c>
      <c r="AA646" s="1239"/>
    </row>
    <row r="647" spans="1:27" ht="18" customHeight="1" x14ac:dyDescent="0.2">
      <c r="A647" s="2833"/>
      <c r="B647" s="268">
        <v>30</v>
      </c>
      <c r="C647" s="267"/>
      <c r="D647" s="70"/>
      <c r="E647" s="70"/>
      <c r="F647" s="70"/>
      <c r="G647" s="70"/>
      <c r="H647" s="70"/>
      <c r="I647" s="70"/>
      <c r="J647" s="70"/>
      <c r="K647" s="70"/>
      <c r="L647" s="70"/>
      <c r="M647" s="70"/>
      <c r="N647" s="275"/>
      <c r="O647" s="209"/>
      <c r="P647" s="209"/>
      <c r="Q647" s="209"/>
      <c r="R647" s="296"/>
      <c r="S647" s="297"/>
      <c r="T647" s="298"/>
      <c r="U647" s="299"/>
      <c r="V647" s="300"/>
      <c r="W647" s="2955"/>
      <c r="X647" s="58"/>
      <c r="Y647" s="171" t="s">
        <v>419</v>
      </c>
      <c r="AA647" s="1239"/>
    </row>
    <row r="648" spans="1:27" ht="18" customHeight="1" x14ac:dyDescent="0.2">
      <c r="A648" s="2833"/>
      <c r="B648" s="268">
        <v>31</v>
      </c>
      <c r="C648" s="267"/>
      <c r="D648" s="70"/>
      <c r="E648" s="70"/>
      <c r="F648" s="70"/>
      <c r="G648" s="70"/>
      <c r="H648" s="70"/>
      <c r="I648" s="70"/>
      <c r="J648" s="70"/>
      <c r="K648" s="70"/>
      <c r="L648" s="70"/>
      <c r="M648" s="70"/>
      <c r="N648" s="275"/>
      <c r="O648" s="209"/>
      <c r="P648" s="209"/>
      <c r="Q648" s="209"/>
      <c r="R648" s="296"/>
      <c r="S648" s="297"/>
      <c r="T648" s="298"/>
      <c r="U648" s="299"/>
      <c r="V648" s="300"/>
      <c r="W648" s="2955"/>
      <c r="X648" s="58"/>
      <c r="Y648" s="171" t="s">
        <v>419</v>
      </c>
      <c r="AA648" s="1239"/>
    </row>
    <row r="649" spans="1:27" ht="18" customHeight="1" x14ac:dyDescent="0.2">
      <c r="A649" s="2833"/>
      <c r="B649" s="268">
        <v>32</v>
      </c>
      <c r="C649" s="267"/>
      <c r="D649" s="70"/>
      <c r="E649" s="70"/>
      <c r="F649" s="70"/>
      <c r="G649" s="70"/>
      <c r="H649" s="70"/>
      <c r="I649" s="70"/>
      <c r="J649" s="70"/>
      <c r="K649" s="70"/>
      <c r="L649" s="70"/>
      <c r="M649" s="70"/>
      <c r="N649" s="275"/>
      <c r="O649" s="209"/>
      <c r="P649" s="209"/>
      <c r="Q649" s="209"/>
      <c r="R649" s="296"/>
      <c r="S649" s="297"/>
      <c r="T649" s="298"/>
      <c r="U649" s="299"/>
      <c r="V649" s="300"/>
      <c r="W649" s="2955"/>
      <c r="X649" s="58"/>
      <c r="Y649" s="171" t="s">
        <v>419</v>
      </c>
      <c r="AA649" s="1239"/>
    </row>
    <row r="650" spans="1:27" ht="18" customHeight="1" x14ac:dyDescent="0.2">
      <c r="A650" s="2833"/>
      <c r="B650" s="268">
        <v>33</v>
      </c>
      <c r="C650" s="267"/>
      <c r="D650" s="70"/>
      <c r="E650" s="70"/>
      <c r="F650" s="70"/>
      <c r="G650" s="70"/>
      <c r="H650" s="70"/>
      <c r="I650" s="70"/>
      <c r="J650" s="70"/>
      <c r="K650" s="70"/>
      <c r="L650" s="70"/>
      <c r="M650" s="70"/>
      <c r="N650" s="275"/>
      <c r="O650" s="209"/>
      <c r="P650" s="209"/>
      <c r="Q650" s="209"/>
      <c r="R650" s="296"/>
      <c r="S650" s="297"/>
      <c r="T650" s="298"/>
      <c r="U650" s="299"/>
      <c r="V650" s="300"/>
      <c r="W650" s="2955"/>
      <c r="X650" s="58"/>
      <c r="Y650" s="171" t="s">
        <v>419</v>
      </c>
      <c r="AA650" s="1239"/>
    </row>
    <row r="651" spans="1:27" ht="18" customHeight="1" x14ac:dyDescent="0.2">
      <c r="A651" s="2833"/>
      <c r="B651" s="268">
        <v>34</v>
      </c>
      <c r="C651" s="267"/>
      <c r="D651" s="70"/>
      <c r="E651" s="70"/>
      <c r="F651" s="70"/>
      <c r="G651" s="70"/>
      <c r="H651" s="70"/>
      <c r="I651" s="70"/>
      <c r="J651" s="70"/>
      <c r="K651" s="70"/>
      <c r="L651" s="70"/>
      <c r="M651" s="70"/>
      <c r="N651" s="275"/>
      <c r="O651" s="209"/>
      <c r="P651" s="209"/>
      <c r="Q651" s="209"/>
      <c r="R651" s="296"/>
      <c r="S651" s="297"/>
      <c r="T651" s="298"/>
      <c r="U651" s="299"/>
      <c r="V651" s="300"/>
      <c r="W651" s="2955"/>
      <c r="X651" s="58"/>
      <c r="Y651" s="171" t="s">
        <v>419</v>
      </c>
      <c r="AA651" s="1239"/>
    </row>
    <row r="652" spans="1:27" ht="18" customHeight="1" x14ac:dyDescent="0.2">
      <c r="A652" s="2833"/>
      <c r="B652" s="268">
        <v>35</v>
      </c>
      <c r="C652" s="267"/>
      <c r="D652" s="70"/>
      <c r="E652" s="70"/>
      <c r="F652" s="70"/>
      <c r="G652" s="70"/>
      <c r="H652" s="70"/>
      <c r="I652" s="70"/>
      <c r="J652" s="70"/>
      <c r="K652" s="70"/>
      <c r="L652" s="70"/>
      <c r="M652" s="70"/>
      <c r="N652" s="275"/>
      <c r="O652" s="209"/>
      <c r="P652" s="209"/>
      <c r="Q652" s="209"/>
      <c r="R652" s="296"/>
      <c r="S652" s="297"/>
      <c r="T652" s="298"/>
      <c r="U652" s="299"/>
      <c r="V652" s="300"/>
      <c r="W652" s="2955"/>
      <c r="X652" s="58"/>
      <c r="Y652" s="171" t="s">
        <v>419</v>
      </c>
      <c r="AA652" s="1239"/>
    </row>
    <row r="653" spans="1:27" ht="18" customHeight="1" x14ac:dyDescent="0.2">
      <c r="A653" s="2833"/>
      <c r="B653" s="268">
        <v>36</v>
      </c>
      <c r="C653" s="267"/>
      <c r="D653" s="70"/>
      <c r="E653" s="70"/>
      <c r="F653" s="70"/>
      <c r="G653" s="70"/>
      <c r="H653" s="70"/>
      <c r="I653" s="70"/>
      <c r="J653" s="70"/>
      <c r="K653" s="70"/>
      <c r="L653" s="70"/>
      <c r="M653" s="70"/>
      <c r="N653" s="275"/>
      <c r="O653" s="209"/>
      <c r="P653" s="209"/>
      <c r="Q653" s="209"/>
      <c r="R653" s="296"/>
      <c r="S653" s="297"/>
      <c r="T653" s="298"/>
      <c r="U653" s="299"/>
      <c r="V653" s="300"/>
      <c r="W653" s="2955"/>
      <c r="X653" s="58"/>
      <c r="Y653" s="171" t="s">
        <v>419</v>
      </c>
      <c r="AA653" s="1239"/>
    </row>
    <row r="654" spans="1:27" ht="18" customHeight="1" x14ac:dyDescent="0.2">
      <c r="A654" s="2833"/>
      <c r="B654" s="268">
        <v>37</v>
      </c>
      <c r="C654" s="267"/>
      <c r="D654" s="70"/>
      <c r="E654" s="70"/>
      <c r="F654" s="70"/>
      <c r="G654" s="70"/>
      <c r="H654" s="70"/>
      <c r="I654" s="70"/>
      <c r="J654" s="70"/>
      <c r="K654" s="70"/>
      <c r="L654" s="70"/>
      <c r="M654" s="70"/>
      <c r="N654" s="275"/>
      <c r="O654" s="209"/>
      <c r="P654" s="209"/>
      <c r="Q654" s="209"/>
      <c r="R654" s="296"/>
      <c r="S654" s="297"/>
      <c r="T654" s="298"/>
      <c r="U654" s="299"/>
      <c r="V654" s="300"/>
      <c r="W654" s="2955"/>
      <c r="X654" s="58"/>
      <c r="Y654" s="171" t="s">
        <v>419</v>
      </c>
      <c r="AA654" s="1239"/>
    </row>
    <row r="655" spans="1:27" ht="18" customHeight="1" x14ac:dyDescent="0.2">
      <c r="A655" s="2833"/>
      <c r="B655" s="268">
        <v>38</v>
      </c>
      <c r="C655" s="267"/>
      <c r="D655" s="70"/>
      <c r="E655" s="70"/>
      <c r="F655" s="70"/>
      <c r="G655" s="70"/>
      <c r="H655" s="70"/>
      <c r="I655" s="70"/>
      <c r="J655" s="70"/>
      <c r="K655" s="70"/>
      <c r="L655" s="70"/>
      <c r="M655" s="70"/>
      <c r="N655" s="275"/>
      <c r="O655" s="209"/>
      <c r="P655" s="209"/>
      <c r="Q655" s="209"/>
      <c r="R655" s="296"/>
      <c r="S655" s="297"/>
      <c r="T655" s="298"/>
      <c r="U655" s="299"/>
      <c r="V655" s="300"/>
      <c r="W655" s="2955"/>
      <c r="X655" s="58"/>
      <c r="Y655" s="171" t="s">
        <v>419</v>
      </c>
      <c r="AA655" s="1239"/>
    </row>
    <row r="656" spans="1:27" ht="18" customHeight="1" x14ac:dyDescent="0.2">
      <c r="A656" s="2833"/>
      <c r="B656" s="268">
        <v>39</v>
      </c>
      <c r="C656" s="267"/>
      <c r="D656" s="70"/>
      <c r="E656" s="70"/>
      <c r="F656" s="70"/>
      <c r="G656" s="70"/>
      <c r="H656" s="70"/>
      <c r="I656" s="70"/>
      <c r="J656" s="70"/>
      <c r="K656" s="70"/>
      <c r="L656" s="70"/>
      <c r="M656" s="70"/>
      <c r="N656" s="275"/>
      <c r="O656" s="209"/>
      <c r="P656" s="209"/>
      <c r="Q656" s="209"/>
      <c r="R656" s="296"/>
      <c r="S656" s="297"/>
      <c r="T656" s="298"/>
      <c r="U656" s="299"/>
      <c r="V656" s="300"/>
      <c r="W656" s="2955"/>
      <c r="X656" s="58"/>
      <c r="Y656" s="171" t="s">
        <v>419</v>
      </c>
      <c r="AA656" s="1239"/>
    </row>
    <row r="657" spans="1:27" ht="18" customHeight="1" x14ac:dyDescent="0.2">
      <c r="A657" s="2833"/>
      <c r="B657" s="268">
        <v>40</v>
      </c>
      <c r="C657" s="267"/>
      <c r="D657" s="70"/>
      <c r="E657" s="70"/>
      <c r="F657" s="70"/>
      <c r="G657" s="70"/>
      <c r="H657" s="70"/>
      <c r="I657" s="70"/>
      <c r="J657" s="70"/>
      <c r="K657" s="70"/>
      <c r="L657" s="70"/>
      <c r="M657" s="70"/>
      <c r="N657" s="275"/>
      <c r="O657" s="209"/>
      <c r="P657" s="209"/>
      <c r="Q657" s="209"/>
      <c r="R657" s="296"/>
      <c r="S657" s="297"/>
      <c r="T657" s="298"/>
      <c r="U657" s="299"/>
      <c r="V657" s="300"/>
      <c r="W657" s="2955"/>
      <c r="X657" s="58"/>
      <c r="Y657" s="171" t="s">
        <v>419</v>
      </c>
      <c r="AA657" s="1239"/>
    </row>
    <row r="658" spans="1:27" ht="18" customHeight="1" x14ac:dyDescent="0.2">
      <c r="A658" s="2833"/>
      <c r="B658" s="268">
        <v>41</v>
      </c>
      <c r="C658" s="267"/>
      <c r="D658" s="70"/>
      <c r="E658" s="70"/>
      <c r="F658" s="70"/>
      <c r="G658" s="70"/>
      <c r="H658" s="70"/>
      <c r="I658" s="70"/>
      <c r="J658" s="70"/>
      <c r="K658" s="70"/>
      <c r="L658" s="70"/>
      <c r="M658" s="70"/>
      <c r="N658" s="275"/>
      <c r="O658" s="209"/>
      <c r="P658" s="209"/>
      <c r="Q658" s="209"/>
      <c r="R658" s="296"/>
      <c r="S658" s="297"/>
      <c r="T658" s="298"/>
      <c r="U658" s="299"/>
      <c r="V658" s="300"/>
      <c r="W658" s="2955"/>
      <c r="X658" s="58"/>
      <c r="Y658" s="171" t="s">
        <v>419</v>
      </c>
      <c r="AA658" s="1239"/>
    </row>
    <row r="659" spans="1:27" ht="18" customHeight="1" x14ac:dyDescent="0.2">
      <c r="A659" s="2833"/>
      <c r="B659" s="268">
        <v>42</v>
      </c>
      <c r="C659" s="267"/>
      <c r="D659" s="70"/>
      <c r="E659" s="70"/>
      <c r="F659" s="70"/>
      <c r="G659" s="70"/>
      <c r="H659" s="70"/>
      <c r="I659" s="70"/>
      <c r="J659" s="70"/>
      <c r="K659" s="70"/>
      <c r="L659" s="70"/>
      <c r="M659" s="70"/>
      <c r="N659" s="275"/>
      <c r="O659" s="209"/>
      <c r="P659" s="209"/>
      <c r="Q659" s="209"/>
      <c r="R659" s="296"/>
      <c r="S659" s="297"/>
      <c r="T659" s="298"/>
      <c r="U659" s="299"/>
      <c r="V659" s="300"/>
      <c r="W659" s="2955"/>
      <c r="X659" s="58"/>
      <c r="Y659" s="171" t="s">
        <v>419</v>
      </c>
      <c r="AA659" s="1239"/>
    </row>
    <row r="660" spans="1:27" ht="18" customHeight="1" x14ac:dyDescent="0.2">
      <c r="A660" s="2833"/>
      <c r="B660" s="268">
        <v>43</v>
      </c>
      <c r="C660" s="267"/>
      <c r="D660" s="70"/>
      <c r="E660" s="70"/>
      <c r="F660" s="70"/>
      <c r="G660" s="70"/>
      <c r="H660" s="70"/>
      <c r="I660" s="70"/>
      <c r="J660" s="70"/>
      <c r="K660" s="70"/>
      <c r="L660" s="70"/>
      <c r="M660" s="70"/>
      <c r="N660" s="275"/>
      <c r="O660" s="209"/>
      <c r="P660" s="209"/>
      <c r="Q660" s="209"/>
      <c r="R660" s="296"/>
      <c r="S660" s="297"/>
      <c r="T660" s="298"/>
      <c r="U660" s="299"/>
      <c r="V660" s="300"/>
      <c r="W660" s="2955"/>
      <c r="X660" s="58"/>
      <c r="Y660" s="171" t="s">
        <v>419</v>
      </c>
      <c r="AA660" s="1239"/>
    </row>
    <row r="661" spans="1:27" ht="18" customHeight="1" x14ac:dyDescent="0.2">
      <c r="A661" s="2833"/>
      <c r="B661" s="268">
        <v>44</v>
      </c>
      <c r="C661" s="267"/>
      <c r="D661" s="70"/>
      <c r="E661" s="70"/>
      <c r="F661" s="70"/>
      <c r="G661" s="70"/>
      <c r="H661" s="70"/>
      <c r="I661" s="70"/>
      <c r="J661" s="70"/>
      <c r="K661" s="70"/>
      <c r="L661" s="70"/>
      <c r="M661" s="70"/>
      <c r="N661" s="275"/>
      <c r="O661" s="209"/>
      <c r="P661" s="209"/>
      <c r="Q661" s="209"/>
      <c r="R661" s="296"/>
      <c r="S661" s="297"/>
      <c r="T661" s="298"/>
      <c r="U661" s="299"/>
      <c r="V661" s="300"/>
      <c r="W661" s="2955"/>
      <c r="X661" s="58"/>
      <c r="Y661" s="171" t="s">
        <v>419</v>
      </c>
      <c r="AA661" s="1239"/>
    </row>
    <row r="662" spans="1:27" ht="18" customHeight="1" x14ac:dyDescent="0.2">
      <c r="A662" s="2833"/>
      <c r="B662" s="268">
        <v>45</v>
      </c>
      <c r="C662" s="267"/>
      <c r="D662" s="70"/>
      <c r="E662" s="70"/>
      <c r="F662" s="70"/>
      <c r="G662" s="70"/>
      <c r="H662" s="70"/>
      <c r="I662" s="70"/>
      <c r="J662" s="70"/>
      <c r="K662" s="70"/>
      <c r="L662" s="70"/>
      <c r="M662" s="70"/>
      <c r="N662" s="275"/>
      <c r="O662" s="209"/>
      <c r="P662" s="209"/>
      <c r="Q662" s="209"/>
      <c r="R662" s="296"/>
      <c r="S662" s="297"/>
      <c r="T662" s="298"/>
      <c r="U662" s="299"/>
      <c r="V662" s="300"/>
      <c r="W662" s="2955"/>
      <c r="X662" s="58"/>
      <c r="Y662" s="171" t="s">
        <v>419</v>
      </c>
      <c r="AA662" s="1239"/>
    </row>
    <row r="663" spans="1:27" ht="18" customHeight="1" x14ac:dyDescent="0.2">
      <c r="A663" s="2833"/>
      <c r="B663" s="268">
        <v>46</v>
      </c>
      <c r="C663" s="267"/>
      <c r="D663" s="70"/>
      <c r="E663" s="70"/>
      <c r="F663" s="70"/>
      <c r="G663" s="70"/>
      <c r="H663" s="70"/>
      <c r="I663" s="70"/>
      <c r="J663" s="70"/>
      <c r="K663" s="70"/>
      <c r="L663" s="70"/>
      <c r="M663" s="70"/>
      <c r="N663" s="275"/>
      <c r="O663" s="209"/>
      <c r="P663" s="209"/>
      <c r="Q663" s="209"/>
      <c r="R663" s="296"/>
      <c r="S663" s="297"/>
      <c r="T663" s="298"/>
      <c r="U663" s="299"/>
      <c r="V663" s="300"/>
      <c r="W663" s="2955"/>
      <c r="X663" s="58"/>
      <c r="Y663" s="171" t="s">
        <v>419</v>
      </c>
      <c r="AA663" s="1239"/>
    </row>
    <row r="664" spans="1:27" ht="18" customHeight="1" x14ac:dyDescent="0.2">
      <c r="A664" s="2833"/>
      <c r="B664" s="268">
        <v>47</v>
      </c>
      <c r="C664" s="267"/>
      <c r="D664" s="70"/>
      <c r="E664" s="70"/>
      <c r="F664" s="70"/>
      <c r="G664" s="70"/>
      <c r="H664" s="70"/>
      <c r="I664" s="70"/>
      <c r="J664" s="70"/>
      <c r="K664" s="70"/>
      <c r="L664" s="70"/>
      <c r="M664" s="70"/>
      <c r="N664" s="275"/>
      <c r="O664" s="209"/>
      <c r="P664" s="209"/>
      <c r="Q664" s="209"/>
      <c r="R664" s="296"/>
      <c r="S664" s="297"/>
      <c r="T664" s="298"/>
      <c r="U664" s="299"/>
      <c r="V664" s="300"/>
      <c r="W664" s="2955"/>
      <c r="X664" s="58"/>
      <c r="Y664" s="171" t="s">
        <v>419</v>
      </c>
      <c r="AA664" s="1239"/>
    </row>
    <row r="665" spans="1:27" ht="18" customHeight="1" x14ac:dyDescent="0.2">
      <c r="A665" s="2833"/>
      <c r="B665" s="268">
        <v>48</v>
      </c>
      <c r="C665" s="267"/>
      <c r="D665" s="70"/>
      <c r="E665" s="70"/>
      <c r="F665" s="70"/>
      <c r="G665" s="70"/>
      <c r="H665" s="70"/>
      <c r="I665" s="70"/>
      <c r="J665" s="70"/>
      <c r="K665" s="70"/>
      <c r="L665" s="70"/>
      <c r="M665" s="70"/>
      <c r="N665" s="275"/>
      <c r="O665" s="209"/>
      <c r="P665" s="209"/>
      <c r="Q665" s="209"/>
      <c r="R665" s="296"/>
      <c r="S665" s="297"/>
      <c r="T665" s="298"/>
      <c r="U665" s="299"/>
      <c r="V665" s="300"/>
      <c r="W665" s="2955"/>
      <c r="X665" s="58"/>
      <c r="Y665" s="171" t="s">
        <v>419</v>
      </c>
      <c r="AA665" s="1239"/>
    </row>
    <row r="666" spans="1:27" ht="18" customHeight="1" x14ac:dyDescent="0.2">
      <c r="A666" s="2833"/>
      <c r="B666" s="268">
        <v>49</v>
      </c>
      <c r="C666" s="267"/>
      <c r="D666" s="70"/>
      <c r="E666" s="70"/>
      <c r="F666" s="70"/>
      <c r="G666" s="70"/>
      <c r="H666" s="70"/>
      <c r="I666" s="70"/>
      <c r="J666" s="70"/>
      <c r="K666" s="70"/>
      <c r="L666" s="70"/>
      <c r="M666" s="70"/>
      <c r="N666" s="275"/>
      <c r="O666" s="209"/>
      <c r="P666" s="209"/>
      <c r="Q666" s="209"/>
      <c r="R666" s="296"/>
      <c r="S666" s="297"/>
      <c r="T666" s="298"/>
      <c r="U666" s="299"/>
      <c r="V666" s="300"/>
      <c r="W666" s="2955"/>
      <c r="X666" s="58"/>
      <c r="Y666" s="171" t="s">
        <v>419</v>
      </c>
      <c r="AA666" s="1239"/>
    </row>
    <row r="667" spans="1:27" ht="18" customHeight="1" x14ac:dyDescent="0.2">
      <c r="A667" s="2833"/>
      <c r="B667" s="268">
        <v>50</v>
      </c>
      <c r="C667" s="267"/>
      <c r="D667" s="70"/>
      <c r="E667" s="70"/>
      <c r="F667" s="70"/>
      <c r="G667" s="70"/>
      <c r="H667" s="70"/>
      <c r="I667" s="70"/>
      <c r="J667" s="70"/>
      <c r="K667" s="70"/>
      <c r="L667" s="70"/>
      <c r="M667" s="70"/>
      <c r="N667" s="275"/>
      <c r="O667" s="209"/>
      <c r="P667" s="209"/>
      <c r="Q667" s="209"/>
      <c r="R667" s="296"/>
      <c r="S667" s="297"/>
      <c r="T667" s="298"/>
      <c r="U667" s="299"/>
      <c r="V667" s="300"/>
      <c r="W667" s="2955"/>
      <c r="X667" s="58"/>
      <c r="Y667" s="171" t="s">
        <v>419</v>
      </c>
      <c r="AA667" s="1239"/>
    </row>
    <row r="668" spans="1:27" ht="18" customHeight="1" x14ac:dyDescent="0.2">
      <c r="A668" s="2833"/>
      <c r="B668" s="268">
        <v>51</v>
      </c>
      <c r="C668" s="267"/>
      <c r="D668" s="70"/>
      <c r="E668" s="70"/>
      <c r="F668" s="70"/>
      <c r="G668" s="70"/>
      <c r="H668" s="70"/>
      <c r="I668" s="70"/>
      <c r="J668" s="70"/>
      <c r="K668" s="70"/>
      <c r="L668" s="70"/>
      <c r="M668" s="70"/>
      <c r="N668" s="275"/>
      <c r="O668" s="209"/>
      <c r="P668" s="209"/>
      <c r="Q668" s="209"/>
      <c r="R668" s="296"/>
      <c r="S668" s="297"/>
      <c r="T668" s="298"/>
      <c r="U668" s="299"/>
      <c r="V668" s="300"/>
      <c r="W668" s="2955"/>
      <c r="X668" s="58"/>
      <c r="Y668" s="171" t="s">
        <v>419</v>
      </c>
      <c r="AA668" s="1239"/>
    </row>
    <row r="669" spans="1:27" ht="18" customHeight="1" x14ac:dyDescent="0.2">
      <c r="A669" s="2833"/>
      <c r="B669" s="268">
        <v>52</v>
      </c>
      <c r="C669" s="267"/>
      <c r="D669" s="70"/>
      <c r="E669" s="70"/>
      <c r="F669" s="70"/>
      <c r="G669" s="70"/>
      <c r="H669" s="70"/>
      <c r="I669" s="70"/>
      <c r="J669" s="70"/>
      <c r="K669" s="70"/>
      <c r="L669" s="70"/>
      <c r="M669" s="70"/>
      <c r="N669" s="275"/>
      <c r="O669" s="209"/>
      <c r="P669" s="209"/>
      <c r="Q669" s="209"/>
      <c r="R669" s="296"/>
      <c r="S669" s="297"/>
      <c r="T669" s="298"/>
      <c r="U669" s="299"/>
      <c r="V669" s="300"/>
      <c r="W669" s="2955"/>
      <c r="X669" s="58"/>
      <c r="Y669" s="171" t="s">
        <v>419</v>
      </c>
      <c r="AA669" s="1239"/>
    </row>
    <row r="670" spans="1:27" ht="18" customHeight="1" x14ac:dyDescent="0.2">
      <c r="A670" s="2833"/>
      <c r="B670" s="268">
        <v>53</v>
      </c>
      <c r="C670" s="267"/>
      <c r="D670" s="70"/>
      <c r="E670" s="70"/>
      <c r="F670" s="70"/>
      <c r="G670" s="70"/>
      <c r="H670" s="70"/>
      <c r="I670" s="70"/>
      <c r="J670" s="70"/>
      <c r="K670" s="70"/>
      <c r="L670" s="70"/>
      <c r="M670" s="70"/>
      <c r="N670" s="275"/>
      <c r="O670" s="209"/>
      <c r="P670" s="209"/>
      <c r="Q670" s="209"/>
      <c r="R670" s="296"/>
      <c r="S670" s="297"/>
      <c r="T670" s="298"/>
      <c r="U670" s="299"/>
      <c r="V670" s="300"/>
      <c r="W670" s="2955"/>
      <c r="X670" s="58"/>
      <c r="Y670" s="171" t="s">
        <v>419</v>
      </c>
      <c r="AA670" s="1239"/>
    </row>
    <row r="671" spans="1:27" ht="18" customHeight="1" x14ac:dyDescent="0.2">
      <c r="A671" s="2833"/>
      <c r="B671" s="268">
        <v>54</v>
      </c>
      <c r="C671" s="267"/>
      <c r="D671" s="70"/>
      <c r="E671" s="70"/>
      <c r="F671" s="70"/>
      <c r="G671" s="70"/>
      <c r="H671" s="70"/>
      <c r="I671" s="70"/>
      <c r="J671" s="70"/>
      <c r="K671" s="70"/>
      <c r="L671" s="70"/>
      <c r="M671" s="70"/>
      <c r="N671" s="275"/>
      <c r="O671" s="209"/>
      <c r="P671" s="209"/>
      <c r="Q671" s="209"/>
      <c r="R671" s="296"/>
      <c r="S671" s="297"/>
      <c r="T671" s="298"/>
      <c r="U671" s="299"/>
      <c r="V671" s="300"/>
      <c r="W671" s="2955"/>
      <c r="X671" s="58"/>
      <c r="Y671" s="171" t="s">
        <v>419</v>
      </c>
      <c r="AA671" s="1239"/>
    </row>
    <row r="672" spans="1:27" ht="18" customHeight="1" x14ac:dyDescent="0.2">
      <c r="A672" s="2833"/>
      <c r="B672" s="268">
        <v>55</v>
      </c>
      <c r="C672" s="267"/>
      <c r="D672" s="70"/>
      <c r="E672" s="70"/>
      <c r="F672" s="70"/>
      <c r="G672" s="70"/>
      <c r="H672" s="70"/>
      <c r="I672" s="70"/>
      <c r="J672" s="70"/>
      <c r="K672" s="70"/>
      <c r="L672" s="70"/>
      <c r="M672" s="70"/>
      <c r="N672" s="275"/>
      <c r="O672" s="209"/>
      <c r="P672" s="209"/>
      <c r="Q672" s="209"/>
      <c r="R672" s="296"/>
      <c r="S672" s="297"/>
      <c r="T672" s="298"/>
      <c r="U672" s="299"/>
      <c r="V672" s="300"/>
      <c r="W672" s="2955"/>
      <c r="X672" s="58"/>
      <c r="Y672" s="171" t="s">
        <v>419</v>
      </c>
      <c r="AA672" s="1239"/>
    </row>
    <row r="673" spans="1:27" ht="18" customHeight="1" x14ac:dyDescent="0.25">
      <c r="A673" s="2833"/>
      <c r="B673" s="2859"/>
      <c r="C673" s="2860"/>
      <c r="D673" s="2860"/>
      <c r="E673" s="2860"/>
      <c r="F673" s="2860"/>
      <c r="G673" s="2860"/>
      <c r="H673" s="2860"/>
      <c r="I673" s="2860"/>
      <c r="J673" s="2860"/>
      <c r="K673" s="2860"/>
      <c r="L673" s="2860"/>
      <c r="M673" s="2860"/>
      <c r="N673" s="2861"/>
      <c r="O673" s="209"/>
      <c r="P673" s="209"/>
      <c r="Q673" s="209"/>
      <c r="R673" s="296"/>
      <c r="S673" s="297"/>
      <c r="T673" s="298"/>
      <c r="U673" s="299"/>
      <c r="V673" s="300"/>
      <c r="W673" s="2955"/>
      <c r="X673" s="58"/>
      <c r="Y673" s="171" t="s">
        <v>419</v>
      </c>
      <c r="AA673" s="1239"/>
    </row>
    <row r="674" spans="1:27" ht="18" customHeight="1" x14ac:dyDescent="0.2">
      <c r="A674" s="2833"/>
      <c r="B674" s="276" t="s">
        <v>103</v>
      </c>
      <c r="C674" s="277" t="s">
        <v>127</v>
      </c>
      <c r="D674" s="2966"/>
      <c r="E674" s="2896"/>
      <c r="F674" s="2896"/>
      <c r="G674" s="2896"/>
      <c r="H674" s="2896"/>
      <c r="I674" s="2896"/>
      <c r="J674" s="2896"/>
      <c r="K674" s="2896"/>
      <c r="L674" s="2896"/>
      <c r="M674" s="2896"/>
      <c r="N674" s="2897"/>
      <c r="O674" s="209"/>
      <c r="P674" s="209"/>
      <c r="Q674" s="209"/>
      <c r="R674" s="296"/>
      <c r="S674" s="297"/>
      <c r="T674" s="298"/>
      <c r="U674" s="299"/>
      <c r="V674" s="300"/>
      <c r="W674" s="2955"/>
      <c r="X674" s="58"/>
      <c r="Y674" s="171" t="s">
        <v>419</v>
      </c>
      <c r="AA674" s="1239"/>
    </row>
    <row r="675" spans="1:27" ht="18" customHeight="1" x14ac:dyDescent="0.2">
      <c r="A675" s="2833"/>
      <c r="B675" s="2880"/>
      <c r="C675" s="2881"/>
      <c r="D675" s="2881"/>
      <c r="E675" s="2881"/>
      <c r="F675" s="2881"/>
      <c r="G675" s="2881"/>
      <c r="H675" s="2881"/>
      <c r="I675" s="2881"/>
      <c r="J675" s="2881"/>
      <c r="K675" s="2881"/>
      <c r="L675" s="2881"/>
      <c r="M675" s="2881"/>
      <c r="N675" s="2882"/>
      <c r="O675" s="209"/>
      <c r="P675" s="209"/>
      <c r="Q675" s="209"/>
      <c r="R675" s="296"/>
      <c r="S675" s="297"/>
      <c r="T675" s="298"/>
      <c r="U675" s="299"/>
      <c r="V675" s="300"/>
      <c r="W675" s="2955"/>
      <c r="X675" s="58"/>
      <c r="Y675" s="171" t="s">
        <v>419</v>
      </c>
      <c r="AA675" s="1239"/>
    </row>
    <row r="676" spans="1:27" ht="18" customHeight="1" x14ac:dyDescent="0.2">
      <c r="A676" s="2833"/>
      <c r="B676" s="2963" t="s">
        <v>403</v>
      </c>
      <c r="C676" s="2964"/>
      <c r="D676" s="2964"/>
      <c r="E676" s="2964"/>
      <c r="F676" s="2964"/>
      <c r="G676" s="2964"/>
      <c r="H676" s="2964"/>
      <c r="I676" s="2964"/>
      <c r="J676" s="2964"/>
      <c r="K676" s="2964"/>
      <c r="L676" s="2964"/>
      <c r="M676" s="2964"/>
      <c r="N676" s="2965"/>
      <c r="O676" s="209"/>
      <c r="P676" s="209"/>
      <c r="Q676" s="209"/>
      <c r="R676" s="296"/>
      <c r="S676" s="297"/>
      <c r="T676" s="298"/>
      <c r="U676" s="299"/>
      <c r="V676" s="300"/>
      <c r="W676" s="2955"/>
      <c r="X676" s="58"/>
      <c r="Y676" s="171" t="s">
        <v>419</v>
      </c>
      <c r="AA676" s="1239"/>
    </row>
    <row r="677" spans="1:27" ht="18" customHeight="1" x14ac:dyDescent="0.25">
      <c r="A677" s="2833"/>
      <c r="B677" s="278" t="s">
        <v>40</v>
      </c>
      <c r="C677" s="139">
        <v>500</v>
      </c>
      <c r="D677" s="140">
        <v>500</v>
      </c>
      <c r="E677" s="63"/>
      <c r="F677" s="75" t="s">
        <v>162</v>
      </c>
      <c r="G677" s="247">
        <v>2</v>
      </c>
      <c r="H677" s="137">
        <v>2</v>
      </c>
      <c r="I677" s="63"/>
      <c r="K677" s="75" t="s">
        <v>163</v>
      </c>
      <c r="L677" s="76">
        <v>0.05</v>
      </c>
      <c r="M677" s="77">
        <v>2.4</v>
      </c>
      <c r="N677" s="53"/>
      <c r="O677" s="209"/>
      <c r="P677" s="209"/>
      <c r="Q677" s="209"/>
      <c r="R677" s="296"/>
      <c r="S677" s="297"/>
      <c r="T677" s="298"/>
      <c r="U677" s="299"/>
      <c r="V677" s="300"/>
      <c r="W677" s="2955"/>
      <c r="X677" s="58"/>
      <c r="Y677" s="171" t="s">
        <v>419</v>
      </c>
      <c r="AA677" s="1239"/>
    </row>
    <row r="678" spans="1:27" ht="18" customHeight="1" x14ac:dyDescent="0.2">
      <c r="A678" s="2833"/>
      <c r="B678" s="2883" t="s">
        <v>684</v>
      </c>
      <c r="C678" s="2884"/>
      <c r="D678" s="2884"/>
      <c r="E678" s="2884"/>
      <c r="F678" s="2884"/>
      <c r="G678" s="2884"/>
      <c r="H678" s="2884"/>
      <c r="I678" s="2884"/>
      <c r="J678" s="2884"/>
      <c r="K678" s="2884"/>
      <c r="L678" s="2885" t="s">
        <v>289</v>
      </c>
      <c r="M678" s="2885"/>
      <c r="N678" s="2886"/>
      <c r="O678" s="209"/>
      <c r="P678" s="209"/>
      <c r="Q678" s="209"/>
      <c r="R678" s="296"/>
      <c r="S678" s="297"/>
      <c r="T678" s="298"/>
      <c r="U678" s="299"/>
      <c r="V678" s="300"/>
      <c r="W678" s="2955"/>
      <c r="X678" s="58"/>
      <c r="Y678" s="171" t="s">
        <v>419</v>
      </c>
      <c r="AA678" s="1239"/>
    </row>
    <row r="679" spans="1:27" ht="18" customHeight="1" x14ac:dyDescent="0.2">
      <c r="A679" s="2833"/>
      <c r="B679" s="2883"/>
      <c r="C679" s="2884"/>
      <c r="D679" s="2884"/>
      <c r="E679" s="2884"/>
      <c r="F679" s="2884"/>
      <c r="G679" s="2884"/>
      <c r="H679" s="2884"/>
      <c r="I679" s="2884"/>
      <c r="J679" s="2884"/>
      <c r="K679" s="2884"/>
      <c r="L679" s="2885"/>
      <c r="M679" s="2885"/>
      <c r="N679" s="2886"/>
      <c r="O679" s="209"/>
      <c r="P679" s="209"/>
      <c r="Q679" s="209"/>
      <c r="R679" s="296"/>
      <c r="S679" s="297"/>
      <c r="T679" s="298"/>
      <c r="U679" s="299"/>
      <c r="V679" s="300"/>
      <c r="W679" s="2955"/>
      <c r="X679" s="58"/>
      <c r="Y679" s="171" t="s">
        <v>419</v>
      </c>
      <c r="AA679" s="1239"/>
    </row>
    <row r="680" spans="1:27" ht="18" customHeight="1" x14ac:dyDescent="0.25">
      <c r="A680" s="2833"/>
      <c r="B680" s="279" t="s">
        <v>36</v>
      </c>
      <c r="C680" s="1230" t="s">
        <v>129</v>
      </c>
      <c r="D680" s="114"/>
      <c r="E680" s="114"/>
      <c r="F680" s="106" t="str">
        <f>D560</f>
        <v>D</v>
      </c>
      <c r="G680" s="113" t="s">
        <v>131</v>
      </c>
      <c r="H680" s="114"/>
      <c r="I680" s="115"/>
      <c r="J680" s="115"/>
      <c r="K680" s="115"/>
      <c r="L680" s="115"/>
      <c r="M680" s="115"/>
      <c r="N680" s="18"/>
      <c r="O680" s="209"/>
      <c r="P680" s="209"/>
      <c r="Q680" s="209"/>
      <c r="R680" s="296"/>
      <c r="S680" s="297"/>
      <c r="T680" s="298"/>
      <c r="U680" s="299"/>
      <c r="V680" s="300"/>
      <c r="W680" s="2955"/>
      <c r="X680" s="58"/>
      <c r="Y680" s="171" t="s">
        <v>419</v>
      </c>
      <c r="AA680" s="1239"/>
    </row>
    <row r="681" spans="1:27" ht="18" customHeight="1" x14ac:dyDescent="0.25">
      <c r="A681" s="2833"/>
      <c r="B681" s="2895" t="s">
        <v>39</v>
      </c>
      <c r="C681" s="1231" t="s">
        <v>41</v>
      </c>
      <c r="D681" s="114"/>
      <c r="E681" s="114"/>
      <c r="F681" s="114"/>
      <c r="G681" s="114"/>
      <c r="H681" s="114"/>
      <c r="I681" s="115"/>
      <c r="J681" s="115"/>
      <c r="K681" s="115"/>
      <c r="L681" s="115"/>
      <c r="M681" s="115"/>
      <c r="N681" s="18"/>
      <c r="O681" s="209"/>
      <c r="P681" s="209"/>
      <c r="Q681" s="209"/>
      <c r="R681" s="296"/>
      <c r="S681" s="297"/>
      <c r="T681" s="298"/>
      <c r="U681" s="299"/>
      <c r="V681" s="300"/>
      <c r="W681" s="2955"/>
      <c r="X681" s="58"/>
      <c r="Y681" s="171" t="s">
        <v>419</v>
      </c>
      <c r="AA681" s="1239"/>
    </row>
    <row r="682" spans="1:27" ht="18" customHeight="1" x14ac:dyDescent="0.25">
      <c r="A682" s="2833"/>
      <c r="B682" s="2895"/>
      <c r="C682" s="1231" t="s">
        <v>409</v>
      </c>
      <c r="D682" s="114"/>
      <c r="E682" s="114"/>
      <c r="F682" s="114"/>
      <c r="G682" s="114"/>
      <c r="H682" s="114"/>
      <c r="I682" s="115"/>
      <c r="J682" s="115"/>
      <c r="K682" s="115"/>
      <c r="L682" s="115"/>
      <c r="M682" s="115"/>
      <c r="N682" s="18"/>
      <c r="O682" s="209"/>
      <c r="P682" s="209"/>
      <c r="Q682" s="209"/>
      <c r="R682" s="296"/>
      <c r="S682" s="297"/>
      <c r="T682" s="298"/>
      <c r="U682" s="299"/>
      <c r="V682" s="300"/>
      <c r="W682" s="2955"/>
      <c r="X682" s="58"/>
      <c r="Y682" s="171" t="s">
        <v>419</v>
      </c>
      <c r="AA682" s="1239"/>
    </row>
    <row r="683" spans="1:27" ht="18" customHeight="1" x14ac:dyDescent="0.25">
      <c r="A683" s="2833"/>
      <c r="B683" s="280" t="s">
        <v>103</v>
      </c>
      <c r="C683" s="1232" t="s">
        <v>134</v>
      </c>
      <c r="D683" s="114"/>
      <c r="E683" s="114"/>
      <c r="F683" s="114"/>
      <c r="G683" s="114"/>
      <c r="H683" s="114"/>
      <c r="I683" s="115"/>
      <c r="J683" s="115"/>
      <c r="K683" s="115"/>
      <c r="L683" s="115"/>
      <c r="M683" s="115"/>
      <c r="N683" s="18"/>
      <c r="O683" s="209"/>
      <c r="P683" s="209"/>
      <c r="Q683" s="209"/>
      <c r="R683" s="296"/>
      <c r="S683" s="297"/>
      <c r="T683" s="298"/>
      <c r="U683" s="299"/>
      <c r="V683" s="300"/>
      <c r="W683" s="2955"/>
      <c r="X683" s="58"/>
      <c r="Y683" s="171" t="s">
        <v>419</v>
      </c>
      <c r="AA683" s="1239"/>
    </row>
    <row r="684" spans="1:27" ht="18" customHeight="1" x14ac:dyDescent="0.25">
      <c r="A684" s="2833"/>
      <c r="B684" s="281" t="s">
        <v>21</v>
      </c>
      <c r="C684" s="1233" t="s">
        <v>32</v>
      </c>
      <c r="D684" s="114"/>
      <c r="E684" s="114"/>
      <c r="F684" s="114"/>
      <c r="G684" s="114"/>
      <c r="H684" s="114"/>
      <c r="I684" s="115"/>
      <c r="J684" s="115"/>
      <c r="K684" s="115"/>
      <c r="L684" s="115"/>
      <c r="M684" s="115"/>
      <c r="N684" s="18"/>
      <c r="O684" s="209"/>
      <c r="P684" s="209"/>
      <c r="Q684" s="209"/>
      <c r="R684" s="296"/>
      <c r="S684" s="297"/>
      <c r="T684" s="298"/>
      <c r="U684" s="299"/>
      <c r="V684" s="300"/>
      <c r="W684" s="2955"/>
      <c r="X684" s="58"/>
      <c r="Y684" s="171" t="s">
        <v>419</v>
      </c>
      <c r="AA684" s="1239"/>
    </row>
    <row r="685" spans="1:27" ht="18" customHeight="1" x14ac:dyDescent="0.25">
      <c r="A685" s="2833"/>
      <c r="B685" s="282"/>
      <c r="C685" s="119" t="s">
        <v>404</v>
      </c>
      <c r="D685" s="114"/>
      <c r="E685" s="114"/>
      <c r="F685" s="114"/>
      <c r="G685" s="114"/>
      <c r="H685" s="114"/>
      <c r="I685" s="115"/>
      <c r="J685" s="115"/>
      <c r="K685" s="115"/>
      <c r="L685" s="115"/>
      <c r="M685" s="115"/>
      <c r="N685" s="18"/>
      <c r="O685" s="209"/>
      <c r="P685" s="209"/>
      <c r="Q685" s="209"/>
      <c r="R685" s="296"/>
      <c r="S685" s="297"/>
      <c r="T685" s="298"/>
      <c r="U685" s="299"/>
      <c r="V685" s="300"/>
      <c r="W685" s="2955"/>
      <c r="X685" s="58"/>
      <c r="Y685" s="171" t="s">
        <v>419</v>
      </c>
      <c r="AA685" s="1239"/>
    </row>
    <row r="686" spans="1:27" ht="18" customHeight="1" x14ac:dyDescent="0.25">
      <c r="A686" s="2833"/>
      <c r="B686" s="282" t="s">
        <v>22</v>
      </c>
      <c r="C686" s="1235" t="s">
        <v>33</v>
      </c>
      <c r="D686" s="1237"/>
      <c r="E686" s="1237"/>
      <c r="F686" s="1237"/>
      <c r="G686" s="1237"/>
      <c r="H686" s="1237"/>
      <c r="I686" s="1238"/>
      <c r="J686" s="1238"/>
      <c r="K686" s="1238"/>
      <c r="L686" s="1238"/>
      <c r="M686" s="1238"/>
      <c r="N686" s="46"/>
      <c r="O686" s="209"/>
      <c r="P686" s="209"/>
      <c r="Q686" s="209"/>
      <c r="R686" s="296"/>
      <c r="S686" s="297"/>
      <c r="T686" s="298"/>
      <c r="U686" s="299"/>
      <c r="V686" s="300"/>
      <c r="W686" s="2955"/>
      <c r="X686" s="58"/>
      <c r="Y686" s="171" t="s">
        <v>419</v>
      </c>
      <c r="AA686" s="1239"/>
    </row>
    <row r="687" spans="1:27" ht="18" customHeight="1" x14ac:dyDescent="0.25">
      <c r="A687" s="2833"/>
      <c r="B687" s="282"/>
      <c r="C687" s="1236" t="s">
        <v>35</v>
      </c>
      <c r="D687" s="1237"/>
      <c r="E687" s="1237"/>
      <c r="F687" s="1237"/>
      <c r="G687" s="1237"/>
      <c r="H687" s="1237"/>
      <c r="I687" s="1238"/>
      <c r="J687" s="1238"/>
      <c r="K687" s="1238"/>
      <c r="L687" s="1238"/>
      <c r="M687" s="1238"/>
      <c r="N687" s="46"/>
      <c r="O687" s="209"/>
      <c r="P687" s="209"/>
      <c r="Q687" s="209"/>
      <c r="R687" s="296"/>
      <c r="S687" s="297"/>
      <c r="T687" s="298"/>
      <c r="U687" s="299"/>
      <c r="V687" s="300"/>
      <c r="W687" s="2955"/>
      <c r="X687" s="58"/>
      <c r="Y687" s="171" t="s">
        <v>419</v>
      </c>
      <c r="AA687" s="1239"/>
    </row>
    <row r="688" spans="1:27" ht="18" customHeight="1" x14ac:dyDescent="0.2">
      <c r="A688" s="2833"/>
      <c r="B688" s="2887" t="s">
        <v>24</v>
      </c>
      <c r="C688" s="2888" t="s">
        <v>143</v>
      </c>
      <c r="D688" s="2888"/>
      <c r="E688" s="2888"/>
      <c r="F688" s="2888"/>
      <c r="G688" s="2888"/>
      <c r="H688" s="2888"/>
      <c r="I688" s="2888"/>
      <c r="J688" s="2888"/>
      <c r="K688" s="2888"/>
      <c r="L688" s="2888"/>
      <c r="M688" s="2888"/>
      <c r="N688" s="2889"/>
      <c r="O688" s="209"/>
      <c r="P688" s="209"/>
      <c r="Q688" s="209"/>
      <c r="R688" s="296"/>
      <c r="S688" s="297"/>
      <c r="T688" s="298"/>
      <c r="U688" s="299"/>
      <c r="V688" s="300"/>
      <c r="W688" s="2955"/>
      <c r="X688" s="58"/>
      <c r="Y688" s="171" t="s">
        <v>419</v>
      </c>
      <c r="AA688" s="1239"/>
    </row>
    <row r="689" spans="1:27" ht="18" customHeight="1" x14ac:dyDescent="0.2">
      <c r="A689" s="2833"/>
      <c r="B689" s="2887"/>
      <c r="C689" s="2888"/>
      <c r="D689" s="2888"/>
      <c r="E689" s="2888"/>
      <c r="F689" s="2888"/>
      <c r="G689" s="2888"/>
      <c r="H689" s="2888"/>
      <c r="I689" s="2888"/>
      <c r="J689" s="2888"/>
      <c r="K689" s="2888"/>
      <c r="L689" s="2888"/>
      <c r="M689" s="2888"/>
      <c r="N689" s="2889"/>
      <c r="O689" s="209"/>
      <c r="P689" s="209"/>
      <c r="Q689" s="209"/>
      <c r="R689" s="296"/>
      <c r="S689" s="297"/>
      <c r="T689" s="298"/>
      <c r="U689" s="299"/>
      <c r="V689" s="300"/>
      <c r="W689" s="2955"/>
      <c r="X689" s="58"/>
      <c r="Y689" s="171" t="s">
        <v>419</v>
      </c>
      <c r="AA689" s="1239"/>
    </row>
    <row r="690" spans="1:27" ht="18" customHeight="1" x14ac:dyDescent="0.25">
      <c r="A690" s="2833"/>
      <c r="B690" s="283" t="s">
        <v>136</v>
      </c>
      <c r="C690" s="1230" t="s">
        <v>148</v>
      </c>
      <c r="D690" s="1237"/>
      <c r="E690" s="1237"/>
      <c r="F690" s="1237"/>
      <c r="G690" s="1237"/>
      <c r="H690" s="1237"/>
      <c r="I690" s="1238"/>
      <c r="J690" s="1238"/>
      <c r="K690" s="1238"/>
      <c r="L690" s="1238"/>
      <c r="M690" s="1238"/>
      <c r="N690" s="46"/>
      <c r="O690" s="209"/>
      <c r="P690" s="209"/>
      <c r="Q690" s="209"/>
      <c r="R690" s="296"/>
      <c r="S690" s="297"/>
      <c r="T690" s="298"/>
      <c r="U690" s="299"/>
      <c r="V690" s="300"/>
      <c r="W690" s="2955"/>
      <c r="X690" s="58"/>
      <c r="Y690" s="171" t="s">
        <v>419</v>
      </c>
      <c r="AA690" s="1239"/>
    </row>
    <row r="691" spans="1:27" ht="18" customHeight="1" x14ac:dyDescent="0.2">
      <c r="A691" s="2833"/>
      <c r="B691" s="284" t="s">
        <v>137</v>
      </c>
      <c r="C691" s="2870" t="s">
        <v>410</v>
      </c>
      <c r="D691" s="2870"/>
      <c r="E691" s="2870"/>
      <c r="F691" s="2870"/>
      <c r="G691" s="2870"/>
      <c r="H691" s="2870"/>
      <c r="I691" s="2870"/>
      <c r="J691" s="2870"/>
      <c r="K691" s="2870"/>
      <c r="L691" s="2870"/>
      <c r="M691" s="2870"/>
      <c r="N691" s="2871"/>
      <c r="O691" s="209"/>
      <c r="P691" s="209"/>
      <c r="Q691" s="209"/>
      <c r="R691" s="296"/>
      <c r="S691" s="297"/>
      <c r="T691" s="298"/>
      <c r="U691" s="299"/>
      <c r="V691" s="300"/>
      <c r="W691" s="2955"/>
      <c r="X691" s="58"/>
      <c r="Y691" s="171" t="s">
        <v>419</v>
      </c>
      <c r="AA691" s="1239"/>
    </row>
    <row r="692" spans="1:27" ht="18" customHeight="1" x14ac:dyDescent="0.2">
      <c r="A692" s="2833"/>
      <c r="B692" s="284"/>
      <c r="C692" s="2870"/>
      <c r="D692" s="2870"/>
      <c r="E692" s="2870"/>
      <c r="F692" s="2870"/>
      <c r="G692" s="2870"/>
      <c r="H692" s="2870"/>
      <c r="I692" s="2870"/>
      <c r="J692" s="2870"/>
      <c r="K692" s="2870"/>
      <c r="L692" s="2870"/>
      <c r="M692" s="2870"/>
      <c r="N692" s="2871"/>
      <c r="O692" s="209"/>
      <c r="P692" s="209"/>
      <c r="Q692" s="209"/>
      <c r="R692" s="296"/>
      <c r="S692" s="297"/>
      <c r="T692" s="298"/>
      <c r="U692" s="299"/>
      <c r="V692" s="300"/>
      <c r="W692" s="2955"/>
      <c r="X692" s="58"/>
      <c r="Y692" s="171" t="s">
        <v>419</v>
      </c>
      <c r="AA692" s="1239"/>
    </row>
    <row r="693" spans="1:27" ht="18" customHeight="1" x14ac:dyDescent="0.2">
      <c r="A693" s="2833"/>
      <c r="B693" s="13" t="s">
        <v>108</v>
      </c>
      <c r="C693" s="2872" t="str">
        <f ca="1">CELL("nomfichier")</f>
        <v>C:\Users\Joël Leboucher\Desktop\UPRT a faire\EN CHANTIER\fait\PORTION\[ff-14.B-restauration-10.postits-portions.xlsx]Nota</v>
      </c>
      <c r="D693" s="2872"/>
      <c r="E693" s="2872"/>
      <c r="F693" s="2872"/>
      <c r="G693" s="2872"/>
      <c r="H693" s="2872"/>
      <c r="I693" s="2872"/>
      <c r="J693" s="2872"/>
      <c r="K693" s="2872"/>
      <c r="L693" s="2872"/>
      <c r="M693" s="2872"/>
      <c r="N693" s="2873"/>
      <c r="O693" s="209"/>
      <c r="P693" s="209"/>
      <c r="Q693" s="209"/>
      <c r="R693" s="296"/>
      <c r="S693" s="297"/>
      <c r="T693" s="298"/>
      <c r="U693" s="299"/>
      <c r="V693" s="300"/>
      <c r="W693" s="2955"/>
      <c r="X693" s="58"/>
      <c r="Y693" s="171" t="s">
        <v>419</v>
      </c>
      <c r="AA693" s="1239"/>
    </row>
    <row r="694" spans="1:27" ht="18" customHeight="1" x14ac:dyDescent="0.2">
      <c r="A694" s="2833"/>
      <c r="B694" s="208" t="s">
        <v>110</v>
      </c>
      <c r="C694" s="2874" t="s">
        <v>473</v>
      </c>
      <c r="D694" s="2874"/>
      <c r="E694" s="2874"/>
      <c r="F694" s="2874"/>
      <c r="G694" s="2874"/>
      <c r="H694" s="2874"/>
      <c r="I694" s="2874"/>
      <c r="J694" s="2874"/>
      <c r="K694" s="2874"/>
      <c r="L694" s="2874"/>
      <c r="M694" s="2874"/>
      <c r="N694" s="2875"/>
      <c r="O694" s="209"/>
      <c r="P694" s="209"/>
      <c r="Q694" s="209"/>
      <c r="R694" s="296"/>
      <c r="S694" s="297"/>
      <c r="T694" s="298"/>
      <c r="U694" s="299"/>
      <c r="V694" s="300"/>
      <c r="W694" s="2955"/>
      <c r="X694" s="58"/>
      <c r="Y694" s="171" t="s">
        <v>419</v>
      </c>
      <c r="AA694" s="1239"/>
    </row>
    <row r="695" spans="1:27" ht="18" customHeight="1" thickBot="1" x14ac:dyDescent="0.25">
      <c r="A695" s="2833"/>
      <c r="B695" s="2876" t="s">
        <v>113</v>
      </c>
      <c r="C695" s="2967"/>
      <c r="D695" s="2967"/>
      <c r="E695" s="2967"/>
      <c r="F695" s="2967"/>
      <c r="G695" s="2967"/>
      <c r="H695" s="2967"/>
      <c r="I695" s="2967"/>
      <c r="J695" s="2967"/>
      <c r="K695" s="2967"/>
      <c r="L695" s="2967"/>
      <c r="M695" s="2967"/>
      <c r="N695" s="2877"/>
      <c r="O695" s="209"/>
      <c r="P695" s="209"/>
      <c r="Q695" s="209"/>
      <c r="R695" s="296"/>
      <c r="S695" s="297"/>
      <c r="T695" s="298"/>
      <c r="U695" s="299"/>
      <c r="V695" s="300"/>
      <c r="W695" s="2955"/>
      <c r="X695" s="58"/>
      <c r="Y695" s="171" t="s">
        <v>419</v>
      </c>
      <c r="AA695" s="1239"/>
    </row>
    <row r="696" spans="1:27" s="58" customFormat="1" ht="18" customHeight="1" thickBot="1" x14ac:dyDescent="0.25">
      <c r="A696" s="303"/>
      <c r="B696" s="304"/>
      <c r="C696" s="304"/>
      <c r="D696" s="304"/>
      <c r="E696" s="304"/>
      <c r="F696" s="304"/>
      <c r="G696" s="304"/>
      <c r="H696" s="304"/>
      <c r="I696" s="304"/>
      <c r="J696" s="304"/>
      <c r="K696" s="304"/>
      <c r="L696" s="304"/>
      <c r="M696" s="304"/>
      <c r="N696" s="304"/>
      <c r="O696" s="305"/>
      <c r="P696" s="305"/>
      <c r="Q696" s="305"/>
      <c r="R696" s="305"/>
      <c r="S696" s="305"/>
      <c r="T696" s="305"/>
      <c r="U696" s="305"/>
      <c r="V696" s="305"/>
      <c r="W696" s="2955"/>
      <c r="X696" s="63"/>
      <c r="Y696" s="171" t="s">
        <v>419</v>
      </c>
      <c r="Z696" s="63"/>
      <c r="AA696" s="1239"/>
    </row>
    <row r="697" spans="1:27" s="58" customFormat="1" ht="18" customHeight="1" x14ac:dyDescent="0.2">
      <c r="A697" s="306" t="s">
        <v>98</v>
      </c>
      <c r="B697" s="2968" t="s">
        <v>432</v>
      </c>
      <c r="C697" s="2938" t="s">
        <v>440</v>
      </c>
      <c r="D697" s="2938"/>
      <c r="E697" s="2938"/>
      <c r="F697" s="2938"/>
      <c r="G697" s="2938"/>
      <c r="H697" s="2938"/>
      <c r="I697" s="2938"/>
      <c r="J697" s="2938"/>
      <c r="K697" s="2938"/>
      <c r="L697" s="2938"/>
      <c r="M697" s="2938"/>
      <c r="N697" s="2938"/>
      <c r="O697" s="2972" t="str">
        <f>B36</f>
        <v xml:space="preserve"> NOM DE LA RECETTE</v>
      </c>
      <c r="P697" s="2972"/>
      <c r="Q697" s="2972"/>
      <c r="R697" s="2972"/>
      <c r="S697" s="2972"/>
      <c r="T697" s="2972"/>
      <c r="U697" s="2972"/>
      <c r="V697" s="2972"/>
      <c r="W697" s="2955"/>
      <c r="X697" s="63"/>
      <c r="Y697" s="171" t="s">
        <v>419</v>
      </c>
      <c r="Z697" s="63"/>
      <c r="AA697" s="1239"/>
    </row>
    <row r="698" spans="1:27" s="58" customFormat="1" ht="18" customHeight="1" x14ac:dyDescent="0.2">
      <c r="A698" s="2974" t="str">
        <f>O697</f>
        <v xml:space="preserve"> NOM DE LA RECETTE</v>
      </c>
      <c r="B698" s="2969"/>
      <c r="C698" s="2939"/>
      <c r="D698" s="2939"/>
      <c r="E698" s="2939"/>
      <c r="F698" s="2939"/>
      <c r="G698" s="2939"/>
      <c r="H698" s="2939"/>
      <c r="I698" s="2939"/>
      <c r="J698" s="2939"/>
      <c r="K698" s="2939"/>
      <c r="L698" s="2939"/>
      <c r="M698" s="2939"/>
      <c r="N698" s="2939"/>
      <c r="O698" s="2973"/>
      <c r="P698" s="2973"/>
      <c r="Q698" s="2973"/>
      <c r="R698" s="2973"/>
      <c r="S698" s="2973"/>
      <c r="T698" s="2973"/>
      <c r="U698" s="2973"/>
      <c r="V698" s="2973"/>
      <c r="W698" s="2955"/>
      <c r="X698" s="63"/>
      <c r="Y698" s="171" t="s">
        <v>419</v>
      </c>
      <c r="Z698" s="63"/>
      <c r="AA698" s="1239"/>
    </row>
    <row r="699" spans="1:27" s="58" customFormat="1" ht="18" customHeight="1" x14ac:dyDescent="0.2">
      <c r="A699" s="2898"/>
      <c r="B699" s="2975">
        <f>S41</f>
        <v>2</v>
      </c>
      <c r="C699" s="2976" t="str">
        <f>B41</f>
        <v xml:space="preserve">Nom des  Auteurs </v>
      </c>
      <c r="D699" s="2976"/>
      <c r="E699" s="2976"/>
      <c r="F699" s="2976"/>
      <c r="G699" s="2976"/>
      <c r="H699" s="2976"/>
      <c r="I699" s="2976"/>
      <c r="J699" s="2976"/>
      <c r="K699" s="2976"/>
      <c r="L699" s="2976"/>
      <c r="M699" s="2976"/>
      <c r="N699" s="2976"/>
      <c r="O699" s="2973"/>
      <c r="P699" s="2973"/>
      <c r="Q699" s="2973"/>
      <c r="R699" s="2973"/>
      <c r="S699" s="2973"/>
      <c r="T699" s="2973"/>
      <c r="U699" s="2973"/>
      <c r="V699" s="2973"/>
      <c r="W699" s="2955"/>
      <c r="X699" s="63"/>
      <c r="Y699" s="171" t="s">
        <v>419</v>
      </c>
      <c r="Z699" s="63"/>
      <c r="AA699" s="1239"/>
    </row>
    <row r="700" spans="1:27" s="58" customFormat="1" ht="18" customHeight="1" x14ac:dyDescent="0.2">
      <c r="A700" s="2898"/>
      <c r="B700" s="2975"/>
      <c r="C700" s="2976"/>
      <c r="D700" s="2976"/>
      <c r="E700" s="2976"/>
      <c r="F700" s="2976"/>
      <c r="G700" s="2976"/>
      <c r="H700" s="2976"/>
      <c r="I700" s="2976"/>
      <c r="J700" s="2976"/>
      <c r="K700" s="2976"/>
      <c r="L700" s="2976"/>
      <c r="M700" s="2976"/>
      <c r="N700" s="2976"/>
      <c r="O700" s="2973"/>
      <c r="P700" s="2973"/>
      <c r="Q700" s="2973"/>
      <c r="R700" s="2973"/>
      <c r="S700" s="2973"/>
      <c r="T700" s="2973"/>
      <c r="U700" s="2973"/>
      <c r="V700" s="2973"/>
      <c r="W700" s="2955"/>
      <c r="X700" s="63"/>
      <c r="Y700" s="171" t="s">
        <v>419</v>
      </c>
      <c r="Z700" s="63"/>
      <c r="AA700" s="1239"/>
    </row>
    <row r="701" spans="1:27" s="58" customFormat="1" ht="18" customHeight="1" x14ac:dyDescent="0.2">
      <c r="A701" s="2898"/>
      <c r="B701" s="2975"/>
      <c r="C701" s="2976"/>
      <c r="D701" s="2976"/>
      <c r="E701" s="2976"/>
      <c r="F701" s="2976"/>
      <c r="G701" s="2976"/>
      <c r="H701" s="2976"/>
      <c r="I701" s="2976"/>
      <c r="J701" s="2976"/>
      <c r="K701" s="2976"/>
      <c r="L701" s="2976"/>
      <c r="M701" s="2976"/>
      <c r="N701" s="2976"/>
      <c r="O701" s="2973"/>
      <c r="P701" s="2973"/>
      <c r="Q701" s="2973"/>
      <c r="R701" s="2973"/>
      <c r="S701" s="2973"/>
      <c r="T701" s="2973"/>
      <c r="U701" s="2973"/>
      <c r="V701" s="2973"/>
      <c r="W701" s="2955"/>
      <c r="X701" s="63"/>
      <c r="Y701" s="171" t="s">
        <v>419</v>
      </c>
      <c r="Z701" s="63"/>
      <c r="AA701" s="1239"/>
    </row>
    <row r="702" spans="1:27" s="58" customFormat="1" ht="18" customHeight="1" x14ac:dyDescent="0.2">
      <c r="A702" s="2898"/>
      <c r="B702" s="307"/>
      <c r="C702" s="71"/>
      <c r="D702" s="71"/>
      <c r="E702" s="71"/>
      <c r="F702" s="71"/>
      <c r="G702" s="71"/>
      <c r="H702" s="71"/>
      <c r="I702" s="71"/>
      <c r="J702" s="71"/>
      <c r="K702" s="71"/>
      <c r="L702" s="71"/>
      <c r="M702" s="71"/>
      <c r="N702" s="71"/>
      <c r="O702" s="308"/>
      <c r="P702" s="308"/>
      <c r="Q702" s="308"/>
      <c r="R702" s="308"/>
      <c r="S702" s="308"/>
      <c r="T702" s="308"/>
      <c r="U702" s="308"/>
      <c r="V702" s="308"/>
      <c r="W702" s="2955"/>
      <c r="X702" s="63"/>
      <c r="Y702" s="171" t="s">
        <v>419</v>
      </c>
      <c r="Z702" s="63"/>
      <c r="AA702" s="1239"/>
    </row>
    <row r="703" spans="1:27" s="58" customFormat="1" ht="18" customHeight="1" x14ac:dyDescent="0.2">
      <c r="A703" s="2898"/>
      <c r="B703" s="309" t="s">
        <v>36</v>
      </c>
      <c r="C703" s="2970" t="s">
        <v>156</v>
      </c>
      <c r="D703" s="2970"/>
      <c r="E703" s="2970"/>
      <c r="F703" s="2970"/>
      <c r="G703" s="2970"/>
      <c r="H703" s="2970"/>
      <c r="I703" s="2970"/>
      <c r="J703" s="2970"/>
      <c r="K703" s="2970"/>
      <c r="L703" s="213" t="s">
        <v>184</v>
      </c>
      <c r="M703" s="2970" t="s">
        <v>156</v>
      </c>
      <c r="N703" s="2970"/>
      <c r="O703" s="2970"/>
      <c r="P703" s="2970"/>
      <c r="Q703" s="2970"/>
      <c r="R703" s="2970"/>
      <c r="S703" s="2970"/>
      <c r="T703" s="2970"/>
      <c r="U703" s="2970"/>
      <c r="V703" s="2971"/>
      <c r="W703" s="2955"/>
      <c r="X703" s="63"/>
      <c r="Y703" s="171" t="s">
        <v>419</v>
      </c>
      <c r="Z703" s="63"/>
      <c r="AA703" s="1239"/>
    </row>
    <row r="704" spans="1:27" s="58" customFormat="1" ht="18" customHeight="1" x14ac:dyDescent="0.2">
      <c r="A704" s="2898"/>
      <c r="B704" s="309" t="s">
        <v>39</v>
      </c>
      <c r="C704" s="2970"/>
      <c r="D704" s="2970"/>
      <c r="E704" s="2970"/>
      <c r="F704" s="2970"/>
      <c r="G704" s="2970"/>
      <c r="H704" s="2970"/>
      <c r="I704" s="2970"/>
      <c r="J704" s="2970"/>
      <c r="K704" s="2970"/>
      <c r="L704" s="213" t="s">
        <v>185</v>
      </c>
      <c r="M704" s="2970"/>
      <c r="N704" s="2970"/>
      <c r="O704" s="2970"/>
      <c r="P704" s="2970"/>
      <c r="Q704" s="2970"/>
      <c r="R704" s="2970"/>
      <c r="S704" s="2970"/>
      <c r="T704" s="2970"/>
      <c r="U704" s="2970"/>
      <c r="V704" s="2971"/>
      <c r="W704" s="2955"/>
      <c r="X704" s="63"/>
      <c r="Y704" s="171" t="s">
        <v>419</v>
      </c>
      <c r="Z704" s="63"/>
      <c r="AA704" s="1239"/>
    </row>
    <row r="705" spans="1:27" s="58" customFormat="1" ht="18" customHeight="1" x14ac:dyDescent="0.2">
      <c r="A705" s="2898"/>
      <c r="B705" s="309" t="s">
        <v>103</v>
      </c>
      <c r="C705" s="2970"/>
      <c r="D705" s="2970"/>
      <c r="E705" s="2970"/>
      <c r="F705" s="2970"/>
      <c r="G705" s="2970"/>
      <c r="H705" s="2970"/>
      <c r="I705" s="2970"/>
      <c r="J705" s="2970"/>
      <c r="K705" s="2970"/>
      <c r="L705" s="213" t="s">
        <v>186</v>
      </c>
      <c r="M705" s="2970"/>
      <c r="N705" s="2970"/>
      <c r="O705" s="2970"/>
      <c r="P705" s="2970"/>
      <c r="Q705" s="2970"/>
      <c r="R705" s="2970"/>
      <c r="S705" s="2970"/>
      <c r="T705" s="2970"/>
      <c r="U705" s="2970"/>
      <c r="V705" s="2971"/>
      <c r="W705" s="2955"/>
      <c r="X705" s="63"/>
      <c r="Y705" s="171" t="s">
        <v>419</v>
      </c>
      <c r="Z705" s="63"/>
      <c r="AA705" s="1239"/>
    </row>
    <row r="706" spans="1:27" s="58" customFormat="1" ht="18" customHeight="1" x14ac:dyDescent="0.2">
      <c r="A706" s="2898"/>
      <c r="B706" s="309" t="s">
        <v>21</v>
      </c>
      <c r="C706" s="2970"/>
      <c r="D706" s="2970"/>
      <c r="E706" s="2970"/>
      <c r="F706" s="2970"/>
      <c r="G706" s="2970"/>
      <c r="H706" s="2970"/>
      <c r="I706" s="2970"/>
      <c r="J706" s="2970"/>
      <c r="K706" s="2970"/>
      <c r="L706" s="213" t="s">
        <v>187</v>
      </c>
      <c r="M706" s="2970"/>
      <c r="N706" s="2970"/>
      <c r="O706" s="2970"/>
      <c r="P706" s="2970"/>
      <c r="Q706" s="2970"/>
      <c r="R706" s="2970"/>
      <c r="S706" s="2970"/>
      <c r="T706" s="2970"/>
      <c r="U706" s="2970"/>
      <c r="V706" s="2971"/>
      <c r="W706" s="2955"/>
      <c r="X706" s="63"/>
      <c r="Y706" s="171" t="s">
        <v>419</v>
      </c>
      <c r="Z706" s="63"/>
      <c r="AA706" s="1239"/>
    </row>
    <row r="707" spans="1:27" s="58" customFormat="1" ht="18" customHeight="1" x14ac:dyDescent="0.2">
      <c r="A707" s="2898"/>
      <c r="B707" s="309" t="s">
        <v>22</v>
      </c>
      <c r="C707" s="2970"/>
      <c r="D707" s="2970"/>
      <c r="E707" s="2970"/>
      <c r="F707" s="2970"/>
      <c r="G707" s="2970"/>
      <c r="H707" s="2970"/>
      <c r="I707" s="2970"/>
      <c r="J707" s="2970"/>
      <c r="K707" s="2970"/>
      <c r="L707" s="213" t="s">
        <v>188</v>
      </c>
      <c r="M707" s="2970"/>
      <c r="N707" s="2970"/>
      <c r="O707" s="2970"/>
      <c r="P707" s="2970"/>
      <c r="Q707" s="2970"/>
      <c r="R707" s="2970"/>
      <c r="S707" s="2970"/>
      <c r="T707" s="2970"/>
      <c r="U707" s="2970"/>
      <c r="V707" s="2971"/>
      <c r="W707" s="2955"/>
      <c r="X707" s="63"/>
      <c r="Y707" s="171" t="s">
        <v>419</v>
      </c>
      <c r="Z707" s="63"/>
      <c r="AA707" s="1239"/>
    </row>
    <row r="708" spans="1:27" s="58" customFormat="1" ht="18" customHeight="1" x14ac:dyDescent="0.2">
      <c r="A708" s="2898"/>
      <c r="B708" s="309" t="s">
        <v>24</v>
      </c>
      <c r="C708" s="2970"/>
      <c r="D708" s="2970"/>
      <c r="E708" s="2970"/>
      <c r="F708" s="2970"/>
      <c r="G708" s="2970"/>
      <c r="H708" s="2970"/>
      <c r="I708" s="2970"/>
      <c r="J708" s="2970"/>
      <c r="K708" s="2970"/>
      <c r="L708" s="213" t="s">
        <v>189</v>
      </c>
      <c r="M708" s="2970"/>
      <c r="N708" s="2970"/>
      <c r="O708" s="2970"/>
      <c r="P708" s="2970"/>
      <c r="Q708" s="2970"/>
      <c r="R708" s="2970"/>
      <c r="S708" s="2970"/>
      <c r="T708" s="2970"/>
      <c r="U708" s="2970"/>
      <c r="V708" s="2971"/>
      <c r="W708" s="2955"/>
      <c r="X708" s="63"/>
      <c r="Y708" s="171" t="s">
        <v>419</v>
      </c>
      <c r="Z708" s="63"/>
      <c r="AA708" s="1239"/>
    </row>
    <row r="709" spans="1:27" s="58" customFormat="1" ht="18" customHeight="1" x14ac:dyDescent="0.2">
      <c r="A709" s="2898"/>
      <c r="B709" s="309" t="s">
        <v>136</v>
      </c>
      <c r="C709" s="2970"/>
      <c r="D709" s="2970"/>
      <c r="E709" s="2970"/>
      <c r="F709" s="2970"/>
      <c r="G709" s="2970"/>
      <c r="H709" s="2970"/>
      <c r="I709" s="2970"/>
      <c r="J709" s="2970"/>
      <c r="K709" s="2970"/>
      <c r="L709" s="213" t="s">
        <v>190</v>
      </c>
      <c r="M709" s="2970"/>
      <c r="N709" s="2970"/>
      <c r="O709" s="2970"/>
      <c r="P709" s="2970"/>
      <c r="Q709" s="2970"/>
      <c r="R709" s="2970"/>
      <c r="S709" s="2970"/>
      <c r="T709" s="2970"/>
      <c r="U709" s="2970"/>
      <c r="V709" s="2971"/>
      <c r="W709" s="2955"/>
      <c r="X709" s="63"/>
      <c r="Y709" s="171" t="s">
        <v>419</v>
      </c>
      <c r="Z709" s="63"/>
      <c r="AA709" s="1239"/>
    </row>
    <row r="710" spans="1:27" s="58" customFormat="1" ht="18" customHeight="1" x14ac:dyDescent="0.2">
      <c r="A710" s="2898"/>
      <c r="B710" s="309" t="s">
        <v>137</v>
      </c>
      <c r="C710" s="2970"/>
      <c r="D710" s="2970"/>
      <c r="E710" s="2970"/>
      <c r="F710" s="2970"/>
      <c r="G710" s="2970"/>
      <c r="H710" s="2970"/>
      <c r="I710" s="2970"/>
      <c r="J710" s="2970"/>
      <c r="K710" s="2970"/>
      <c r="L710" s="213" t="s">
        <v>191</v>
      </c>
      <c r="M710" s="2970"/>
      <c r="N710" s="2970"/>
      <c r="O710" s="2970"/>
      <c r="P710" s="2970"/>
      <c r="Q710" s="2970"/>
      <c r="R710" s="2970"/>
      <c r="S710" s="2970"/>
      <c r="T710" s="2970"/>
      <c r="U710" s="2970"/>
      <c r="V710" s="2971"/>
      <c r="W710" s="2955"/>
      <c r="X710" s="63"/>
      <c r="Y710" s="171" t="s">
        <v>419</v>
      </c>
      <c r="Z710" s="63"/>
      <c r="AA710" s="1239"/>
    </row>
    <row r="711" spans="1:27" s="58" customFormat="1" ht="18" customHeight="1" x14ac:dyDescent="0.2">
      <c r="A711" s="2898"/>
      <c r="B711" s="309" t="s">
        <v>182</v>
      </c>
      <c r="C711" s="2970"/>
      <c r="D711" s="2970"/>
      <c r="E711" s="2970"/>
      <c r="F711" s="2970"/>
      <c r="G711" s="2970"/>
      <c r="H711" s="2970"/>
      <c r="I711" s="2970"/>
      <c r="J711" s="2970"/>
      <c r="K711" s="2970"/>
      <c r="L711" s="213" t="s">
        <v>192</v>
      </c>
      <c r="M711" s="2970"/>
      <c r="N711" s="2970"/>
      <c r="O711" s="2970"/>
      <c r="P711" s="2970"/>
      <c r="Q711" s="2970"/>
      <c r="R711" s="2970"/>
      <c r="S711" s="2970"/>
      <c r="T711" s="2970"/>
      <c r="U711" s="2970"/>
      <c r="V711" s="2971"/>
      <c r="W711" s="2955"/>
      <c r="X711" s="63"/>
      <c r="Y711" s="171" t="s">
        <v>419</v>
      </c>
      <c r="Z711" s="63"/>
      <c r="AA711" s="1239"/>
    </row>
    <row r="712" spans="1:27" s="58" customFormat="1" ht="18" customHeight="1" x14ac:dyDescent="0.2">
      <c r="A712" s="2898"/>
      <c r="B712" s="309" t="s">
        <v>183</v>
      </c>
      <c r="C712" s="2970"/>
      <c r="D712" s="2970"/>
      <c r="E712" s="2970"/>
      <c r="F712" s="2970"/>
      <c r="G712" s="2970"/>
      <c r="H712" s="2970"/>
      <c r="I712" s="2970"/>
      <c r="J712" s="2970"/>
      <c r="K712" s="2970"/>
      <c r="L712" s="213" t="s">
        <v>193</v>
      </c>
      <c r="M712" s="2970"/>
      <c r="N712" s="2970"/>
      <c r="O712" s="2970"/>
      <c r="P712" s="2970"/>
      <c r="Q712" s="2970"/>
      <c r="R712" s="2970"/>
      <c r="S712" s="2970"/>
      <c r="T712" s="2970"/>
      <c r="U712" s="2970"/>
      <c r="V712" s="2971"/>
      <c r="W712" s="2955"/>
      <c r="X712" s="63"/>
      <c r="Y712" s="171" t="s">
        <v>419</v>
      </c>
      <c r="Z712" s="63"/>
      <c r="AA712" s="1239"/>
    </row>
    <row r="713" spans="1:27" s="58" customFormat="1" ht="18" customHeight="1" thickBot="1" x14ac:dyDescent="0.25">
      <c r="A713" s="2898"/>
      <c r="B713" s="309"/>
      <c r="C713" s="2970"/>
      <c r="D713" s="2970"/>
      <c r="E713" s="2970"/>
      <c r="F713" s="2970"/>
      <c r="G713" s="2970"/>
      <c r="H713" s="2970"/>
      <c r="I713" s="2970"/>
      <c r="J713" s="2970"/>
      <c r="K713" s="2970"/>
      <c r="L713" s="71"/>
      <c r="M713" s="2970"/>
      <c r="N713" s="2970"/>
      <c r="O713" s="2970"/>
      <c r="P713" s="2970"/>
      <c r="Q713" s="2970"/>
      <c r="R713" s="2970"/>
      <c r="S713" s="2970"/>
      <c r="T713" s="2970"/>
      <c r="U713" s="2970"/>
      <c r="V713" s="2971"/>
      <c r="W713" s="2955"/>
      <c r="X713" s="63"/>
      <c r="Y713" s="171" t="s">
        <v>419</v>
      </c>
      <c r="Z713" s="63"/>
      <c r="AA713" s="1239"/>
    </row>
    <row r="714" spans="1:27" s="58" customFormat="1" ht="18" customHeight="1" x14ac:dyDescent="0.2">
      <c r="A714" s="2898"/>
      <c r="B714" s="2968" t="s">
        <v>432</v>
      </c>
      <c r="C714" s="2938" t="s">
        <v>415</v>
      </c>
      <c r="D714" s="2938"/>
      <c r="E714" s="2938"/>
      <c r="F714" s="2938"/>
      <c r="G714" s="2938"/>
      <c r="H714" s="2938"/>
      <c r="I714" s="2938"/>
      <c r="J714" s="2938"/>
      <c r="K714" s="2938"/>
      <c r="L714" s="2938"/>
      <c r="M714" s="2938"/>
      <c r="N714" s="2938"/>
      <c r="O714" s="2972" t="str">
        <f>B36</f>
        <v xml:space="preserve"> NOM DE LA RECETTE</v>
      </c>
      <c r="P714" s="2972"/>
      <c r="Q714" s="2972"/>
      <c r="R714" s="2972"/>
      <c r="S714" s="2972"/>
      <c r="T714" s="2972"/>
      <c r="U714" s="2972"/>
      <c r="V714" s="2972"/>
      <c r="W714" s="2955"/>
      <c r="X714" s="63"/>
      <c r="Y714" s="171" t="s">
        <v>419</v>
      </c>
      <c r="Z714" s="63"/>
      <c r="AA714" s="1239"/>
    </row>
    <row r="715" spans="1:27" s="58" customFormat="1" ht="18" customHeight="1" x14ac:dyDescent="0.2">
      <c r="A715" s="2898"/>
      <c r="B715" s="2969"/>
      <c r="C715" s="2939"/>
      <c r="D715" s="2939"/>
      <c r="E715" s="2939"/>
      <c r="F715" s="2939"/>
      <c r="G715" s="2939"/>
      <c r="H715" s="2939"/>
      <c r="I715" s="2939"/>
      <c r="J715" s="2939"/>
      <c r="K715" s="2939"/>
      <c r="L715" s="2939"/>
      <c r="M715" s="2939"/>
      <c r="N715" s="2939"/>
      <c r="O715" s="2973"/>
      <c r="P715" s="2973"/>
      <c r="Q715" s="2973"/>
      <c r="R715" s="2973"/>
      <c r="S715" s="2973"/>
      <c r="T715" s="2973"/>
      <c r="U715" s="2973"/>
      <c r="V715" s="2973"/>
      <c r="W715" s="2955"/>
      <c r="X715" s="63"/>
      <c r="Y715" s="171" t="s">
        <v>419</v>
      </c>
      <c r="Z715" s="63"/>
      <c r="AA715" s="1239"/>
    </row>
    <row r="716" spans="1:27" s="58" customFormat="1" ht="18" customHeight="1" x14ac:dyDescent="0.2">
      <c r="A716" s="2898"/>
      <c r="B716" s="2975">
        <f>S41</f>
        <v>2</v>
      </c>
      <c r="C716" s="2977" t="str">
        <f>B41</f>
        <v xml:space="preserve">Nom des  Auteurs </v>
      </c>
      <c r="D716" s="2977"/>
      <c r="E716" s="2977"/>
      <c r="F716" s="2977"/>
      <c r="G716" s="2977"/>
      <c r="H716" s="2977"/>
      <c r="I716" s="2977"/>
      <c r="J716" s="2977"/>
      <c r="K716" s="2977"/>
      <c r="L716" s="2977"/>
      <c r="M716" s="2977"/>
      <c r="N716" s="2977"/>
      <c r="O716" s="2973"/>
      <c r="P716" s="2973"/>
      <c r="Q716" s="2973"/>
      <c r="R716" s="2973"/>
      <c r="S716" s="2973"/>
      <c r="T716" s="2973"/>
      <c r="U716" s="2973"/>
      <c r="V716" s="2973"/>
      <c r="W716" s="2955"/>
      <c r="X716" s="63"/>
      <c r="Y716" s="171" t="s">
        <v>419</v>
      </c>
      <c r="Z716" s="63"/>
      <c r="AA716" s="1239"/>
    </row>
    <row r="717" spans="1:27" s="58" customFormat="1" ht="18" customHeight="1" x14ac:dyDescent="0.2">
      <c r="A717" s="2898"/>
      <c r="B717" s="2975"/>
      <c r="C717" s="2977"/>
      <c r="D717" s="2977"/>
      <c r="E717" s="2977"/>
      <c r="F717" s="2977"/>
      <c r="G717" s="2977"/>
      <c r="H717" s="2977"/>
      <c r="I717" s="2977"/>
      <c r="J717" s="2977"/>
      <c r="K717" s="2977"/>
      <c r="L717" s="2977"/>
      <c r="M717" s="2977"/>
      <c r="N717" s="2977"/>
      <c r="O717" s="2973"/>
      <c r="P717" s="2973"/>
      <c r="Q717" s="2973"/>
      <c r="R717" s="2973"/>
      <c r="S717" s="2973"/>
      <c r="T717" s="2973"/>
      <c r="U717" s="2973"/>
      <c r="V717" s="2973"/>
      <c r="W717" s="2955"/>
      <c r="X717" s="63"/>
      <c r="Y717" s="171" t="s">
        <v>419</v>
      </c>
      <c r="Z717" s="63"/>
      <c r="AA717" s="1239"/>
    </row>
    <row r="718" spans="1:27" s="58" customFormat="1" ht="18" customHeight="1" x14ac:dyDescent="0.2">
      <c r="A718" s="2898"/>
      <c r="B718" s="309"/>
      <c r="C718" s="71"/>
      <c r="D718" s="71"/>
      <c r="E718" s="71"/>
      <c r="F718" s="71"/>
      <c r="G718" s="71"/>
      <c r="H718" s="71"/>
      <c r="I718" s="71"/>
      <c r="J718" s="71"/>
      <c r="K718" s="71"/>
      <c r="L718" s="71"/>
      <c r="M718" s="71"/>
      <c r="N718" s="71"/>
      <c r="O718" s="308"/>
      <c r="P718" s="308"/>
      <c r="Q718" s="308"/>
      <c r="R718" s="308"/>
      <c r="S718" s="308"/>
      <c r="T718" s="308"/>
      <c r="U718" s="308"/>
      <c r="V718" s="308"/>
      <c r="W718" s="2955"/>
      <c r="X718" s="63"/>
      <c r="Y718" s="171" t="s">
        <v>419</v>
      </c>
      <c r="Z718" s="63"/>
      <c r="AA718" s="1239"/>
    </row>
    <row r="719" spans="1:27" s="58" customFormat="1" ht="18" customHeight="1" x14ac:dyDescent="0.2">
      <c r="A719" s="2898"/>
      <c r="B719" s="309" t="s">
        <v>36</v>
      </c>
      <c r="C719" s="2970" t="s">
        <v>156</v>
      </c>
      <c r="D719" s="2970"/>
      <c r="E719" s="2970"/>
      <c r="F719" s="2970"/>
      <c r="G719" s="2970"/>
      <c r="H719" s="2970"/>
      <c r="I719" s="2970"/>
      <c r="J719" s="2970"/>
      <c r="K719" s="2970"/>
      <c r="L719" s="213" t="s">
        <v>184</v>
      </c>
      <c r="M719" s="2970" t="s">
        <v>156</v>
      </c>
      <c r="N719" s="2970"/>
      <c r="O719" s="2970"/>
      <c r="P719" s="2970"/>
      <c r="Q719" s="2970"/>
      <c r="R719" s="2970"/>
      <c r="S719" s="2970"/>
      <c r="T719" s="2970"/>
      <c r="U719" s="2970"/>
      <c r="V719" s="2971"/>
      <c r="W719" s="2955"/>
      <c r="X719" s="63"/>
      <c r="Y719" s="171" t="s">
        <v>419</v>
      </c>
      <c r="Z719" s="63"/>
      <c r="AA719" s="1239"/>
    </row>
    <row r="720" spans="1:27" s="58" customFormat="1" ht="18" customHeight="1" x14ac:dyDescent="0.2">
      <c r="A720" s="2898"/>
      <c r="B720" s="309" t="s">
        <v>39</v>
      </c>
      <c r="C720" s="2970"/>
      <c r="D720" s="2970"/>
      <c r="E720" s="2970"/>
      <c r="F720" s="2970"/>
      <c r="G720" s="2970"/>
      <c r="H720" s="2970"/>
      <c r="I720" s="2970"/>
      <c r="J720" s="2970"/>
      <c r="K720" s="2970"/>
      <c r="L720" s="213" t="s">
        <v>185</v>
      </c>
      <c r="M720" s="2970"/>
      <c r="N720" s="2970"/>
      <c r="O720" s="2970"/>
      <c r="P720" s="2970"/>
      <c r="Q720" s="2970"/>
      <c r="R720" s="2970"/>
      <c r="S720" s="2970"/>
      <c r="T720" s="2970"/>
      <c r="U720" s="2970"/>
      <c r="V720" s="2971"/>
      <c r="W720" s="2955"/>
      <c r="X720" s="63"/>
      <c r="Y720" s="171" t="s">
        <v>419</v>
      </c>
      <c r="Z720" s="63"/>
      <c r="AA720" s="1239"/>
    </row>
    <row r="721" spans="1:27" s="58" customFormat="1" ht="18" customHeight="1" x14ac:dyDescent="0.2">
      <c r="A721" s="2898"/>
      <c r="B721" s="309" t="s">
        <v>103</v>
      </c>
      <c r="C721" s="2970"/>
      <c r="D721" s="2970"/>
      <c r="E721" s="2970"/>
      <c r="F721" s="2970"/>
      <c r="G721" s="2970"/>
      <c r="H721" s="2970"/>
      <c r="I721" s="2970"/>
      <c r="J721" s="2970"/>
      <c r="K721" s="2970"/>
      <c r="L721" s="213" t="s">
        <v>186</v>
      </c>
      <c r="M721" s="2970"/>
      <c r="N721" s="2970"/>
      <c r="O721" s="2970"/>
      <c r="P721" s="2970"/>
      <c r="Q721" s="2970"/>
      <c r="R721" s="2970"/>
      <c r="S721" s="2970"/>
      <c r="T721" s="2970"/>
      <c r="U721" s="2970"/>
      <c r="V721" s="2971"/>
      <c r="W721" s="2955"/>
      <c r="X721" s="63"/>
      <c r="Y721" s="171" t="s">
        <v>419</v>
      </c>
      <c r="Z721" s="63"/>
      <c r="AA721" s="1239"/>
    </row>
    <row r="722" spans="1:27" s="58" customFormat="1" ht="18" customHeight="1" x14ac:dyDescent="0.2">
      <c r="A722" s="2898"/>
      <c r="B722" s="309" t="s">
        <v>21</v>
      </c>
      <c r="C722" s="2970"/>
      <c r="D722" s="2970"/>
      <c r="E722" s="2970"/>
      <c r="F722" s="2970"/>
      <c r="G722" s="2970"/>
      <c r="H722" s="2970"/>
      <c r="I722" s="2970"/>
      <c r="J722" s="2970"/>
      <c r="K722" s="2970"/>
      <c r="L722" s="213" t="s">
        <v>187</v>
      </c>
      <c r="M722" s="2970"/>
      <c r="N722" s="2970"/>
      <c r="O722" s="2970"/>
      <c r="P722" s="2970"/>
      <c r="Q722" s="2970"/>
      <c r="R722" s="2970"/>
      <c r="S722" s="2970"/>
      <c r="T722" s="2970"/>
      <c r="U722" s="2970"/>
      <c r="V722" s="2971"/>
      <c r="W722" s="2955"/>
      <c r="X722" s="63"/>
      <c r="Y722" s="171" t="s">
        <v>419</v>
      </c>
      <c r="Z722" s="63"/>
      <c r="AA722" s="1239"/>
    </row>
    <row r="723" spans="1:27" s="58" customFormat="1" ht="18" customHeight="1" x14ac:dyDescent="0.2">
      <c r="A723" s="2898"/>
      <c r="B723" s="309" t="s">
        <v>22</v>
      </c>
      <c r="C723" s="2970"/>
      <c r="D723" s="2970"/>
      <c r="E723" s="2970"/>
      <c r="F723" s="2970"/>
      <c r="G723" s="2970"/>
      <c r="H723" s="2970"/>
      <c r="I723" s="2970"/>
      <c r="J723" s="2970"/>
      <c r="K723" s="2970"/>
      <c r="L723" s="213" t="s">
        <v>188</v>
      </c>
      <c r="M723" s="2970"/>
      <c r="N723" s="2970"/>
      <c r="O723" s="2970"/>
      <c r="P723" s="2970"/>
      <c r="Q723" s="2970"/>
      <c r="R723" s="2970"/>
      <c r="S723" s="2970"/>
      <c r="T723" s="2970"/>
      <c r="U723" s="2970"/>
      <c r="V723" s="2971"/>
      <c r="W723" s="2955"/>
      <c r="X723" s="63"/>
      <c r="Y723" s="171" t="s">
        <v>419</v>
      </c>
      <c r="Z723" s="63"/>
      <c r="AA723" s="1239"/>
    </row>
    <row r="724" spans="1:27" s="58" customFormat="1" ht="18" customHeight="1" x14ac:dyDescent="0.2">
      <c r="A724" s="2898"/>
      <c r="B724" s="309" t="s">
        <v>24</v>
      </c>
      <c r="C724" s="2970"/>
      <c r="D724" s="2970"/>
      <c r="E724" s="2970"/>
      <c r="F724" s="2970"/>
      <c r="G724" s="2970"/>
      <c r="H724" s="2970"/>
      <c r="I724" s="2970"/>
      <c r="J724" s="2970"/>
      <c r="K724" s="2970"/>
      <c r="L724" s="213" t="s">
        <v>189</v>
      </c>
      <c r="M724" s="2970"/>
      <c r="N724" s="2970"/>
      <c r="O724" s="2970"/>
      <c r="P724" s="2970"/>
      <c r="Q724" s="2970"/>
      <c r="R724" s="2970"/>
      <c r="S724" s="2970"/>
      <c r="T724" s="2970"/>
      <c r="U724" s="2970"/>
      <c r="V724" s="2971"/>
      <c r="W724" s="2955"/>
      <c r="X724" s="63"/>
      <c r="Y724" s="171" t="s">
        <v>419</v>
      </c>
      <c r="Z724" s="63"/>
      <c r="AA724" s="1239"/>
    </row>
    <row r="725" spans="1:27" s="58" customFormat="1" ht="18" customHeight="1" x14ac:dyDescent="0.2">
      <c r="A725" s="2898"/>
      <c r="B725" s="309" t="s">
        <v>136</v>
      </c>
      <c r="C725" s="2970"/>
      <c r="D725" s="2970"/>
      <c r="E725" s="2970"/>
      <c r="F725" s="2970"/>
      <c r="G725" s="2970"/>
      <c r="H725" s="2970"/>
      <c r="I725" s="2970"/>
      <c r="J725" s="2970"/>
      <c r="K725" s="2970"/>
      <c r="L725" s="213" t="s">
        <v>190</v>
      </c>
      <c r="M725" s="2970"/>
      <c r="N725" s="2970"/>
      <c r="O725" s="2970"/>
      <c r="P725" s="2970"/>
      <c r="Q725" s="2970"/>
      <c r="R725" s="2970"/>
      <c r="S725" s="2970"/>
      <c r="T725" s="2970"/>
      <c r="U725" s="2970"/>
      <c r="V725" s="2971"/>
      <c r="W725" s="2955"/>
      <c r="X725" s="63"/>
      <c r="Y725" s="171" t="s">
        <v>419</v>
      </c>
      <c r="Z725" s="63"/>
      <c r="AA725" s="1239"/>
    </row>
    <row r="726" spans="1:27" s="58" customFormat="1" ht="18" customHeight="1" x14ac:dyDescent="0.2">
      <c r="A726" s="2898"/>
      <c r="B726" s="309" t="s">
        <v>137</v>
      </c>
      <c r="C726" s="2970"/>
      <c r="D726" s="2970"/>
      <c r="E726" s="2970"/>
      <c r="F726" s="2970"/>
      <c r="G726" s="2970"/>
      <c r="H726" s="2970"/>
      <c r="I726" s="2970"/>
      <c r="J726" s="2970"/>
      <c r="K726" s="2970"/>
      <c r="L726" s="213" t="s">
        <v>191</v>
      </c>
      <c r="M726" s="2970"/>
      <c r="N726" s="2970"/>
      <c r="O726" s="2970"/>
      <c r="P726" s="2970"/>
      <c r="Q726" s="2970"/>
      <c r="R726" s="2970"/>
      <c r="S726" s="2970"/>
      <c r="T726" s="2970"/>
      <c r="U726" s="2970"/>
      <c r="V726" s="2971"/>
      <c r="W726" s="2955"/>
      <c r="X726" s="63"/>
      <c r="Y726" s="171" t="s">
        <v>419</v>
      </c>
      <c r="Z726" s="63"/>
      <c r="AA726" s="1239"/>
    </row>
    <row r="727" spans="1:27" s="58" customFormat="1" ht="18" customHeight="1" x14ac:dyDescent="0.2">
      <c r="A727" s="2898"/>
      <c r="B727" s="309" t="s">
        <v>182</v>
      </c>
      <c r="C727" s="2970"/>
      <c r="D727" s="2970"/>
      <c r="E727" s="2970"/>
      <c r="F727" s="2970"/>
      <c r="G727" s="2970"/>
      <c r="H727" s="2970"/>
      <c r="I727" s="2970"/>
      <c r="J727" s="2970"/>
      <c r="K727" s="2970"/>
      <c r="L727" s="213" t="s">
        <v>192</v>
      </c>
      <c r="M727" s="2970"/>
      <c r="N727" s="2970"/>
      <c r="O727" s="2970"/>
      <c r="P727" s="2970"/>
      <c r="Q727" s="2970"/>
      <c r="R727" s="2970"/>
      <c r="S727" s="2970"/>
      <c r="T727" s="2970"/>
      <c r="U727" s="2970"/>
      <c r="V727" s="2971"/>
      <c r="W727" s="2955"/>
      <c r="X727" s="63"/>
      <c r="Y727" s="171" t="s">
        <v>419</v>
      </c>
      <c r="Z727" s="63"/>
      <c r="AA727" s="1239"/>
    </row>
    <row r="728" spans="1:27" ht="18" customHeight="1" x14ac:dyDescent="0.25">
      <c r="A728" s="2898"/>
      <c r="B728" s="309" t="s">
        <v>183</v>
      </c>
      <c r="C728" s="2970"/>
      <c r="D728" s="2970"/>
      <c r="E728" s="2970"/>
      <c r="F728" s="2970"/>
      <c r="G728" s="2970"/>
      <c r="H728" s="2970"/>
      <c r="I728" s="2970"/>
      <c r="J728" s="2970"/>
      <c r="K728" s="2970"/>
      <c r="L728" s="213" t="s">
        <v>193</v>
      </c>
      <c r="M728" s="2970"/>
      <c r="N728" s="2970"/>
      <c r="O728" s="2970"/>
      <c r="P728" s="2970"/>
      <c r="Q728" s="2970"/>
      <c r="R728" s="2970"/>
      <c r="S728" s="2970"/>
      <c r="T728" s="2970"/>
      <c r="U728" s="2970"/>
      <c r="V728" s="2971"/>
      <c r="W728" s="2955"/>
      <c r="Y728" s="171" t="s">
        <v>419</v>
      </c>
      <c r="AA728" s="1239"/>
    </row>
    <row r="729" spans="1:27" ht="18" customHeight="1" thickBot="1" x14ac:dyDescent="0.3">
      <c r="A729" s="2898"/>
      <c r="B729" s="309"/>
      <c r="C729" s="2970"/>
      <c r="D729" s="2970"/>
      <c r="E729" s="2970"/>
      <c r="F729" s="2970"/>
      <c r="G729" s="2970"/>
      <c r="H729" s="2970"/>
      <c r="I729" s="2970"/>
      <c r="J729" s="2970"/>
      <c r="K729" s="2970"/>
      <c r="L729" s="71"/>
      <c r="M729" s="2970"/>
      <c r="N729" s="2970"/>
      <c r="O729" s="2970"/>
      <c r="P729" s="2970"/>
      <c r="Q729" s="2970"/>
      <c r="R729" s="2970"/>
      <c r="S729" s="2970"/>
      <c r="T729" s="2970"/>
      <c r="U729" s="2970"/>
      <c r="V729" s="2971"/>
      <c r="W729" s="2955"/>
      <c r="Y729" s="171" t="s">
        <v>419</v>
      </c>
      <c r="AA729" s="1239"/>
    </row>
    <row r="730" spans="1:27" ht="18" customHeight="1" x14ac:dyDescent="0.25">
      <c r="A730" s="2898"/>
      <c r="B730" s="310"/>
      <c r="C730" s="311"/>
      <c r="D730" s="311"/>
      <c r="E730" s="311"/>
      <c r="F730" s="311"/>
      <c r="G730" s="311"/>
      <c r="H730" s="311"/>
      <c r="I730" s="311"/>
      <c r="J730" s="311"/>
      <c r="K730" s="311"/>
      <c r="L730" s="311"/>
      <c r="M730" s="311"/>
      <c r="N730" s="311"/>
      <c r="O730" s="311"/>
      <c r="P730" s="311"/>
      <c r="Q730" s="311"/>
      <c r="R730" s="311"/>
      <c r="S730" s="311"/>
      <c r="T730" s="311"/>
      <c r="U730" s="311"/>
      <c r="V730" s="311"/>
      <c r="W730" s="2955"/>
      <c r="Y730" s="171" t="s">
        <v>419</v>
      </c>
      <c r="AA730" s="1239"/>
    </row>
    <row r="731" spans="1:27" ht="18" customHeight="1" x14ac:dyDescent="0.25">
      <c r="A731" s="2898"/>
      <c r="B731" s="2899" t="s">
        <v>441</v>
      </c>
      <c r="C731" s="2900"/>
      <c r="D731" s="2900"/>
      <c r="E731" s="2900"/>
      <c r="F731" s="2900"/>
      <c r="G731" s="2900"/>
      <c r="H731" s="2900"/>
      <c r="I731" s="2900"/>
      <c r="J731" s="2900"/>
      <c r="K731" s="2900"/>
      <c r="L731" s="2900"/>
      <c r="M731" s="2900"/>
      <c r="N731" s="2900"/>
      <c r="O731" s="2900"/>
      <c r="P731" s="2900"/>
      <c r="Q731" s="2900"/>
      <c r="R731" s="2900"/>
      <c r="S731" s="2900"/>
      <c r="T731" s="2900"/>
      <c r="U731" s="2900"/>
      <c r="V731" s="2900"/>
      <c r="W731" s="2955"/>
      <c r="Y731" s="171" t="s">
        <v>419</v>
      </c>
      <c r="AA731" s="1239"/>
    </row>
    <row r="732" spans="1:27" ht="18" customHeight="1" x14ac:dyDescent="0.25">
      <c r="A732" s="2898"/>
      <c r="B732" s="2899"/>
      <c r="C732" s="2900"/>
      <c r="D732" s="2900"/>
      <c r="E732" s="2900"/>
      <c r="F732" s="2900"/>
      <c r="G732" s="2900"/>
      <c r="H732" s="2900"/>
      <c r="I732" s="2900"/>
      <c r="J732" s="2900"/>
      <c r="K732" s="2900"/>
      <c r="L732" s="2900"/>
      <c r="M732" s="2900"/>
      <c r="N732" s="2900"/>
      <c r="O732" s="2900"/>
      <c r="P732" s="2900"/>
      <c r="Q732" s="2900"/>
      <c r="R732" s="2900"/>
      <c r="S732" s="2900"/>
      <c r="T732" s="2900"/>
      <c r="U732" s="2900"/>
      <c r="V732" s="2900"/>
      <c r="W732" s="2955"/>
      <c r="Y732" s="171" t="s">
        <v>419</v>
      </c>
      <c r="AA732" s="1239"/>
    </row>
    <row r="733" spans="1:27" ht="18" customHeight="1" x14ac:dyDescent="0.25">
      <c r="A733" s="2898"/>
      <c r="B733" s="2901" t="s">
        <v>443</v>
      </c>
      <c r="C733" s="2902"/>
      <c r="D733" s="2902"/>
      <c r="E733" s="2902"/>
      <c r="F733" s="2902"/>
      <c r="G733" s="2902"/>
      <c r="H733" s="2902"/>
      <c r="I733" s="2902"/>
      <c r="J733" s="2902"/>
      <c r="K733" s="2903"/>
      <c r="L733" s="2904" t="s">
        <v>444</v>
      </c>
      <c r="M733" s="2905"/>
      <c r="N733" s="2905"/>
      <c r="O733" s="2905"/>
      <c r="P733" s="2905"/>
      <c r="Q733" s="2905"/>
      <c r="R733" s="2905"/>
      <c r="S733" s="2905"/>
      <c r="T733" s="2905"/>
      <c r="U733" s="2905"/>
      <c r="V733" s="2906"/>
      <c r="W733" s="2955"/>
      <c r="Y733" s="171" t="s">
        <v>419</v>
      </c>
      <c r="AA733" s="1239"/>
    </row>
    <row r="734" spans="1:27" ht="18" customHeight="1" x14ac:dyDescent="0.25">
      <c r="A734" s="2898"/>
      <c r="B734" s="312" t="s">
        <v>176</v>
      </c>
      <c r="C734" s="2907" t="s">
        <v>156</v>
      </c>
      <c r="D734" s="2907"/>
      <c r="E734" s="2907"/>
      <c r="F734" s="2907"/>
      <c r="G734" s="2907"/>
      <c r="H734" s="2907"/>
      <c r="I734" s="2907"/>
      <c r="J734" s="2907"/>
      <c r="K734" s="2908"/>
      <c r="L734" s="313" t="s">
        <v>176</v>
      </c>
      <c r="M734" s="2909" t="s">
        <v>475</v>
      </c>
      <c r="N734" s="2909"/>
      <c r="O734" s="2909"/>
      <c r="P734" s="2909"/>
      <c r="Q734" s="2909"/>
      <c r="R734" s="2909"/>
      <c r="S734" s="2909"/>
      <c r="T734" s="2909"/>
      <c r="U734" s="2909"/>
      <c r="V734" s="2910"/>
      <c r="W734" s="2955"/>
      <c r="Y734" s="171" t="s">
        <v>419</v>
      </c>
      <c r="AA734" s="1239"/>
    </row>
    <row r="735" spans="1:27" ht="18" customHeight="1" x14ac:dyDescent="0.25">
      <c r="A735" s="2898"/>
      <c r="B735" s="312" t="s">
        <v>177</v>
      </c>
      <c r="C735" s="2907"/>
      <c r="D735" s="2907"/>
      <c r="E735" s="2907"/>
      <c r="F735" s="2907"/>
      <c r="G735" s="2907"/>
      <c r="H735" s="2907"/>
      <c r="I735" s="2907"/>
      <c r="J735" s="2907"/>
      <c r="K735" s="2908"/>
      <c r="L735" s="313" t="s">
        <v>177</v>
      </c>
      <c r="M735" s="2909"/>
      <c r="N735" s="2909"/>
      <c r="O735" s="2909"/>
      <c r="P735" s="2909"/>
      <c r="Q735" s="2909"/>
      <c r="R735" s="2909"/>
      <c r="S735" s="2909"/>
      <c r="T735" s="2909"/>
      <c r="U735" s="2909"/>
      <c r="V735" s="2910"/>
      <c r="W735" s="2955"/>
      <c r="Y735" s="171" t="s">
        <v>419</v>
      </c>
      <c r="AA735" s="1239"/>
    </row>
    <row r="736" spans="1:27" ht="18" customHeight="1" x14ac:dyDescent="0.25">
      <c r="A736" s="2898"/>
      <c r="B736" s="312" t="s">
        <v>170</v>
      </c>
      <c r="C736" s="2907"/>
      <c r="D736" s="2907"/>
      <c r="E736" s="2907"/>
      <c r="F736" s="2907"/>
      <c r="G736" s="2907"/>
      <c r="H736" s="2907"/>
      <c r="I736" s="2907"/>
      <c r="J736" s="2907"/>
      <c r="K736" s="2908"/>
      <c r="L736" s="313" t="s">
        <v>170</v>
      </c>
      <c r="M736" s="2909"/>
      <c r="N736" s="2909"/>
      <c r="O736" s="2909"/>
      <c r="P736" s="2909"/>
      <c r="Q736" s="2909"/>
      <c r="R736" s="2909"/>
      <c r="S736" s="2909"/>
      <c r="T736" s="2909"/>
      <c r="U736" s="2909"/>
      <c r="V736" s="2910"/>
      <c r="W736" s="2955"/>
      <c r="Y736" s="171" t="s">
        <v>419</v>
      </c>
      <c r="AA736" s="1239"/>
    </row>
    <row r="737" spans="1:27" ht="18" customHeight="1" x14ac:dyDescent="0.25">
      <c r="A737" s="2898"/>
      <c r="B737" s="312" t="s">
        <v>179</v>
      </c>
      <c r="C737" s="2907"/>
      <c r="D737" s="2907"/>
      <c r="E737" s="2907"/>
      <c r="F737" s="2907"/>
      <c r="G737" s="2907"/>
      <c r="H737" s="2907"/>
      <c r="I737" s="2907"/>
      <c r="J737" s="2907"/>
      <c r="K737" s="2908"/>
      <c r="L737" s="313" t="s">
        <v>179</v>
      </c>
      <c r="M737" s="2909"/>
      <c r="N737" s="2909"/>
      <c r="O737" s="2909"/>
      <c r="P737" s="2909"/>
      <c r="Q737" s="2909"/>
      <c r="R737" s="2909"/>
      <c r="S737" s="2909"/>
      <c r="T737" s="2909"/>
      <c r="U737" s="2909"/>
      <c r="V737" s="2910"/>
      <c r="W737" s="2955"/>
      <c r="Y737" s="171" t="s">
        <v>419</v>
      </c>
      <c r="AA737" s="1239"/>
    </row>
    <row r="738" spans="1:27" ht="18" customHeight="1" x14ac:dyDescent="0.25">
      <c r="A738" s="2898"/>
      <c r="B738" s="312" t="s">
        <v>196</v>
      </c>
      <c r="C738" s="2907"/>
      <c r="D738" s="2907"/>
      <c r="E738" s="2907"/>
      <c r="F738" s="2907"/>
      <c r="G738" s="2907"/>
      <c r="H738" s="2907"/>
      <c r="I738" s="2907"/>
      <c r="J738" s="2907"/>
      <c r="K738" s="2908"/>
      <c r="L738" s="313" t="s">
        <v>196</v>
      </c>
      <c r="M738" s="2909"/>
      <c r="N738" s="2909"/>
      <c r="O738" s="2909"/>
      <c r="P738" s="2909"/>
      <c r="Q738" s="2909"/>
      <c r="R738" s="2909"/>
      <c r="S738" s="2909"/>
      <c r="T738" s="2909"/>
      <c r="U738" s="2909"/>
      <c r="V738" s="2910"/>
      <c r="W738" s="2955"/>
      <c r="Y738" s="171" t="s">
        <v>419</v>
      </c>
      <c r="AA738" s="1239"/>
    </row>
    <row r="739" spans="1:27" ht="18" customHeight="1" x14ac:dyDescent="0.25">
      <c r="A739" s="2898"/>
      <c r="B739" s="312" t="s">
        <v>322</v>
      </c>
      <c r="C739" s="2907"/>
      <c r="D739" s="2907"/>
      <c r="E739" s="2907"/>
      <c r="F739" s="2907"/>
      <c r="G739" s="2907"/>
      <c r="H739" s="2907"/>
      <c r="I739" s="2907"/>
      <c r="J739" s="2907"/>
      <c r="K739" s="2908"/>
      <c r="L739" s="313" t="s">
        <v>322</v>
      </c>
      <c r="M739" s="2909"/>
      <c r="N739" s="2909"/>
      <c r="O739" s="2909"/>
      <c r="P739" s="2909"/>
      <c r="Q739" s="2909"/>
      <c r="R739" s="2909"/>
      <c r="S739" s="2909"/>
      <c r="T739" s="2909"/>
      <c r="U739" s="2909"/>
      <c r="V739" s="2910"/>
      <c r="W739" s="2955"/>
      <c r="Y739" s="171" t="s">
        <v>419</v>
      </c>
      <c r="AA739" s="1239"/>
    </row>
    <row r="740" spans="1:27" ht="18" customHeight="1" x14ac:dyDescent="0.25">
      <c r="A740" s="2898"/>
      <c r="B740" s="312" t="s">
        <v>130</v>
      </c>
      <c r="C740" s="2907"/>
      <c r="D740" s="2907"/>
      <c r="E740" s="2907"/>
      <c r="F740" s="2907"/>
      <c r="G740" s="2907"/>
      <c r="H740" s="2907"/>
      <c r="I740" s="2907"/>
      <c r="J740" s="2907"/>
      <c r="K740" s="2908"/>
      <c r="L740" s="313" t="s">
        <v>130</v>
      </c>
      <c r="M740" s="2909"/>
      <c r="N740" s="2909"/>
      <c r="O740" s="2909"/>
      <c r="P740" s="2909"/>
      <c r="Q740" s="2909"/>
      <c r="R740" s="2909"/>
      <c r="S740" s="2909"/>
      <c r="T740" s="2909"/>
      <c r="U740" s="2909"/>
      <c r="V740" s="2910"/>
      <c r="W740" s="2955"/>
      <c r="Y740" s="171" t="s">
        <v>419</v>
      </c>
      <c r="AA740" s="1239"/>
    </row>
    <row r="741" spans="1:27" ht="18" customHeight="1" x14ac:dyDescent="0.25">
      <c r="A741" s="2898"/>
      <c r="B741" s="312" t="s">
        <v>365</v>
      </c>
      <c r="C741" s="2907"/>
      <c r="D741" s="2907"/>
      <c r="E741" s="2907"/>
      <c r="F741" s="2907"/>
      <c r="G741" s="2907"/>
      <c r="H741" s="2907"/>
      <c r="I741" s="2907"/>
      <c r="J741" s="2907"/>
      <c r="K741" s="2908"/>
      <c r="L741" s="313" t="s">
        <v>365</v>
      </c>
      <c r="M741" s="2909"/>
      <c r="N741" s="2909"/>
      <c r="O741" s="2909"/>
      <c r="P741" s="2909"/>
      <c r="Q741" s="2909"/>
      <c r="R741" s="2909"/>
      <c r="S741" s="2909"/>
      <c r="T741" s="2909"/>
      <c r="U741" s="2909"/>
      <c r="V741" s="2910"/>
      <c r="W741" s="2955"/>
      <c r="Y741" s="171" t="s">
        <v>419</v>
      </c>
      <c r="AA741" s="1239"/>
    </row>
    <row r="742" spans="1:27" ht="18" customHeight="1" x14ac:dyDescent="0.25">
      <c r="A742" s="2898"/>
      <c r="B742" s="312" t="s">
        <v>323</v>
      </c>
      <c r="C742" s="2907"/>
      <c r="D742" s="2907"/>
      <c r="E742" s="2907"/>
      <c r="F742" s="2907"/>
      <c r="G742" s="2907"/>
      <c r="H742" s="2907"/>
      <c r="I742" s="2907"/>
      <c r="J742" s="2907"/>
      <c r="K742" s="2908"/>
      <c r="L742" s="313" t="s">
        <v>323</v>
      </c>
      <c r="M742" s="2909"/>
      <c r="N742" s="2909"/>
      <c r="O742" s="2909"/>
      <c r="P742" s="2909"/>
      <c r="Q742" s="2909"/>
      <c r="R742" s="2909"/>
      <c r="S742" s="2909"/>
      <c r="T742" s="2909"/>
      <c r="U742" s="2909"/>
      <c r="V742" s="2910"/>
      <c r="W742" s="2955"/>
      <c r="Y742" s="171" t="s">
        <v>419</v>
      </c>
      <c r="AA742" s="1239"/>
    </row>
    <row r="743" spans="1:27" ht="18" customHeight="1" x14ac:dyDescent="0.25">
      <c r="A743" s="2898"/>
      <c r="B743" s="312" t="s">
        <v>325</v>
      </c>
      <c r="C743" s="2907"/>
      <c r="D743" s="2907"/>
      <c r="E743" s="2907"/>
      <c r="F743" s="2907"/>
      <c r="G743" s="2907"/>
      <c r="H743" s="2907"/>
      <c r="I743" s="2907"/>
      <c r="J743" s="2907"/>
      <c r="K743" s="2908"/>
      <c r="L743" s="313" t="s">
        <v>325</v>
      </c>
      <c r="M743" s="2909"/>
      <c r="N743" s="2909"/>
      <c r="O743" s="2909"/>
      <c r="P743" s="2909"/>
      <c r="Q743" s="2909"/>
      <c r="R743" s="2909"/>
      <c r="S743" s="2909"/>
      <c r="T743" s="2909"/>
      <c r="U743" s="2909"/>
      <c r="V743" s="2910"/>
      <c r="W743" s="2955"/>
      <c r="Y743" s="171" t="s">
        <v>419</v>
      </c>
      <c r="AA743" s="1239"/>
    </row>
    <row r="744" spans="1:27" ht="18" customHeight="1" x14ac:dyDescent="0.25">
      <c r="A744" s="2898"/>
      <c r="B744" s="312"/>
      <c r="C744" s="2907"/>
      <c r="D744" s="2907"/>
      <c r="E744" s="2907"/>
      <c r="F744" s="2907"/>
      <c r="G744" s="2907"/>
      <c r="H744" s="2907"/>
      <c r="I744" s="2907"/>
      <c r="J744" s="2907"/>
      <c r="K744" s="2908"/>
      <c r="L744" s="313"/>
      <c r="M744" s="2909"/>
      <c r="N744" s="2909"/>
      <c r="O744" s="2909"/>
      <c r="P744" s="2909"/>
      <c r="Q744" s="2909"/>
      <c r="R744" s="2909"/>
      <c r="S744" s="2909"/>
      <c r="T744" s="2909"/>
      <c r="U744" s="2909"/>
      <c r="V744" s="2910"/>
      <c r="W744" s="2956"/>
      <c r="Y744" s="171" t="s">
        <v>419</v>
      </c>
      <c r="AA744" s="1239"/>
    </row>
    <row r="745" spans="1:27" ht="18" customHeight="1" x14ac:dyDescent="0.25">
      <c r="A745" s="2898"/>
      <c r="B745" s="2914"/>
      <c r="C745" s="2915"/>
      <c r="D745" s="2915"/>
      <c r="E745" s="2915"/>
      <c r="F745" s="2915"/>
      <c r="G745" s="2915"/>
      <c r="H745" s="2915"/>
      <c r="I745" s="2915"/>
      <c r="J745" s="2915"/>
      <c r="K745" s="2915"/>
      <c r="L745" s="2915"/>
      <c r="M745" s="2915"/>
      <c r="N745" s="2915"/>
      <c r="O745" s="2915"/>
      <c r="P745" s="2915"/>
      <c r="Q745" s="2915"/>
      <c r="R745" s="2915"/>
      <c r="S745" s="2915"/>
      <c r="T745" s="2915"/>
      <c r="U745" s="2915"/>
      <c r="V745" s="2916"/>
      <c r="W745" s="2917">
        <f>W36</f>
        <v>2</v>
      </c>
      <c r="Y745" s="2978" t="s">
        <v>445</v>
      </c>
      <c r="Z745" s="2978"/>
      <c r="AA745" s="1239"/>
    </row>
    <row r="746" spans="1:27" ht="18" customHeight="1" x14ac:dyDescent="0.25">
      <c r="A746" s="2898"/>
      <c r="B746" s="314" t="s">
        <v>103</v>
      </c>
      <c r="C746" s="315"/>
      <c r="D746" s="315" t="s">
        <v>127</v>
      </c>
      <c r="E746" s="2979"/>
      <c r="F746" s="2979"/>
      <c r="G746" s="2979"/>
      <c r="H746" s="2979"/>
      <c r="I746" s="2979"/>
      <c r="J746" s="2979"/>
      <c r="K746" s="2979"/>
      <c r="L746" s="2979"/>
      <c r="M746" s="2979"/>
      <c r="N746" s="2979"/>
      <c r="O746" s="2979"/>
      <c r="P746" s="2979"/>
      <c r="Q746" s="2979"/>
      <c r="R746" s="2979"/>
      <c r="S746" s="2979"/>
      <c r="T746" s="2979"/>
      <c r="U746" s="2979"/>
      <c r="V746" s="2980"/>
      <c r="W746" s="2794"/>
      <c r="Y746" s="2978"/>
      <c r="Z746" s="2978"/>
      <c r="AA746" s="1239"/>
    </row>
    <row r="747" spans="1:27" ht="18" customHeight="1" x14ac:dyDescent="0.25">
      <c r="A747" s="2898"/>
      <c r="B747" s="2921"/>
      <c r="C747" s="2922"/>
      <c r="D747" s="2922"/>
      <c r="E747" s="2922"/>
      <c r="F747" s="2922"/>
      <c r="G747" s="2922"/>
      <c r="H747" s="2922"/>
      <c r="I747" s="2922"/>
      <c r="J747" s="2922"/>
      <c r="K747" s="2922"/>
      <c r="L747" s="2922"/>
      <c r="M747" s="2922"/>
      <c r="N747" s="2922"/>
      <c r="O747" s="2922"/>
      <c r="P747" s="2922"/>
      <c r="Q747" s="2922"/>
      <c r="R747" s="2922"/>
      <c r="S747" s="2922"/>
      <c r="T747" s="2922"/>
      <c r="U747" s="2922"/>
      <c r="V747" s="2923"/>
      <c r="W747" s="2794"/>
      <c r="Y747" s="2978"/>
      <c r="Z747" s="2978"/>
      <c r="AA747" s="1239"/>
    </row>
    <row r="748" spans="1:27" ht="18" customHeight="1" x14ac:dyDescent="0.25">
      <c r="A748" s="2898"/>
      <c r="B748" s="316" t="s">
        <v>108</v>
      </c>
      <c r="C748" s="2874" t="str">
        <f ca="1">CELL("nomfichier")</f>
        <v>C:\Users\Joël Leboucher\Desktop\UPRT a faire\EN CHANTIER\fait\PORTION\[ff-14.B-restauration-10.postits-portions.xlsx]Nota</v>
      </c>
      <c r="D748" s="2874"/>
      <c r="E748" s="2874"/>
      <c r="F748" s="2874"/>
      <c r="G748" s="2874"/>
      <c r="H748" s="2874"/>
      <c r="I748" s="2874"/>
      <c r="J748" s="2874"/>
      <c r="K748" s="2874"/>
      <c r="L748" s="2874"/>
      <c r="M748" s="2874"/>
      <c r="N748" s="2874"/>
      <c r="O748" s="2874"/>
      <c r="P748" s="2874"/>
      <c r="Q748" s="2874"/>
      <c r="R748" s="2874"/>
      <c r="S748" s="2874"/>
      <c r="T748" s="2874"/>
      <c r="U748" s="2874"/>
      <c r="V748" s="2874"/>
      <c r="W748" s="2794"/>
      <c r="Y748" s="2978"/>
      <c r="Z748" s="2978"/>
      <c r="AA748" s="1239"/>
    </row>
    <row r="749" spans="1:27" ht="18" customHeight="1" x14ac:dyDescent="0.25">
      <c r="A749" s="2898"/>
      <c r="B749" s="317" t="s">
        <v>110</v>
      </c>
      <c r="C749" s="2874" t="s">
        <v>476</v>
      </c>
      <c r="D749" s="2874"/>
      <c r="E749" s="2874"/>
      <c r="F749" s="2874"/>
      <c r="G749" s="2874"/>
      <c r="H749" s="2874"/>
      <c r="I749" s="2874"/>
      <c r="J749" s="2874"/>
      <c r="K749" s="2874"/>
      <c r="L749" s="2874"/>
      <c r="M749" s="2874"/>
      <c r="N749" s="2874"/>
      <c r="O749" s="2874"/>
      <c r="P749" s="2874"/>
      <c r="Q749" s="2874"/>
      <c r="R749" s="2874"/>
      <c r="S749" s="2874"/>
      <c r="T749" s="2874"/>
      <c r="U749" s="2874"/>
      <c r="V749" s="2874"/>
      <c r="W749" s="2794"/>
      <c r="Y749" s="2978"/>
      <c r="Z749" s="2978"/>
      <c r="AA749" s="1239"/>
    </row>
    <row r="750" spans="1:27" ht="18" customHeight="1" thickBot="1" x14ac:dyDescent="0.3">
      <c r="A750" s="2898"/>
      <c r="B750" s="2911" t="s">
        <v>113</v>
      </c>
      <c r="C750" s="2912"/>
      <c r="D750" s="2912"/>
      <c r="E750" s="2912"/>
      <c r="F750" s="2912"/>
      <c r="G750" s="2912"/>
      <c r="H750" s="2912"/>
      <c r="I750" s="2912"/>
      <c r="J750" s="2912"/>
      <c r="K750" s="2912"/>
      <c r="L750" s="2912"/>
      <c r="M750" s="2912"/>
      <c r="N750" s="2912"/>
      <c r="O750" s="2912"/>
      <c r="P750" s="2912"/>
      <c r="Q750" s="2912"/>
      <c r="R750" s="2912"/>
      <c r="S750" s="2912"/>
      <c r="T750" s="2912"/>
      <c r="U750" s="2912"/>
      <c r="V750" s="2913"/>
      <c r="W750" s="2918"/>
      <c r="Y750" s="2978"/>
      <c r="Z750" s="2978"/>
      <c r="AA750" s="1239"/>
    </row>
    <row r="751" spans="1:27" ht="15" customHeight="1" x14ac:dyDescent="0.25">
      <c r="AA751" s="1239"/>
    </row>
    <row r="752" spans="1:27" x14ac:dyDescent="0.25">
      <c r="O752"/>
      <c r="P752"/>
      <c r="Q752"/>
      <c r="R752"/>
      <c r="S752"/>
      <c r="T752"/>
    </row>
    <row r="756" spans="5:27" ht="15" customHeight="1" x14ac:dyDescent="0.25"/>
    <row r="757" spans="5:27" ht="15" customHeight="1" x14ac:dyDescent="0.25"/>
    <row r="758" spans="5:27" ht="15" customHeight="1" x14ac:dyDescent="0.25"/>
    <row r="759" spans="5:27" ht="15" customHeight="1" x14ac:dyDescent="0.25"/>
    <row r="760" spans="5:27" ht="15" customHeight="1" x14ac:dyDescent="0.25"/>
    <row r="761" spans="5:27" ht="15" customHeight="1" x14ac:dyDescent="0.25"/>
    <row r="762" spans="5:27" ht="15" customHeight="1" x14ac:dyDescent="0.25"/>
    <row r="763" spans="5:27" ht="15" customHeight="1" x14ac:dyDescent="0.25"/>
    <row r="764" spans="5:27" ht="15" customHeight="1" x14ac:dyDescent="0.25">
      <c r="R764" s="318"/>
      <c r="S764" s="318"/>
      <c r="T764" s="318"/>
      <c r="U764" s="318"/>
      <c r="V764" s="318"/>
      <c r="W764" s="318"/>
      <c r="X764" s="318"/>
      <c r="Y764" s="318"/>
      <c r="AA764" s="318"/>
    </row>
    <row r="765" spans="5:27" ht="15" customHeight="1" x14ac:dyDescent="0.25">
      <c r="E765" s="63"/>
      <c r="F765" s="63"/>
      <c r="G765" s="63"/>
      <c r="H765" s="63"/>
      <c r="I765" s="63"/>
      <c r="J765" s="63"/>
      <c r="K765" s="63"/>
    </row>
    <row r="766" spans="5:27" ht="15" customHeight="1" x14ac:dyDescent="0.25">
      <c r="E766" s="63"/>
      <c r="F766" s="63"/>
      <c r="G766" s="63"/>
      <c r="H766" s="63"/>
      <c r="I766" s="63"/>
      <c r="J766" s="63"/>
      <c r="K766" s="63"/>
    </row>
    <row r="767" spans="5:27" ht="15" customHeight="1" x14ac:dyDescent="0.25"/>
  </sheetData>
  <mergeCells count="325">
    <mergeCell ref="Y745:Z750"/>
    <mergeCell ref="E746:V746"/>
    <mergeCell ref="B747:V747"/>
    <mergeCell ref="C748:V748"/>
    <mergeCell ref="C749:V749"/>
    <mergeCell ref="B750:V750"/>
    <mergeCell ref="C743:K743"/>
    <mergeCell ref="M743:V743"/>
    <mergeCell ref="C744:K744"/>
    <mergeCell ref="M744:V744"/>
    <mergeCell ref="B745:V745"/>
    <mergeCell ref="W745:W750"/>
    <mergeCell ref="C740:K740"/>
    <mergeCell ref="M740:V740"/>
    <mergeCell ref="C741:K741"/>
    <mergeCell ref="M741:V741"/>
    <mergeCell ref="C742:K742"/>
    <mergeCell ref="M742:V742"/>
    <mergeCell ref="C737:K737"/>
    <mergeCell ref="M737:V737"/>
    <mergeCell ref="C738:K738"/>
    <mergeCell ref="M738:V738"/>
    <mergeCell ref="C739:K739"/>
    <mergeCell ref="M739:V739"/>
    <mergeCell ref="C734:K734"/>
    <mergeCell ref="M734:V734"/>
    <mergeCell ref="C735:K735"/>
    <mergeCell ref="M735:V735"/>
    <mergeCell ref="C736:K736"/>
    <mergeCell ref="M736:V736"/>
    <mergeCell ref="C728:K728"/>
    <mergeCell ref="M728:V728"/>
    <mergeCell ref="C729:K729"/>
    <mergeCell ref="M729:V729"/>
    <mergeCell ref="B731:V732"/>
    <mergeCell ref="B733:K733"/>
    <mergeCell ref="L733:V733"/>
    <mergeCell ref="C725:K725"/>
    <mergeCell ref="M725:V725"/>
    <mergeCell ref="C726:K726"/>
    <mergeCell ref="M726:V726"/>
    <mergeCell ref="C727:K727"/>
    <mergeCell ref="M727:V727"/>
    <mergeCell ref="C722:K722"/>
    <mergeCell ref="M722:V722"/>
    <mergeCell ref="C723:K723"/>
    <mergeCell ref="M723:V723"/>
    <mergeCell ref="C724:K724"/>
    <mergeCell ref="M724:V724"/>
    <mergeCell ref="M710:V710"/>
    <mergeCell ref="C711:K711"/>
    <mergeCell ref="M711:V711"/>
    <mergeCell ref="C719:K719"/>
    <mergeCell ref="M719:V719"/>
    <mergeCell ref="C720:K720"/>
    <mergeCell ref="M720:V720"/>
    <mergeCell ref="C721:K721"/>
    <mergeCell ref="M721:V721"/>
    <mergeCell ref="C712:K712"/>
    <mergeCell ref="M712:V712"/>
    <mergeCell ref="C713:K713"/>
    <mergeCell ref="M713:V713"/>
    <mergeCell ref="C706:K706"/>
    <mergeCell ref="M706:V706"/>
    <mergeCell ref="C707:K707"/>
    <mergeCell ref="M707:V707"/>
    <mergeCell ref="C708:K708"/>
    <mergeCell ref="M708:V708"/>
    <mergeCell ref="O697:V701"/>
    <mergeCell ref="A698:A750"/>
    <mergeCell ref="B699:B701"/>
    <mergeCell ref="C699:N701"/>
    <mergeCell ref="C703:K703"/>
    <mergeCell ref="M703:V703"/>
    <mergeCell ref="C704:K704"/>
    <mergeCell ref="M704:V704"/>
    <mergeCell ref="C705:K705"/>
    <mergeCell ref="M705:V705"/>
    <mergeCell ref="B714:B715"/>
    <mergeCell ref="C714:N715"/>
    <mergeCell ref="O714:V717"/>
    <mergeCell ref="B716:B717"/>
    <mergeCell ref="C716:N717"/>
    <mergeCell ref="C709:K709"/>
    <mergeCell ref="M709:V709"/>
    <mergeCell ref="C710:K710"/>
    <mergeCell ref="C691:N692"/>
    <mergeCell ref="C693:N693"/>
    <mergeCell ref="C694:N694"/>
    <mergeCell ref="B695:N695"/>
    <mergeCell ref="B697:B698"/>
    <mergeCell ref="C697:N698"/>
    <mergeCell ref="B676:N676"/>
    <mergeCell ref="B678:K679"/>
    <mergeCell ref="L678:N679"/>
    <mergeCell ref="B681:B682"/>
    <mergeCell ref="B688:B689"/>
    <mergeCell ref="C688:N689"/>
    <mergeCell ref="G608:N609"/>
    <mergeCell ref="B673:N673"/>
    <mergeCell ref="D674:N674"/>
    <mergeCell ref="B675:N675"/>
    <mergeCell ref="B558:B560"/>
    <mergeCell ref="C558:C560"/>
    <mergeCell ref="E561:F561"/>
    <mergeCell ref="M561:N561"/>
    <mergeCell ref="E562:E563"/>
    <mergeCell ref="M562:M563"/>
    <mergeCell ref="O538:V540"/>
    <mergeCell ref="A541:A695"/>
    <mergeCell ref="B541:C542"/>
    <mergeCell ref="D541:N542"/>
    <mergeCell ref="O541:V542"/>
    <mergeCell ref="B543:N544"/>
    <mergeCell ref="O543:V544"/>
    <mergeCell ref="B545:N550"/>
    <mergeCell ref="B551:N551"/>
    <mergeCell ref="K552:L554"/>
    <mergeCell ref="B555:C556"/>
    <mergeCell ref="K555:L556"/>
    <mergeCell ref="M555:N556"/>
    <mergeCell ref="O555:T556"/>
    <mergeCell ref="U555:V556"/>
    <mergeCell ref="B557:C557"/>
    <mergeCell ref="B553:B554"/>
    <mergeCell ref="C553:D554"/>
    <mergeCell ref="E553:J553"/>
    <mergeCell ref="M553:N554"/>
    <mergeCell ref="O553:T554"/>
    <mergeCell ref="U553:V554"/>
    <mergeCell ref="B605:N605"/>
    <mergeCell ref="D606:I606"/>
    <mergeCell ref="C530:N531"/>
    <mergeCell ref="C532:N532"/>
    <mergeCell ref="C533:N533"/>
    <mergeCell ref="B534:N534"/>
    <mergeCell ref="A538:A540"/>
    <mergeCell ref="B538:M540"/>
    <mergeCell ref="N538:N540"/>
    <mergeCell ref="B515:N515"/>
    <mergeCell ref="B517:K518"/>
    <mergeCell ref="L517:N518"/>
    <mergeCell ref="B520:B521"/>
    <mergeCell ref="B527:B528"/>
    <mergeCell ref="C527:N528"/>
    <mergeCell ref="B444:N444"/>
    <mergeCell ref="D445:I445"/>
    <mergeCell ref="G447:N448"/>
    <mergeCell ref="B512:N512"/>
    <mergeCell ref="D513:N513"/>
    <mergeCell ref="B514:N514"/>
    <mergeCell ref="B397:B399"/>
    <mergeCell ref="C397:C399"/>
    <mergeCell ref="E400:F400"/>
    <mergeCell ref="M400:N400"/>
    <mergeCell ref="E401:E402"/>
    <mergeCell ref="M401:M402"/>
    <mergeCell ref="B396:C396"/>
    <mergeCell ref="O382:V383"/>
    <mergeCell ref="B384:N389"/>
    <mergeCell ref="B390:N390"/>
    <mergeCell ref="K391:L393"/>
    <mergeCell ref="B392:B393"/>
    <mergeCell ref="C392:D393"/>
    <mergeCell ref="E392:J392"/>
    <mergeCell ref="M392:N393"/>
    <mergeCell ref="O392:T393"/>
    <mergeCell ref="U392:V393"/>
    <mergeCell ref="B373:N373"/>
    <mergeCell ref="A377:A379"/>
    <mergeCell ref="B377:M379"/>
    <mergeCell ref="N377:N379"/>
    <mergeCell ref="O377:V379"/>
    <mergeCell ref="A380:A534"/>
    <mergeCell ref="B380:C381"/>
    <mergeCell ref="D380:N381"/>
    <mergeCell ref="O380:V381"/>
    <mergeCell ref="B382:N383"/>
    <mergeCell ref="A219:A373"/>
    <mergeCell ref="B219:C220"/>
    <mergeCell ref="D219:N220"/>
    <mergeCell ref="O219:V220"/>
    <mergeCell ref="B221:N222"/>
    <mergeCell ref="O221:V222"/>
    <mergeCell ref="B223:N228"/>
    <mergeCell ref="B229:N229"/>
    <mergeCell ref="M233:N234"/>
    <mergeCell ref="B394:C395"/>
    <mergeCell ref="K394:L395"/>
    <mergeCell ref="M394:N395"/>
    <mergeCell ref="O394:T395"/>
    <mergeCell ref="U394:V395"/>
    <mergeCell ref="C366:N367"/>
    <mergeCell ref="C369:N370"/>
    <mergeCell ref="C371:N371"/>
    <mergeCell ref="C372:N372"/>
    <mergeCell ref="B351:N351"/>
    <mergeCell ref="D352:N352"/>
    <mergeCell ref="B353:N353"/>
    <mergeCell ref="B354:N354"/>
    <mergeCell ref="B356:K357"/>
    <mergeCell ref="L356:N357"/>
    <mergeCell ref="Z282:AA285"/>
    <mergeCell ref="B283:N283"/>
    <mergeCell ref="D284:I284"/>
    <mergeCell ref="G286:N287"/>
    <mergeCell ref="O233:T234"/>
    <mergeCell ref="U233:V234"/>
    <mergeCell ref="B235:C235"/>
    <mergeCell ref="B236:B238"/>
    <mergeCell ref="C236:C238"/>
    <mergeCell ref="E239:F239"/>
    <mergeCell ref="M239:N239"/>
    <mergeCell ref="Z229:AA243"/>
    <mergeCell ref="K230:L232"/>
    <mergeCell ref="B231:B232"/>
    <mergeCell ref="C231:D232"/>
    <mergeCell ref="E231:J231"/>
    <mergeCell ref="M231:N232"/>
    <mergeCell ref="O231:T232"/>
    <mergeCell ref="U231:V232"/>
    <mergeCell ref="B233:C234"/>
    <mergeCell ref="K233:L234"/>
    <mergeCell ref="Y219:Y373"/>
    <mergeCell ref="B359:B360"/>
    <mergeCell ref="B366:B367"/>
    <mergeCell ref="B212:N212"/>
    <mergeCell ref="Z215:AA218"/>
    <mergeCell ref="A216:A218"/>
    <mergeCell ref="B216:M218"/>
    <mergeCell ref="N216:N218"/>
    <mergeCell ref="O216:V218"/>
    <mergeCell ref="Y216:Y218"/>
    <mergeCell ref="E240:E241"/>
    <mergeCell ref="M240:M241"/>
    <mergeCell ref="Z121:AA124"/>
    <mergeCell ref="B122:N122"/>
    <mergeCell ref="D123:I123"/>
    <mergeCell ref="G125:N126"/>
    <mergeCell ref="B190:N190"/>
    <mergeCell ref="D191:N191"/>
    <mergeCell ref="C208:N209"/>
    <mergeCell ref="C210:N210"/>
    <mergeCell ref="C211:N211"/>
    <mergeCell ref="K72:L73"/>
    <mergeCell ref="M72:N73"/>
    <mergeCell ref="B192:N192"/>
    <mergeCell ref="B193:N193"/>
    <mergeCell ref="B195:K196"/>
    <mergeCell ref="L195:N196"/>
    <mergeCell ref="B198:B199"/>
    <mergeCell ref="B205:B206"/>
    <mergeCell ref="C205:N206"/>
    <mergeCell ref="A55:A57"/>
    <mergeCell ref="B55:M57"/>
    <mergeCell ref="N55:N57"/>
    <mergeCell ref="O55:V57"/>
    <mergeCell ref="Y55:Y57"/>
    <mergeCell ref="A58:A212"/>
    <mergeCell ref="B58:C59"/>
    <mergeCell ref="D58:N59"/>
    <mergeCell ref="O58:V59"/>
    <mergeCell ref="Y58:Y212"/>
    <mergeCell ref="B60:N61"/>
    <mergeCell ref="O60:V61"/>
    <mergeCell ref="E70:J70"/>
    <mergeCell ref="M70:N71"/>
    <mergeCell ref="O70:T71"/>
    <mergeCell ref="U70:V71"/>
    <mergeCell ref="O72:T73"/>
    <mergeCell ref="U72:V73"/>
    <mergeCell ref="B74:C74"/>
    <mergeCell ref="B62:N67"/>
    <mergeCell ref="B68:N68"/>
    <mergeCell ref="K69:L71"/>
    <mergeCell ref="B70:B71"/>
    <mergeCell ref="C70:D71"/>
    <mergeCell ref="B36:R40"/>
    <mergeCell ref="S36:V38"/>
    <mergeCell ref="W36:W42"/>
    <mergeCell ref="S39:V40"/>
    <mergeCell ref="B41:R42"/>
    <mergeCell ref="S41:V42"/>
    <mergeCell ref="Z36:AA42"/>
    <mergeCell ref="B43:V48"/>
    <mergeCell ref="W43:W744"/>
    <mergeCell ref="H49:K50"/>
    <mergeCell ref="Q49:T50"/>
    <mergeCell ref="Z49:AA57"/>
    <mergeCell ref="D51:G53"/>
    <mergeCell ref="H51:K53"/>
    <mergeCell ref="M51:P53"/>
    <mergeCell ref="Q51:T53"/>
    <mergeCell ref="Z68:AA85"/>
    <mergeCell ref="B75:B77"/>
    <mergeCell ref="C75:C77"/>
    <mergeCell ref="E78:F78"/>
    <mergeCell ref="M78:N78"/>
    <mergeCell ref="E79:E80"/>
    <mergeCell ref="M79:M80"/>
    <mergeCell ref="B72:C73"/>
    <mergeCell ref="AC65:AE66"/>
    <mergeCell ref="Z2:AL6"/>
    <mergeCell ref="C14:F16"/>
    <mergeCell ref="G14:J16"/>
    <mergeCell ref="P14:S16"/>
    <mergeCell ref="T14:W16"/>
    <mergeCell ref="A2:W5"/>
    <mergeCell ref="C8:V9"/>
    <mergeCell ref="P10:W10"/>
    <mergeCell ref="G12:J13"/>
    <mergeCell ref="T12:W13"/>
    <mergeCell ref="C25:T26"/>
    <mergeCell ref="C27:I28"/>
    <mergeCell ref="N27:T28"/>
    <mergeCell ref="C30:I31"/>
    <mergeCell ref="N30:T33"/>
    <mergeCell ref="C32:E32"/>
    <mergeCell ref="G32:I32"/>
    <mergeCell ref="C18:F20"/>
    <mergeCell ref="G18:J19"/>
    <mergeCell ref="G20:J21"/>
    <mergeCell ref="A35:A42"/>
    <mergeCell ref="B35:W35"/>
    <mergeCell ref="Y35:Y42"/>
  </mergeCells>
  <printOptions horizontalCentered="1"/>
  <pageMargins left="0.25" right="0.25" top="0.75" bottom="0.75" header="0.3" footer="0.3"/>
  <pageSetup paperSize="9" scale="10" fitToWidth="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3ADA6-EA71-4D1E-B529-F51DDB8184B3}">
  <sheetPr>
    <pageSetUpPr fitToPage="1"/>
  </sheetPr>
  <dimension ref="A1:AP1732"/>
  <sheetViews>
    <sheetView showZeros="0" showWhiteSpace="0" zoomScale="75" zoomScaleNormal="75" zoomScalePageLayoutView="58" workbookViewId="0">
      <selection activeCell="A2" sqref="A2:W5"/>
    </sheetView>
  </sheetViews>
  <sheetFormatPr baseColWidth="10" defaultRowHeight="15" x14ac:dyDescent="0.25"/>
  <cols>
    <col min="1" max="1" width="3.7109375" customWidth="1"/>
    <col min="2" max="14" width="11.7109375" customWidth="1"/>
    <col min="15" max="23" width="11.7109375" style="58" customWidth="1"/>
    <col min="24" max="24" width="11.42578125" style="63"/>
    <col min="25" max="25" width="3.7109375" customWidth="1"/>
    <col min="26" max="26" width="4.42578125" style="63" customWidth="1"/>
    <col min="27" max="27" width="61.85546875" style="63" customWidth="1"/>
    <col min="28" max="28" width="3.7109375" style="63" customWidth="1"/>
    <col min="29" max="41" width="11.7109375" style="63" customWidth="1"/>
    <col min="42" max="16384" width="11.42578125" style="63"/>
  </cols>
  <sheetData>
    <row r="1" spans="1:39" s="58" customFormat="1" ht="15" customHeight="1" thickBot="1" x14ac:dyDescent="0.3">
      <c r="A1" s="169">
        <v>3</v>
      </c>
      <c r="B1" s="169">
        <v>11</v>
      </c>
      <c r="C1" s="169">
        <v>11</v>
      </c>
      <c r="D1" s="169">
        <v>11</v>
      </c>
      <c r="E1" s="169">
        <v>11</v>
      </c>
      <c r="F1" s="169">
        <v>11</v>
      </c>
      <c r="G1" s="169">
        <v>11</v>
      </c>
      <c r="H1" s="169">
        <v>11</v>
      </c>
      <c r="I1" s="169">
        <v>11</v>
      </c>
      <c r="J1" s="169">
        <v>11</v>
      </c>
      <c r="K1" s="169">
        <v>11</v>
      </c>
      <c r="L1" s="169">
        <v>11</v>
      </c>
      <c r="M1" s="169">
        <v>11</v>
      </c>
      <c r="N1" s="169">
        <v>11</v>
      </c>
      <c r="O1" s="169">
        <v>11</v>
      </c>
      <c r="P1" s="169">
        <v>11</v>
      </c>
      <c r="Q1" s="169">
        <v>11</v>
      </c>
      <c r="R1" s="169">
        <v>11</v>
      </c>
      <c r="S1" s="169">
        <v>11</v>
      </c>
      <c r="T1" s="169">
        <v>11</v>
      </c>
      <c r="U1" s="169">
        <v>11</v>
      </c>
      <c r="V1" s="169">
        <v>11</v>
      </c>
      <c r="W1" s="169">
        <v>11</v>
      </c>
      <c r="Y1" s="169">
        <v>3</v>
      </c>
    </row>
    <row r="2" spans="1:39" ht="15.75" customHeight="1" x14ac:dyDescent="0.25">
      <c r="A2" s="2981" t="s">
        <v>866</v>
      </c>
      <c r="B2" s="2982"/>
      <c r="C2" s="2982"/>
      <c r="D2" s="2982"/>
      <c r="E2" s="2982"/>
      <c r="F2" s="2982"/>
      <c r="G2" s="2982"/>
      <c r="H2" s="2982"/>
      <c r="I2" s="2982"/>
      <c r="J2" s="2982"/>
      <c r="K2" s="2982"/>
      <c r="L2" s="2982"/>
      <c r="M2" s="2982"/>
      <c r="N2" s="2982"/>
      <c r="O2" s="2982"/>
      <c r="P2" s="2982"/>
      <c r="Q2" s="2982"/>
      <c r="R2" s="2982"/>
      <c r="S2" s="2982"/>
      <c r="T2" s="2982"/>
      <c r="U2" s="2982"/>
      <c r="V2" s="2982"/>
      <c r="W2" s="2983"/>
      <c r="Y2" s="63"/>
      <c r="AA2" s="2925" t="s">
        <v>483</v>
      </c>
      <c r="AB2" s="2925"/>
      <c r="AC2" s="2925"/>
      <c r="AD2" s="2925"/>
      <c r="AE2" s="2925"/>
      <c r="AF2" s="2925"/>
      <c r="AG2" s="2925"/>
      <c r="AH2" s="2925"/>
      <c r="AI2" s="2925"/>
      <c r="AJ2" s="2925"/>
      <c r="AK2" s="2925"/>
      <c r="AL2" s="2925"/>
      <c r="AM2" s="2926"/>
    </row>
    <row r="3" spans="1:39" ht="29.25" customHeight="1" x14ac:dyDescent="0.25">
      <c r="A3" s="2984"/>
      <c r="B3" s="2985"/>
      <c r="C3" s="2985"/>
      <c r="D3" s="2985"/>
      <c r="E3" s="2985"/>
      <c r="F3" s="2985"/>
      <c r="G3" s="2985"/>
      <c r="H3" s="2985"/>
      <c r="I3" s="2985"/>
      <c r="J3" s="2985"/>
      <c r="K3" s="2985"/>
      <c r="L3" s="2985"/>
      <c r="M3" s="2985"/>
      <c r="N3" s="2985"/>
      <c r="O3" s="2985"/>
      <c r="P3" s="2985"/>
      <c r="Q3" s="2985"/>
      <c r="R3" s="2985"/>
      <c r="S3" s="2985"/>
      <c r="T3" s="2985"/>
      <c r="U3" s="2985"/>
      <c r="V3" s="2985"/>
      <c r="W3" s="2986"/>
      <c r="Y3" s="63"/>
      <c r="AA3" s="2925"/>
      <c r="AB3" s="2925"/>
      <c r="AC3" s="2925"/>
      <c r="AD3" s="2925"/>
      <c r="AE3" s="2925"/>
      <c r="AF3" s="2925"/>
      <c r="AG3" s="2925"/>
      <c r="AH3" s="2925"/>
      <c r="AI3" s="2925"/>
      <c r="AJ3" s="2925"/>
      <c r="AK3" s="2925"/>
      <c r="AL3" s="2925"/>
      <c r="AM3" s="2926"/>
    </row>
    <row r="4" spans="1:39" ht="29.25" customHeight="1" x14ac:dyDescent="0.25">
      <c r="A4" s="2984"/>
      <c r="B4" s="2985"/>
      <c r="C4" s="2985"/>
      <c r="D4" s="2985"/>
      <c r="E4" s="2985"/>
      <c r="F4" s="2985"/>
      <c r="G4" s="2985"/>
      <c r="H4" s="2985"/>
      <c r="I4" s="2985"/>
      <c r="J4" s="2985"/>
      <c r="K4" s="2985"/>
      <c r="L4" s="2985"/>
      <c r="M4" s="2985"/>
      <c r="N4" s="2985"/>
      <c r="O4" s="2985"/>
      <c r="P4" s="2985"/>
      <c r="Q4" s="2985"/>
      <c r="R4" s="2985"/>
      <c r="S4" s="2985"/>
      <c r="T4" s="2985"/>
      <c r="U4" s="2985"/>
      <c r="V4" s="2985"/>
      <c r="W4" s="2986"/>
      <c r="Y4" s="63"/>
      <c r="AA4" s="2925"/>
      <c r="AB4" s="2925"/>
      <c r="AC4" s="2925"/>
      <c r="AD4" s="2925"/>
      <c r="AE4" s="2925"/>
      <c r="AF4" s="2925"/>
      <c r="AG4" s="2925"/>
      <c r="AH4" s="2925"/>
      <c r="AI4" s="2925"/>
      <c r="AJ4" s="2925"/>
      <c r="AK4" s="2925"/>
      <c r="AL4" s="2925"/>
      <c r="AM4" s="2926"/>
    </row>
    <row r="5" spans="1:39" ht="29.25" customHeight="1" thickBot="1" x14ac:dyDescent="0.3">
      <c r="A5" s="2987"/>
      <c r="B5" s="2988"/>
      <c r="C5" s="2988"/>
      <c r="D5" s="2988"/>
      <c r="E5" s="2988"/>
      <c r="F5" s="2988"/>
      <c r="G5" s="2988"/>
      <c r="H5" s="2988"/>
      <c r="I5" s="2988"/>
      <c r="J5" s="2988"/>
      <c r="K5" s="2988"/>
      <c r="L5" s="2988"/>
      <c r="M5" s="2988"/>
      <c r="N5" s="2988"/>
      <c r="O5" s="2988"/>
      <c r="P5" s="2988"/>
      <c r="Q5" s="2988"/>
      <c r="R5" s="2988"/>
      <c r="S5" s="2988"/>
      <c r="T5" s="2988"/>
      <c r="U5" s="2988"/>
      <c r="V5" s="2988"/>
      <c r="W5" s="2989"/>
      <c r="Y5" s="63"/>
      <c r="AA5" s="2925"/>
      <c r="AB5" s="2925"/>
      <c r="AC5" s="2925"/>
      <c r="AD5" s="2925"/>
      <c r="AE5" s="2925"/>
      <c r="AF5" s="2925"/>
      <c r="AG5" s="2925"/>
      <c r="AH5" s="2925"/>
      <c r="AI5" s="2925"/>
      <c r="AJ5" s="2925"/>
      <c r="AK5" s="2925"/>
      <c r="AL5" s="2925"/>
      <c r="AM5" s="2926"/>
    </row>
    <row r="6" spans="1:39" s="58" customFormat="1" ht="17.25" customHeight="1" x14ac:dyDescent="0.25">
      <c r="A6" s="170"/>
      <c r="B6" s="170"/>
      <c r="C6" s="170"/>
      <c r="D6" s="170"/>
      <c r="E6" s="170"/>
      <c r="F6" s="170"/>
      <c r="G6" s="170"/>
      <c r="H6" s="170"/>
      <c r="I6" s="170"/>
      <c r="J6" s="170"/>
      <c r="K6" s="170"/>
      <c r="L6" s="170"/>
      <c r="M6" s="170"/>
      <c r="N6" s="170"/>
      <c r="O6" s="170"/>
      <c r="P6" s="170"/>
      <c r="Q6" s="170"/>
      <c r="R6" s="170"/>
      <c r="S6" s="170"/>
      <c r="T6" s="170"/>
      <c r="U6" s="170"/>
      <c r="V6" s="170"/>
      <c r="W6" s="170"/>
      <c r="Y6" s="170"/>
      <c r="Z6" s="171" t="s">
        <v>419</v>
      </c>
      <c r="AA6" s="2925"/>
      <c r="AB6" s="2925"/>
      <c r="AC6" s="2925"/>
      <c r="AD6" s="2925"/>
      <c r="AE6" s="2925"/>
      <c r="AF6" s="2925"/>
      <c r="AG6" s="2925"/>
      <c r="AH6" s="2925"/>
      <c r="AI6" s="2925"/>
      <c r="AJ6" s="2925"/>
      <c r="AK6" s="2925"/>
      <c r="AL6" s="2925"/>
      <c r="AM6" s="2926"/>
    </row>
    <row r="7" spans="1:39" s="58" customFormat="1" ht="17.25" customHeight="1" x14ac:dyDescent="0.25">
      <c r="A7" s="170"/>
      <c r="B7" s="170"/>
      <c r="C7" s="172"/>
      <c r="D7" s="172"/>
      <c r="E7" s="172"/>
      <c r="F7" s="172"/>
      <c r="G7" s="172"/>
      <c r="H7" s="172"/>
      <c r="I7" s="172"/>
      <c r="J7" s="172"/>
      <c r="K7" s="172"/>
      <c r="L7" s="172"/>
      <c r="M7" s="172"/>
      <c r="N7" s="172"/>
      <c r="O7" s="1763" t="s">
        <v>864</v>
      </c>
      <c r="P7" s="1764"/>
      <c r="Q7" s="1764"/>
      <c r="R7" s="1764"/>
      <c r="S7" s="1764"/>
      <c r="T7" s="1764"/>
      <c r="U7" s="1764"/>
      <c r="V7" s="1764"/>
      <c r="W7" s="1765"/>
      <c r="Y7" s="170"/>
      <c r="Z7" s="171" t="s">
        <v>419</v>
      </c>
    </row>
    <row r="8" spans="1:39" s="58" customFormat="1" ht="17.25" customHeight="1" x14ac:dyDescent="0.25">
      <c r="A8" s="170"/>
      <c r="B8" s="170"/>
      <c r="C8" s="2936" t="s">
        <v>423</v>
      </c>
      <c r="D8" s="2936"/>
      <c r="E8" s="2936"/>
      <c r="F8" s="2936"/>
      <c r="G8" s="2936"/>
      <c r="H8" s="2936"/>
      <c r="I8" s="2936"/>
      <c r="J8" s="2936"/>
      <c r="K8" s="2936"/>
      <c r="L8" s="2936"/>
      <c r="M8" s="2936"/>
      <c r="N8" s="2936"/>
      <c r="O8" s="2936"/>
      <c r="P8" s="2936"/>
      <c r="Q8" s="2936"/>
      <c r="R8" s="2936"/>
      <c r="S8" s="2936"/>
      <c r="T8" s="2936"/>
      <c r="U8" s="2936"/>
      <c r="V8" s="2936"/>
      <c r="W8" s="170"/>
      <c r="Y8" s="170"/>
      <c r="Z8" s="171" t="s">
        <v>419</v>
      </c>
    </row>
    <row r="9" spans="1:39" s="58" customFormat="1" ht="17.25" customHeight="1" x14ac:dyDescent="0.25">
      <c r="A9" s="170"/>
      <c r="B9" s="170"/>
      <c r="C9" s="2936"/>
      <c r="D9" s="2936"/>
      <c r="E9" s="2936"/>
      <c r="F9" s="2936"/>
      <c r="G9" s="2936"/>
      <c r="H9" s="2936"/>
      <c r="I9" s="2936"/>
      <c r="J9" s="2936"/>
      <c r="K9" s="2936"/>
      <c r="L9" s="2936"/>
      <c r="M9" s="2936"/>
      <c r="N9" s="2936"/>
      <c r="O9" s="2936"/>
      <c r="P9" s="2936"/>
      <c r="Q9" s="2936"/>
      <c r="R9" s="2936"/>
      <c r="S9" s="2936"/>
      <c r="T9" s="2936"/>
      <c r="U9" s="2936"/>
      <c r="V9" s="2936"/>
      <c r="W9" s="170"/>
      <c r="Y9" s="170"/>
      <c r="Z9" s="171" t="s">
        <v>419</v>
      </c>
    </row>
    <row r="10" spans="1:39" s="58" customFormat="1" ht="17.25" customHeight="1" x14ac:dyDescent="0.25">
      <c r="A10" s="170"/>
      <c r="B10" s="170"/>
      <c r="C10" s="174" t="s">
        <v>424</v>
      </c>
      <c r="D10" s="174"/>
      <c r="E10" s="174"/>
      <c r="F10" s="174"/>
      <c r="G10" s="174"/>
      <c r="H10" s="174"/>
      <c r="I10" s="174"/>
      <c r="J10" s="174"/>
      <c r="K10" s="174"/>
      <c r="L10" s="174"/>
      <c r="M10" s="174"/>
      <c r="N10" s="174"/>
      <c r="O10" s="166"/>
      <c r="P10" s="2937" t="s">
        <v>425</v>
      </c>
      <c r="Q10" s="2937"/>
      <c r="R10" s="2937"/>
      <c r="S10" s="2937"/>
      <c r="T10" s="2937"/>
      <c r="U10" s="2937"/>
      <c r="V10" s="2937"/>
      <c r="W10" s="2937"/>
      <c r="Y10" s="170"/>
      <c r="Z10" s="171" t="s">
        <v>419</v>
      </c>
    </row>
    <row r="11" spans="1:39" s="58" customFormat="1" ht="17.25" customHeight="1" x14ac:dyDescent="0.25">
      <c r="A11" s="170"/>
      <c r="B11" s="170"/>
      <c r="C11" s="174"/>
      <c r="D11" s="174"/>
      <c r="E11" s="174"/>
      <c r="F11" s="174"/>
      <c r="G11" s="174"/>
      <c r="H11" s="174"/>
      <c r="I11" s="174"/>
      <c r="J11" s="174"/>
      <c r="K11" s="174"/>
      <c r="L11" s="174"/>
      <c r="M11" s="174"/>
      <c r="N11" s="174"/>
      <c r="O11" s="166"/>
      <c r="P11" s="174"/>
      <c r="Q11" s="174"/>
      <c r="R11" s="174"/>
      <c r="S11" s="174"/>
      <c r="T11" s="174"/>
      <c r="U11" s="174"/>
      <c r="V11" s="174"/>
      <c r="W11" s="174"/>
      <c r="Y11" s="170"/>
      <c r="Z11" s="171" t="s">
        <v>419</v>
      </c>
    </row>
    <row r="12" spans="1:39" s="58" customFormat="1" ht="17.25" customHeight="1" x14ac:dyDescent="0.25">
      <c r="A12" s="170"/>
      <c r="B12" s="170"/>
      <c r="C12" s="175"/>
      <c r="D12" s="175"/>
      <c r="E12" s="175"/>
      <c r="F12" s="175"/>
      <c r="G12" s="2812" t="s">
        <v>176</v>
      </c>
      <c r="H12" s="2812"/>
      <c r="I12" s="2812"/>
      <c r="J12" s="2812"/>
      <c r="K12" s="174"/>
      <c r="L12" s="174"/>
      <c r="M12" s="174"/>
      <c r="N12" s="174"/>
      <c r="O12" s="166"/>
      <c r="P12" s="176"/>
      <c r="Q12" s="176"/>
      <c r="R12" s="177"/>
      <c r="S12" s="177"/>
      <c r="T12" s="2814" t="s">
        <v>177</v>
      </c>
      <c r="U12" s="2814"/>
      <c r="V12" s="2814"/>
      <c r="W12" s="2814"/>
      <c r="Y12" s="170"/>
      <c r="Z12" s="171" t="s">
        <v>419</v>
      </c>
    </row>
    <row r="13" spans="1:39" s="58" customFormat="1" ht="17.25" customHeight="1" x14ac:dyDescent="0.25">
      <c r="A13" s="170"/>
      <c r="B13" s="170"/>
      <c r="C13"/>
      <c r="D13" s="178"/>
      <c r="E13" s="178"/>
      <c r="F13" s="178"/>
      <c r="G13" s="2813"/>
      <c r="H13" s="2813"/>
      <c r="I13" s="2813"/>
      <c r="J13" s="2813"/>
      <c r="K13" s="174"/>
      <c r="L13" s="174"/>
      <c r="M13" s="174"/>
      <c r="N13" s="174"/>
      <c r="O13" s="166"/>
      <c r="P13"/>
      <c r="Q13" s="179"/>
      <c r="R13" s="179"/>
      <c r="S13" s="179"/>
      <c r="T13" s="2815"/>
      <c r="U13" s="2815"/>
      <c r="V13" s="2815"/>
      <c r="W13" s="2815"/>
      <c r="Y13" s="170"/>
      <c r="Z13" s="171" t="s">
        <v>419</v>
      </c>
    </row>
    <row r="14" spans="1:39" s="58" customFormat="1" ht="17.25" customHeight="1" x14ac:dyDescent="0.25">
      <c r="A14" s="170"/>
      <c r="B14" s="170"/>
      <c r="C14" s="2816" t="s">
        <v>428</v>
      </c>
      <c r="D14" s="2816"/>
      <c r="E14" s="2816"/>
      <c r="F14" s="2816"/>
      <c r="G14" s="2817">
        <v>40</v>
      </c>
      <c r="H14" s="2817"/>
      <c r="I14" s="2817"/>
      <c r="J14" s="2817"/>
      <c r="K14" s="174"/>
      <c r="L14" s="174"/>
      <c r="M14" s="174"/>
      <c r="N14" s="174"/>
      <c r="O14" s="166"/>
      <c r="P14" s="2818" t="s">
        <v>429</v>
      </c>
      <c r="Q14" s="2818"/>
      <c r="R14" s="2818"/>
      <c r="S14" s="2818"/>
      <c r="T14" s="2819" t="s">
        <v>169</v>
      </c>
      <c r="U14" s="2819"/>
      <c r="V14" s="2819"/>
      <c r="W14" s="2819"/>
      <c r="Y14" s="170"/>
      <c r="Z14" s="171" t="s">
        <v>419</v>
      </c>
    </row>
    <row r="15" spans="1:39" s="58" customFormat="1" ht="17.25" customHeight="1" x14ac:dyDescent="0.25">
      <c r="A15" s="170"/>
      <c r="B15" s="170"/>
      <c r="C15" s="2816"/>
      <c r="D15" s="2816"/>
      <c r="E15" s="2816"/>
      <c r="F15" s="2816"/>
      <c r="G15" s="2817"/>
      <c r="H15" s="2817"/>
      <c r="I15" s="2817"/>
      <c r="J15" s="2817"/>
      <c r="K15" s="174"/>
      <c r="L15" s="174"/>
      <c r="M15" s="174"/>
      <c r="N15" s="174"/>
      <c r="O15" s="166"/>
      <c r="P15" s="2818"/>
      <c r="Q15" s="2818"/>
      <c r="R15" s="2818"/>
      <c r="S15" s="2818"/>
      <c r="T15" s="2819"/>
      <c r="U15" s="2819"/>
      <c r="V15" s="2819"/>
      <c r="W15" s="2819"/>
      <c r="Y15" s="170"/>
      <c r="Z15" s="171" t="s">
        <v>419</v>
      </c>
    </row>
    <row r="16" spans="1:39" s="58" customFormat="1" ht="17.25" customHeight="1" x14ac:dyDescent="0.25">
      <c r="A16" s="170"/>
      <c r="B16" s="170"/>
      <c r="C16" s="2816"/>
      <c r="D16" s="2816"/>
      <c r="E16" s="2816"/>
      <c r="F16" s="2816"/>
      <c r="G16" s="2817"/>
      <c r="H16" s="2817"/>
      <c r="I16" s="2817"/>
      <c r="J16" s="2817"/>
      <c r="K16" s="174"/>
      <c r="L16" s="174"/>
      <c r="M16" s="174"/>
      <c r="N16" s="174"/>
      <c r="O16" s="166"/>
      <c r="P16" s="2818"/>
      <c r="Q16" s="2818"/>
      <c r="R16" s="2818"/>
      <c r="S16" s="2818"/>
      <c r="T16" s="2819"/>
      <c r="U16" s="2819"/>
      <c r="V16" s="2819"/>
      <c r="W16" s="2819"/>
      <c r="Y16" s="170"/>
      <c r="Z16" s="171" t="s">
        <v>419</v>
      </c>
    </row>
    <row r="17" spans="1:26" s="58" customFormat="1" ht="17.25" customHeight="1" x14ac:dyDescent="0.25">
      <c r="A17" s="170"/>
      <c r="B17" s="170"/>
      <c r="C17" s="166"/>
      <c r="D17" s="166"/>
      <c r="E17" s="166"/>
      <c r="F17" s="166"/>
      <c r="G17" s="166"/>
      <c r="H17" s="166"/>
      <c r="I17" s="166"/>
      <c r="J17" s="174"/>
      <c r="K17" s="174"/>
      <c r="L17" s="174"/>
      <c r="M17" s="174"/>
      <c r="N17" s="174"/>
      <c r="O17" s="166"/>
      <c r="P17" s="180"/>
      <c r="Q17" s="180"/>
      <c r="R17" s="180"/>
      <c r="S17" s="180"/>
      <c r="T17" s="180"/>
      <c r="U17" s="180"/>
      <c r="V17" s="180"/>
      <c r="W17" s="180"/>
      <c r="Y17" s="170"/>
      <c r="Z17" s="171" t="s">
        <v>419</v>
      </c>
    </row>
    <row r="18" spans="1:26" s="58" customFormat="1" ht="17.25" customHeight="1" x14ac:dyDescent="0.25">
      <c r="A18" s="170"/>
      <c r="B18" s="170"/>
      <c r="C18" s="2946" t="s">
        <v>431</v>
      </c>
      <c r="D18" s="2946"/>
      <c r="E18" s="2946"/>
      <c r="F18" s="2946"/>
      <c r="G18" s="2796" t="s">
        <v>432</v>
      </c>
      <c r="H18" s="2796"/>
      <c r="I18" s="2796"/>
      <c r="J18" s="2797"/>
      <c r="K18" s="174"/>
      <c r="L18" s="174"/>
      <c r="M18" s="174"/>
      <c r="N18" s="174"/>
      <c r="O18" s="166"/>
      <c r="P18" s="181" t="s">
        <v>433</v>
      </c>
      <c r="Q18" s="180"/>
      <c r="R18" s="180"/>
      <c r="S18" s="180"/>
      <c r="T18" s="180"/>
      <c r="U18" s="180"/>
      <c r="V18" s="180"/>
      <c r="W18" s="180"/>
      <c r="Y18" s="170"/>
      <c r="Z18" s="171" t="s">
        <v>419</v>
      </c>
    </row>
    <row r="19" spans="1:26" s="58" customFormat="1" ht="17.25" customHeight="1" x14ac:dyDescent="0.25">
      <c r="A19" s="170"/>
      <c r="B19" s="170"/>
      <c r="C19" s="2946"/>
      <c r="D19" s="2946"/>
      <c r="E19" s="2946"/>
      <c r="F19" s="2946"/>
      <c r="G19" s="2796"/>
      <c r="H19" s="2796"/>
      <c r="I19" s="2796"/>
      <c r="J19" s="2797"/>
      <c r="K19" s="166"/>
      <c r="L19" s="166"/>
      <c r="M19" s="166"/>
      <c r="N19" s="174"/>
      <c r="O19" s="166"/>
      <c r="P19" s="174" t="s">
        <v>434</v>
      </c>
      <c r="Q19" s="180"/>
      <c r="R19" s="180"/>
      <c r="S19" s="180"/>
      <c r="T19" s="180"/>
      <c r="U19" s="180"/>
      <c r="V19" s="180"/>
      <c r="W19" s="180"/>
      <c r="Y19" s="170"/>
      <c r="Z19" s="171" t="s">
        <v>419</v>
      </c>
    </row>
    <row r="20" spans="1:26" s="58" customFormat="1" ht="17.25" customHeight="1" x14ac:dyDescent="0.25">
      <c r="A20" s="170"/>
      <c r="B20" s="170"/>
      <c r="C20" s="2946"/>
      <c r="D20" s="2946"/>
      <c r="E20" s="2946"/>
      <c r="F20" s="2946"/>
      <c r="G20" s="2802">
        <v>1</v>
      </c>
      <c r="H20" s="2802"/>
      <c r="I20" s="2802"/>
      <c r="J20" s="2803"/>
      <c r="K20" s="166"/>
      <c r="L20" s="166"/>
      <c r="M20" s="166"/>
      <c r="N20" s="174"/>
      <c r="O20" s="166"/>
      <c r="P20" s="174" t="s">
        <v>435</v>
      </c>
      <c r="Q20" s="180"/>
      <c r="R20" s="180"/>
      <c r="S20" s="180"/>
      <c r="T20" s="180"/>
      <c r="U20" s="180"/>
      <c r="V20" s="180"/>
      <c r="W20" s="180"/>
      <c r="Y20" s="170"/>
      <c r="Z20" s="171" t="s">
        <v>419</v>
      </c>
    </row>
    <row r="21" spans="1:26" s="58" customFormat="1" ht="17.25" customHeight="1" x14ac:dyDescent="0.25">
      <c r="A21" s="170"/>
      <c r="B21" s="170"/>
      <c r="C21" s="166"/>
      <c r="D21" s="166"/>
      <c r="E21" s="166"/>
      <c r="F21" s="166"/>
      <c r="G21" s="2804"/>
      <c r="H21" s="2804"/>
      <c r="I21" s="2804"/>
      <c r="J21" s="2805"/>
      <c r="K21" s="166"/>
      <c r="L21" s="166"/>
      <c r="M21" s="166"/>
      <c r="N21" s="174"/>
      <c r="O21" s="166"/>
      <c r="P21" s="174" t="s">
        <v>436</v>
      </c>
      <c r="Q21" s="174"/>
      <c r="R21" s="174"/>
      <c r="S21" s="174"/>
      <c r="T21" s="174"/>
      <c r="U21" s="174"/>
      <c r="V21" s="174"/>
      <c r="W21" s="174"/>
      <c r="Y21" s="170"/>
      <c r="Z21" s="171" t="s">
        <v>419</v>
      </c>
    </row>
    <row r="22" spans="1:26" s="58" customFormat="1" ht="17.25" customHeight="1" x14ac:dyDescent="0.25">
      <c r="A22" s="170"/>
      <c r="B22" s="170"/>
      <c r="C22" s="166"/>
      <c r="D22" s="166"/>
      <c r="E22" s="166"/>
      <c r="F22" s="166"/>
      <c r="G22" s="166"/>
      <c r="H22" s="166"/>
      <c r="I22" s="166"/>
      <c r="K22" s="166"/>
      <c r="L22" s="166"/>
      <c r="M22" s="166"/>
      <c r="N22" s="174"/>
      <c r="O22" s="166"/>
      <c r="P22" s="166"/>
      <c r="Q22" s="181"/>
      <c r="R22" s="181"/>
      <c r="S22" s="181"/>
      <c r="T22" s="181"/>
      <c r="U22" s="181"/>
      <c r="V22" s="181"/>
      <c r="W22" s="174"/>
      <c r="Y22" s="170"/>
      <c r="Z22" s="171" t="s">
        <v>419</v>
      </c>
    </row>
    <row r="23" spans="1:26" s="58" customFormat="1" ht="17.25" customHeight="1" x14ac:dyDescent="0.25">
      <c r="A23" s="170"/>
      <c r="B23" s="170"/>
      <c r="C23" s="174"/>
      <c r="D23" s="174"/>
      <c r="E23" s="174"/>
      <c r="F23" s="174"/>
      <c r="G23" s="174"/>
      <c r="H23" s="174"/>
      <c r="I23" s="174"/>
      <c r="J23" s="174"/>
      <c r="K23" s="174"/>
      <c r="L23" s="174"/>
      <c r="M23" s="174"/>
      <c r="N23" s="174"/>
      <c r="O23" s="166"/>
      <c r="P23" s="174"/>
      <c r="Q23" s="174"/>
      <c r="R23" s="174"/>
      <c r="S23" s="166"/>
      <c r="T23" s="174"/>
      <c r="U23" s="174"/>
      <c r="V23" s="174"/>
      <c r="W23" s="174"/>
      <c r="Y23" s="170"/>
      <c r="Z23" s="171" t="s">
        <v>419</v>
      </c>
    </row>
    <row r="24" spans="1:26" s="58" customFormat="1" ht="17.25" customHeight="1" x14ac:dyDescent="0.25">
      <c r="A24" s="170"/>
      <c r="B24" s="187"/>
      <c r="C24" s="188"/>
      <c r="D24" s="188"/>
      <c r="E24" s="188"/>
      <c r="F24" s="188"/>
      <c r="G24" s="188"/>
      <c r="H24" s="188"/>
      <c r="I24" s="188"/>
      <c r="J24" s="188"/>
      <c r="K24" s="188"/>
      <c r="L24" s="188"/>
      <c r="M24" s="188"/>
      <c r="N24" s="188"/>
      <c r="O24" s="189"/>
      <c r="P24" s="188"/>
      <c r="Q24" s="188"/>
      <c r="R24" s="188"/>
      <c r="S24" s="189"/>
      <c r="T24" s="188"/>
      <c r="U24" s="188"/>
      <c r="V24" s="188"/>
      <c r="W24" s="188"/>
      <c r="Y24" s="170"/>
      <c r="Z24" s="171" t="s">
        <v>419</v>
      </c>
    </row>
    <row r="25" spans="1:26" s="58" customFormat="1" ht="17.25" customHeight="1" x14ac:dyDescent="0.25">
      <c r="A25" s="170"/>
      <c r="B25" s="170"/>
      <c r="C25" s="2937" t="s">
        <v>439</v>
      </c>
      <c r="D25" s="2937"/>
      <c r="E25" s="2937"/>
      <c r="F25" s="2937"/>
      <c r="G25" s="2937"/>
      <c r="H25" s="2937"/>
      <c r="I25" s="2937"/>
      <c r="J25" s="2937"/>
      <c r="K25" s="2937"/>
      <c r="L25" s="2937"/>
      <c r="M25" s="2937"/>
      <c r="N25" s="2937"/>
      <c r="O25" s="2937"/>
      <c r="P25" s="2937"/>
      <c r="Q25" s="2937"/>
      <c r="R25" s="2937"/>
      <c r="S25" s="2937"/>
      <c r="T25" s="2937"/>
      <c r="U25" s="174"/>
      <c r="V25" s="174"/>
      <c r="W25" s="174"/>
      <c r="Y25" s="170"/>
      <c r="Z25" s="171" t="s">
        <v>419</v>
      </c>
    </row>
    <row r="26" spans="1:26" s="58" customFormat="1" ht="17.25" customHeight="1" thickBot="1" x14ac:dyDescent="0.3">
      <c r="A26" s="170"/>
      <c r="B26" s="170"/>
      <c r="C26" s="2937"/>
      <c r="D26" s="2937"/>
      <c r="E26" s="2937"/>
      <c r="F26" s="2937"/>
      <c r="G26" s="2937"/>
      <c r="H26" s="2937"/>
      <c r="I26" s="2937"/>
      <c r="J26" s="2937"/>
      <c r="K26" s="2937"/>
      <c r="L26" s="2937"/>
      <c r="M26" s="2937"/>
      <c r="N26" s="2937"/>
      <c r="O26" s="2937"/>
      <c r="P26" s="2937"/>
      <c r="Q26" s="2937"/>
      <c r="R26" s="2937"/>
      <c r="S26" s="2937"/>
      <c r="T26" s="2937"/>
      <c r="U26" s="166"/>
      <c r="V26" s="166"/>
      <c r="W26" s="166"/>
      <c r="Y26" s="170"/>
      <c r="Z26" s="171" t="s">
        <v>419</v>
      </c>
    </row>
    <row r="27" spans="1:26" s="58" customFormat="1" ht="17.25" customHeight="1" x14ac:dyDescent="0.25">
      <c r="A27" s="170"/>
      <c r="B27" s="170"/>
      <c r="C27" s="2938" t="s">
        <v>440</v>
      </c>
      <c r="D27" s="2938"/>
      <c r="E27" s="2938"/>
      <c r="F27" s="2938"/>
      <c r="G27" s="2938"/>
      <c r="H27" s="2938"/>
      <c r="I27" s="2938"/>
      <c r="J27" s="174"/>
      <c r="K27" s="166"/>
      <c r="L27" s="166"/>
      <c r="M27" s="166"/>
      <c r="N27" s="2938" t="s">
        <v>415</v>
      </c>
      <c r="O27" s="2938"/>
      <c r="P27" s="2938"/>
      <c r="Q27" s="2938"/>
      <c r="R27" s="2938"/>
      <c r="S27" s="2938"/>
      <c r="T27" s="2938"/>
      <c r="U27" s="166"/>
      <c r="V27" s="166"/>
      <c r="W27" s="166"/>
      <c r="Y27" s="170"/>
      <c r="Z27" s="171" t="s">
        <v>419</v>
      </c>
    </row>
    <row r="28" spans="1:26" s="58" customFormat="1" ht="17.25" customHeight="1" x14ac:dyDescent="0.25">
      <c r="A28" s="170"/>
      <c r="B28" s="170"/>
      <c r="C28" s="2939"/>
      <c r="D28" s="2939"/>
      <c r="E28" s="2939"/>
      <c r="F28" s="2939"/>
      <c r="G28" s="2939"/>
      <c r="H28" s="2939"/>
      <c r="I28" s="2939"/>
      <c r="J28" s="174"/>
      <c r="K28" s="166"/>
      <c r="L28" s="166"/>
      <c r="M28" s="166"/>
      <c r="N28" s="2939"/>
      <c r="O28" s="2939"/>
      <c r="P28" s="2939"/>
      <c r="Q28" s="2939"/>
      <c r="R28" s="2939"/>
      <c r="S28" s="2939"/>
      <c r="T28" s="2939"/>
      <c r="U28" s="166"/>
      <c r="V28" s="166"/>
      <c r="W28" s="166"/>
      <c r="Y28" s="170"/>
      <c r="Z28" s="171" t="s">
        <v>419</v>
      </c>
    </row>
    <row r="29" spans="1:26" s="58" customFormat="1" ht="17.25" customHeight="1" x14ac:dyDescent="0.25">
      <c r="A29" s="170"/>
      <c r="B29" s="170"/>
      <c r="C29" s="174"/>
      <c r="D29" s="174"/>
      <c r="E29" s="174"/>
      <c r="F29" s="174"/>
      <c r="G29" s="174"/>
      <c r="H29" s="174"/>
      <c r="I29" s="174"/>
      <c r="J29" s="174"/>
      <c r="K29" s="166"/>
      <c r="L29" s="166"/>
      <c r="M29" s="166"/>
      <c r="N29" s="174"/>
      <c r="O29" s="174"/>
      <c r="P29" s="174"/>
      <c r="Q29" s="174"/>
      <c r="R29" s="174"/>
      <c r="S29" s="174"/>
      <c r="T29" s="174"/>
      <c r="U29" s="166"/>
      <c r="V29" s="166"/>
      <c r="W29" s="166"/>
      <c r="Y29" s="170"/>
      <c r="Z29" s="171" t="s">
        <v>419</v>
      </c>
    </row>
    <row r="30" spans="1:26" s="58" customFormat="1" ht="17.25" customHeight="1" x14ac:dyDescent="0.25">
      <c r="A30" s="170"/>
      <c r="B30" s="170"/>
      <c r="C30" s="2940" t="s">
        <v>441</v>
      </c>
      <c r="D30" s="2941"/>
      <c r="E30" s="2941"/>
      <c r="F30" s="2941"/>
      <c r="G30" s="2941"/>
      <c r="H30" s="2941"/>
      <c r="I30" s="2942"/>
      <c r="J30" s="166"/>
      <c r="K30" s="166"/>
      <c r="L30" s="166"/>
      <c r="M30" s="166"/>
      <c r="N30" s="2946" t="s">
        <v>442</v>
      </c>
      <c r="O30" s="2946"/>
      <c r="P30" s="2946"/>
      <c r="Q30" s="2946"/>
      <c r="R30" s="2946"/>
      <c r="S30" s="2946"/>
      <c r="T30" s="2946"/>
      <c r="U30" s="166"/>
      <c r="V30" s="166"/>
      <c r="W30" s="166"/>
      <c r="Y30" s="170"/>
      <c r="Z30" s="171" t="s">
        <v>419</v>
      </c>
    </row>
    <row r="31" spans="1:26" s="58" customFormat="1" ht="17.25" customHeight="1" x14ac:dyDescent="0.25">
      <c r="A31" s="170"/>
      <c r="B31" s="170"/>
      <c r="C31" s="2943"/>
      <c r="D31" s="2944"/>
      <c r="E31" s="2944"/>
      <c r="F31" s="2944"/>
      <c r="G31" s="2944"/>
      <c r="H31" s="2944"/>
      <c r="I31" s="2945"/>
      <c r="J31" s="166"/>
      <c r="K31" s="166"/>
      <c r="L31" s="166"/>
      <c r="M31" s="166"/>
      <c r="N31" s="2946"/>
      <c r="O31" s="2946"/>
      <c r="P31" s="2946"/>
      <c r="Q31" s="2946"/>
      <c r="R31" s="2946"/>
      <c r="S31" s="2946"/>
      <c r="T31" s="2946"/>
      <c r="U31" s="166"/>
      <c r="V31" s="166"/>
      <c r="W31" s="166"/>
      <c r="Y31" s="170"/>
      <c r="Z31" s="171" t="s">
        <v>419</v>
      </c>
    </row>
    <row r="32" spans="1:26" s="58" customFormat="1" ht="17.25" customHeight="1" x14ac:dyDescent="0.25">
      <c r="A32" s="170"/>
      <c r="B32" s="170"/>
      <c r="C32" s="2948" t="s">
        <v>443</v>
      </c>
      <c r="D32" s="2949"/>
      <c r="E32" s="2949"/>
      <c r="F32" s="192"/>
      <c r="G32" s="2950" t="s">
        <v>444</v>
      </c>
      <c r="H32" s="2950"/>
      <c r="I32" s="2951"/>
      <c r="J32" s="174"/>
      <c r="K32" s="166"/>
      <c r="L32" s="166"/>
      <c r="M32" s="166"/>
      <c r="N32" s="2946"/>
      <c r="O32" s="2946"/>
      <c r="P32" s="2946"/>
      <c r="Q32" s="2946"/>
      <c r="R32" s="2946"/>
      <c r="S32" s="2946"/>
      <c r="T32" s="2946"/>
      <c r="U32" s="166"/>
      <c r="V32" s="166"/>
      <c r="W32" s="166"/>
      <c r="Y32" s="170"/>
      <c r="Z32" s="171" t="s">
        <v>419</v>
      </c>
    </row>
    <row r="33" spans="1:41" s="58" customFormat="1" ht="17.25" customHeight="1" x14ac:dyDescent="0.25">
      <c r="A33" s="170"/>
      <c r="B33" s="170"/>
      <c r="C33" s="193"/>
      <c r="D33" s="194"/>
      <c r="E33" s="194"/>
      <c r="F33" s="194"/>
      <c r="G33" s="194"/>
      <c r="H33" s="194"/>
      <c r="I33" s="195"/>
      <c r="J33" s="174"/>
      <c r="K33" s="166"/>
      <c r="L33" s="166"/>
      <c r="M33" s="166"/>
      <c r="N33" s="2947"/>
      <c r="O33" s="2947"/>
      <c r="P33" s="2947"/>
      <c r="Q33" s="2947"/>
      <c r="R33" s="2947"/>
      <c r="S33" s="2947"/>
      <c r="T33" s="2947"/>
      <c r="U33" s="166"/>
      <c r="V33" s="166"/>
      <c r="W33" s="166"/>
      <c r="Y33" s="170"/>
      <c r="Z33" s="171" t="s">
        <v>419</v>
      </c>
    </row>
    <row r="34" spans="1:41" s="58" customFormat="1" ht="17.25" customHeight="1" x14ac:dyDescent="0.25">
      <c r="A34" s="170"/>
      <c r="B34" s="170"/>
      <c r="C34" s="166"/>
      <c r="D34" s="166"/>
      <c r="E34" s="166"/>
      <c r="F34" s="166"/>
      <c r="G34" s="166"/>
      <c r="H34" s="166"/>
      <c r="I34" s="166"/>
      <c r="J34" s="166"/>
      <c r="K34" s="166"/>
      <c r="L34" s="166"/>
      <c r="M34" s="166"/>
      <c r="N34" s="166"/>
      <c r="O34" s="166"/>
      <c r="P34" s="166"/>
      <c r="Q34" s="166"/>
      <c r="R34" s="174"/>
      <c r="S34" s="174"/>
      <c r="T34" s="174"/>
      <c r="U34" s="174"/>
      <c r="V34" s="174"/>
      <c r="W34" s="170"/>
      <c r="Y34" s="170"/>
      <c r="Z34" s="171" t="s">
        <v>419</v>
      </c>
    </row>
    <row r="35" spans="1:41" s="58" customFormat="1" ht="15.75" customHeight="1" thickBot="1" x14ac:dyDescent="0.3">
      <c r="A35" s="2783" t="s">
        <v>98</v>
      </c>
      <c r="B35" s="2784" t="str">
        <f>B36</f>
        <v xml:space="preserve"> NOM DE LA RECETTE</v>
      </c>
      <c r="C35" s="2784"/>
      <c r="D35" s="2784"/>
      <c r="E35" s="2784"/>
      <c r="F35" s="2784"/>
      <c r="G35" s="2784"/>
      <c r="H35" s="2784"/>
      <c r="I35" s="2784"/>
      <c r="J35" s="2784"/>
      <c r="K35" s="2784"/>
      <c r="L35" s="2784"/>
      <c r="M35" s="2784"/>
      <c r="N35" s="2784"/>
      <c r="O35" s="2784"/>
      <c r="P35" s="2784"/>
      <c r="Q35" s="2784"/>
      <c r="R35" s="2784"/>
      <c r="S35" s="2784"/>
      <c r="T35" s="2784"/>
      <c r="U35" s="2784"/>
      <c r="V35" s="2784"/>
      <c r="W35" s="2784"/>
      <c r="Y35" s="2783" t="s">
        <v>98</v>
      </c>
    </row>
    <row r="36" spans="1:41" s="58" customFormat="1" ht="18" customHeight="1" x14ac:dyDescent="0.2">
      <c r="A36" s="2783"/>
      <c r="B36" s="2785" t="s">
        <v>420</v>
      </c>
      <c r="C36" s="2786"/>
      <c r="D36" s="2786"/>
      <c r="E36" s="2786"/>
      <c r="F36" s="2786"/>
      <c r="G36" s="2786"/>
      <c r="H36" s="2786"/>
      <c r="I36" s="2786"/>
      <c r="J36" s="2786"/>
      <c r="K36" s="2786"/>
      <c r="L36" s="2786"/>
      <c r="M36" s="2786"/>
      <c r="N36" s="2786"/>
      <c r="O36" s="2786"/>
      <c r="P36" s="2786"/>
      <c r="Q36" s="2786"/>
      <c r="R36" s="2786"/>
      <c r="S36" s="2789" t="str">
        <f>Q51</f>
        <v>Portions</v>
      </c>
      <c r="T36" s="2789"/>
      <c r="U36" s="2789"/>
      <c r="V36" s="2790"/>
      <c r="W36" s="2793">
        <f>S41</f>
        <v>2</v>
      </c>
      <c r="Y36" s="2783"/>
      <c r="Z36" s="3001" t="s">
        <v>445</v>
      </c>
      <c r="AA36" s="3001"/>
      <c r="AC36" s="2996" t="s">
        <v>446</v>
      </c>
      <c r="AD36" s="2885"/>
      <c r="AE36" s="2885"/>
      <c r="AF36" s="2885"/>
      <c r="AG36" s="2885"/>
      <c r="AH36" s="2885"/>
      <c r="AI36" s="2885"/>
      <c r="AJ36" s="2885"/>
      <c r="AK36" s="2885"/>
      <c r="AL36" s="2885"/>
      <c r="AM36" s="2885" t="s">
        <v>289</v>
      </c>
      <c r="AN36" s="2885"/>
      <c r="AO36" s="2886"/>
    </row>
    <row r="37" spans="1:41" s="58" customFormat="1" ht="18" customHeight="1" x14ac:dyDescent="0.2">
      <c r="A37" s="2783"/>
      <c r="B37" s="2787"/>
      <c r="C37" s="2788"/>
      <c r="D37" s="2788"/>
      <c r="E37" s="2788"/>
      <c r="F37" s="2788"/>
      <c r="G37" s="2788"/>
      <c r="H37" s="2788"/>
      <c r="I37" s="2788"/>
      <c r="J37" s="2788"/>
      <c r="K37" s="2788"/>
      <c r="L37" s="2788"/>
      <c r="M37" s="2788"/>
      <c r="N37" s="2788"/>
      <c r="O37" s="2788"/>
      <c r="P37" s="2788"/>
      <c r="Q37" s="2788"/>
      <c r="R37" s="2788"/>
      <c r="S37" s="2791"/>
      <c r="T37" s="2791"/>
      <c r="U37" s="2791"/>
      <c r="V37" s="2792"/>
      <c r="W37" s="2794"/>
      <c r="Y37" s="2783"/>
      <c r="Z37" s="3001"/>
      <c r="AA37" s="3001"/>
      <c r="AC37" s="2996"/>
      <c r="AD37" s="2885"/>
      <c r="AE37" s="2885"/>
      <c r="AF37" s="2885"/>
      <c r="AG37" s="2885"/>
      <c r="AH37" s="2885"/>
      <c r="AI37" s="2885"/>
      <c r="AJ37" s="2885"/>
      <c r="AK37" s="2885"/>
      <c r="AL37" s="2885"/>
      <c r="AM37" s="2885"/>
      <c r="AN37" s="2885"/>
      <c r="AO37" s="2886"/>
    </row>
    <row r="38" spans="1:41" s="58" customFormat="1" ht="18" customHeight="1" x14ac:dyDescent="0.2">
      <c r="A38" s="2783"/>
      <c r="B38" s="2787"/>
      <c r="C38" s="2788"/>
      <c r="D38" s="2788"/>
      <c r="E38" s="2788"/>
      <c r="F38" s="2788"/>
      <c r="G38" s="2788"/>
      <c r="H38" s="2788"/>
      <c r="I38" s="2788"/>
      <c r="J38" s="2788"/>
      <c r="K38" s="2788"/>
      <c r="L38" s="2788"/>
      <c r="M38" s="2788"/>
      <c r="N38" s="2788"/>
      <c r="O38" s="2788"/>
      <c r="P38" s="2788"/>
      <c r="Q38" s="2788"/>
      <c r="R38" s="2788"/>
      <c r="S38" s="2791"/>
      <c r="T38" s="2791"/>
      <c r="U38" s="2791"/>
      <c r="V38" s="2792"/>
      <c r="W38" s="2794"/>
      <c r="Y38" s="2783"/>
      <c r="Z38" s="3001"/>
      <c r="AA38" s="3001"/>
      <c r="AC38" s="2990" t="s">
        <v>36</v>
      </c>
      <c r="AD38" s="2991" t="s">
        <v>129</v>
      </c>
      <c r="AE38" s="2991"/>
      <c r="AF38" s="2991"/>
      <c r="AG38" s="2992" t="s">
        <v>179</v>
      </c>
      <c r="AH38" s="2993" t="s">
        <v>131</v>
      </c>
      <c r="AI38" s="2993"/>
      <c r="AJ38" s="2993"/>
      <c r="AK38" s="2993"/>
      <c r="AL38" s="2993"/>
      <c r="AM38" s="2993"/>
      <c r="AN38" s="2993"/>
      <c r="AO38" s="2994"/>
    </row>
    <row r="39" spans="1:41" s="58" customFormat="1" ht="18" customHeight="1" x14ac:dyDescent="0.2">
      <c r="A39" s="2783"/>
      <c r="B39" s="2787"/>
      <c r="C39" s="2788"/>
      <c r="D39" s="2788"/>
      <c r="E39" s="2788"/>
      <c r="F39" s="2788"/>
      <c r="G39" s="2788"/>
      <c r="H39" s="2788"/>
      <c r="I39" s="2788"/>
      <c r="J39" s="2788"/>
      <c r="K39" s="2788"/>
      <c r="L39" s="2788"/>
      <c r="M39" s="2788"/>
      <c r="N39" s="2788"/>
      <c r="O39" s="2788"/>
      <c r="P39" s="2788"/>
      <c r="Q39" s="2788"/>
      <c r="R39" s="2788"/>
      <c r="S39" s="2796" t="s">
        <v>432</v>
      </c>
      <c r="T39" s="2796"/>
      <c r="U39" s="2796"/>
      <c r="V39" s="2797"/>
      <c r="W39" s="2794"/>
      <c r="Y39" s="2783"/>
      <c r="Z39" s="3001"/>
      <c r="AA39" s="3001"/>
      <c r="AC39" s="2990"/>
      <c r="AD39" s="2991"/>
      <c r="AE39" s="2991"/>
      <c r="AF39" s="2991"/>
      <c r="AG39" s="2992"/>
      <c r="AH39" s="2993"/>
      <c r="AI39" s="2993"/>
      <c r="AJ39" s="2993"/>
      <c r="AK39" s="2993"/>
      <c r="AL39" s="2993"/>
      <c r="AM39" s="2993"/>
      <c r="AN39" s="2993"/>
      <c r="AO39" s="2994"/>
    </row>
    <row r="40" spans="1:41" s="58" customFormat="1" ht="18" customHeight="1" x14ac:dyDescent="0.2">
      <c r="A40" s="2783"/>
      <c r="B40" s="2787"/>
      <c r="C40" s="2788"/>
      <c r="D40" s="2788"/>
      <c r="E40" s="2788"/>
      <c r="F40" s="2788"/>
      <c r="G40" s="2788"/>
      <c r="H40" s="2788"/>
      <c r="I40" s="2788"/>
      <c r="J40" s="2788"/>
      <c r="K40" s="2788"/>
      <c r="L40" s="2788"/>
      <c r="M40" s="2788"/>
      <c r="N40" s="2788"/>
      <c r="O40" s="2788"/>
      <c r="P40" s="2788"/>
      <c r="Q40" s="2788"/>
      <c r="R40" s="2788"/>
      <c r="S40" s="2796"/>
      <c r="T40" s="2796"/>
      <c r="U40" s="2796"/>
      <c r="V40" s="2797"/>
      <c r="W40" s="2794"/>
      <c r="Y40" s="2783"/>
      <c r="Z40" s="3001"/>
      <c r="AA40" s="3001"/>
      <c r="AC40" s="2990"/>
      <c r="AD40" s="2991"/>
      <c r="AE40" s="2991"/>
      <c r="AF40" s="2991"/>
      <c r="AG40" s="2992"/>
      <c r="AH40" s="2993"/>
      <c r="AI40" s="2993"/>
      <c r="AJ40" s="2993"/>
      <c r="AK40" s="2993"/>
      <c r="AL40" s="2993"/>
      <c r="AM40" s="2993"/>
      <c r="AN40" s="2993"/>
      <c r="AO40" s="2994"/>
    </row>
    <row r="41" spans="1:41" s="58" customFormat="1" ht="18" customHeight="1" x14ac:dyDescent="0.2">
      <c r="A41" s="2783"/>
      <c r="B41" s="2798" t="s">
        <v>427</v>
      </c>
      <c r="C41" s="2799"/>
      <c r="D41" s="2799"/>
      <c r="E41" s="2799"/>
      <c r="F41" s="2799"/>
      <c r="G41" s="2799"/>
      <c r="H41" s="2799"/>
      <c r="I41" s="2799"/>
      <c r="J41" s="2799"/>
      <c r="K41" s="2799"/>
      <c r="L41" s="2799"/>
      <c r="M41" s="2799"/>
      <c r="N41" s="2799"/>
      <c r="O41" s="2799"/>
      <c r="P41" s="2799"/>
      <c r="Q41" s="2799"/>
      <c r="R41" s="2799"/>
      <c r="S41" s="2802">
        <v>2</v>
      </c>
      <c r="T41" s="2802"/>
      <c r="U41" s="2802"/>
      <c r="V41" s="2803"/>
      <c r="W41" s="2794"/>
      <c r="Y41" s="2783"/>
      <c r="Z41" s="3001"/>
      <c r="AA41" s="3001"/>
      <c r="AC41" s="2995" t="s">
        <v>39</v>
      </c>
      <c r="AD41" s="2997" t="s">
        <v>41</v>
      </c>
      <c r="AE41" s="2998"/>
      <c r="AF41" s="2998"/>
      <c r="AG41" s="2998"/>
      <c r="AH41" s="2998"/>
      <c r="AI41" s="2998"/>
      <c r="AJ41" s="2998"/>
      <c r="AK41" s="2998"/>
      <c r="AL41" s="2998"/>
      <c r="AM41" s="2998"/>
      <c r="AN41" s="2998"/>
      <c r="AO41" s="2999"/>
    </row>
    <row r="42" spans="1:41" s="58" customFormat="1" ht="18" customHeight="1" x14ac:dyDescent="0.2">
      <c r="A42" s="2783"/>
      <c r="B42" s="2800"/>
      <c r="C42" s="2801"/>
      <c r="D42" s="2801"/>
      <c r="E42" s="2801"/>
      <c r="F42" s="2801"/>
      <c r="G42" s="2801"/>
      <c r="H42" s="2801"/>
      <c r="I42" s="2801"/>
      <c r="J42" s="2801"/>
      <c r="K42" s="2801"/>
      <c r="L42" s="2801"/>
      <c r="M42" s="2801"/>
      <c r="N42" s="2801"/>
      <c r="O42" s="2801"/>
      <c r="P42" s="2801"/>
      <c r="Q42" s="2801"/>
      <c r="R42" s="2801"/>
      <c r="S42" s="2804"/>
      <c r="T42" s="2804"/>
      <c r="U42" s="2804"/>
      <c r="V42" s="2805"/>
      <c r="W42" s="2795"/>
      <c r="Y42" s="2783"/>
      <c r="Z42" s="3001"/>
      <c r="AA42" s="3001"/>
      <c r="AC42" s="2995"/>
      <c r="AD42" s="2997" t="s">
        <v>409</v>
      </c>
      <c r="AE42" s="2998"/>
      <c r="AF42" s="2998"/>
      <c r="AG42" s="2998"/>
      <c r="AH42" s="2998"/>
      <c r="AI42" s="2998"/>
      <c r="AJ42" s="2998"/>
      <c r="AK42" s="2998"/>
      <c r="AL42" s="2998"/>
      <c r="AM42" s="2998"/>
      <c r="AN42" s="2998"/>
      <c r="AO42" s="2999"/>
    </row>
    <row r="43" spans="1:41" s="58" customFormat="1" ht="18" customHeight="1" x14ac:dyDescent="0.2">
      <c r="A43" s="196"/>
      <c r="B43" s="2806" t="s">
        <v>430</v>
      </c>
      <c r="C43" s="2807"/>
      <c r="D43" s="2807"/>
      <c r="E43" s="2807"/>
      <c r="F43" s="2807"/>
      <c r="G43" s="2807"/>
      <c r="H43" s="2807"/>
      <c r="I43" s="2807"/>
      <c r="J43" s="2807"/>
      <c r="K43" s="2807"/>
      <c r="L43" s="2807"/>
      <c r="M43" s="2807"/>
      <c r="N43" s="2807"/>
      <c r="O43" s="2807"/>
      <c r="P43" s="2807"/>
      <c r="Q43" s="2807"/>
      <c r="R43" s="2807"/>
      <c r="S43" s="2807"/>
      <c r="T43" s="2807"/>
      <c r="U43" s="2807"/>
      <c r="V43" s="2808"/>
      <c r="W43" s="2954" t="str">
        <f>B36</f>
        <v xml:space="preserve"> NOM DE LA RECETTE</v>
      </c>
      <c r="Y43" s="196"/>
      <c r="Z43" s="197" t="s">
        <v>419</v>
      </c>
      <c r="AC43" s="3020" t="s">
        <v>103</v>
      </c>
      <c r="AD43" s="3021" t="s">
        <v>134</v>
      </c>
      <c r="AE43" s="3021"/>
      <c r="AF43" s="3021"/>
      <c r="AG43" s="3021"/>
      <c r="AH43" s="3021"/>
      <c r="AI43" s="3021"/>
      <c r="AJ43" s="3021"/>
      <c r="AK43" s="3021"/>
      <c r="AL43" s="3021"/>
      <c r="AM43" s="3021"/>
      <c r="AN43" s="3021"/>
      <c r="AO43" s="3022"/>
    </row>
    <row r="44" spans="1:41" s="58" customFormat="1" ht="18" customHeight="1" x14ac:dyDescent="0.2">
      <c r="A44" s="196"/>
      <c r="B44" s="2809"/>
      <c r="C44" s="2810"/>
      <c r="D44" s="2810"/>
      <c r="E44" s="2810"/>
      <c r="F44" s="2810"/>
      <c r="G44" s="2810"/>
      <c r="H44" s="2810"/>
      <c r="I44" s="2810"/>
      <c r="J44" s="2810"/>
      <c r="K44" s="2810"/>
      <c r="L44" s="2810"/>
      <c r="M44" s="2810"/>
      <c r="N44" s="2810"/>
      <c r="O44" s="2810"/>
      <c r="P44" s="2810"/>
      <c r="Q44" s="2810"/>
      <c r="R44" s="2810"/>
      <c r="S44" s="2810"/>
      <c r="T44" s="2810"/>
      <c r="U44" s="2810"/>
      <c r="V44" s="2811"/>
      <c r="W44" s="2955"/>
      <c r="Y44" s="196"/>
      <c r="Z44" s="171" t="s">
        <v>419</v>
      </c>
      <c r="AC44" s="3020"/>
      <c r="AD44" s="3021"/>
      <c r="AE44" s="3021"/>
      <c r="AF44" s="3021"/>
      <c r="AG44" s="3021"/>
      <c r="AH44" s="3021"/>
      <c r="AI44" s="3021"/>
      <c r="AJ44" s="3021"/>
      <c r="AK44" s="3021"/>
      <c r="AL44" s="3021"/>
      <c r="AM44" s="3021"/>
      <c r="AN44" s="3021"/>
      <c r="AO44" s="3022"/>
    </row>
    <row r="45" spans="1:41" s="58" customFormat="1" ht="18" customHeight="1" x14ac:dyDescent="0.35">
      <c r="A45" s="196"/>
      <c r="B45" s="2809"/>
      <c r="C45" s="2810"/>
      <c r="D45" s="2810"/>
      <c r="E45" s="2810"/>
      <c r="F45" s="2810"/>
      <c r="G45" s="2810"/>
      <c r="H45" s="2810"/>
      <c r="I45" s="2810"/>
      <c r="J45" s="2810"/>
      <c r="K45" s="2810"/>
      <c r="L45" s="2810"/>
      <c r="M45" s="2810"/>
      <c r="N45" s="2810"/>
      <c r="O45" s="2810"/>
      <c r="P45" s="2810"/>
      <c r="Q45" s="2810"/>
      <c r="R45" s="2810"/>
      <c r="S45" s="2810"/>
      <c r="T45" s="2810"/>
      <c r="U45" s="2810"/>
      <c r="V45" s="2811"/>
      <c r="W45" s="2955"/>
      <c r="Y45" s="196"/>
      <c r="Z45" s="171" t="s">
        <v>419</v>
      </c>
      <c r="AC45" s="3002" t="s">
        <v>21</v>
      </c>
      <c r="AD45" s="3003" t="s">
        <v>32</v>
      </c>
      <c r="AE45" s="3003"/>
      <c r="AF45" s="3003"/>
      <c r="AG45" s="3003"/>
      <c r="AH45" s="3003"/>
      <c r="AI45" s="3003"/>
      <c r="AJ45" s="3003"/>
      <c r="AK45" s="3003"/>
      <c r="AL45" s="3003"/>
      <c r="AM45" s="3003"/>
      <c r="AN45" s="3003"/>
      <c r="AO45" s="3004"/>
    </row>
    <row r="46" spans="1:41" s="58" customFormat="1" ht="18" customHeight="1" x14ac:dyDescent="0.2">
      <c r="A46" s="196"/>
      <c r="B46" s="2809"/>
      <c r="C46" s="2810"/>
      <c r="D46" s="2810"/>
      <c r="E46" s="2810"/>
      <c r="F46" s="2810"/>
      <c r="G46" s="2810"/>
      <c r="H46" s="2810"/>
      <c r="I46" s="2810"/>
      <c r="J46" s="2810"/>
      <c r="K46" s="2810"/>
      <c r="L46" s="2810"/>
      <c r="M46" s="2810"/>
      <c r="N46" s="2810"/>
      <c r="O46" s="2810"/>
      <c r="P46" s="2810"/>
      <c r="Q46" s="2810"/>
      <c r="R46" s="2810"/>
      <c r="S46" s="2810"/>
      <c r="T46" s="2810"/>
      <c r="U46" s="2810"/>
      <c r="V46" s="2811"/>
      <c r="W46" s="2955"/>
      <c r="Y46" s="196"/>
      <c r="Z46" s="171" t="s">
        <v>419</v>
      </c>
      <c r="AC46" s="3002"/>
      <c r="AD46" s="3005" t="s">
        <v>404</v>
      </c>
      <c r="AE46" s="3005"/>
      <c r="AF46" s="3005"/>
      <c r="AG46" s="3005"/>
      <c r="AH46" s="3005"/>
      <c r="AI46" s="3005"/>
      <c r="AJ46" s="3005"/>
      <c r="AK46" s="3005"/>
      <c r="AL46" s="3005"/>
      <c r="AM46" s="3005"/>
      <c r="AN46" s="3005"/>
      <c r="AO46" s="3006"/>
    </row>
    <row r="47" spans="1:41" s="58" customFormat="1" ht="18" customHeight="1" x14ac:dyDescent="0.2">
      <c r="A47" s="196"/>
      <c r="B47" s="2809"/>
      <c r="C47" s="2810"/>
      <c r="D47" s="2810"/>
      <c r="E47" s="2810"/>
      <c r="F47" s="2810"/>
      <c r="G47" s="2810"/>
      <c r="H47" s="2810"/>
      <c r="I47" s="2810"/>
      <c r="J47" s="2810"/>
      <c r="K47" s="2810"/>
      <c r="L47" s="2810"/>
      <c r="M47" s="2810"/>
      <c r="N47" s="2810"/>
      <c r="O47" s="2810"/>
      <c r="P47" s="2810"/>
      <c r="Q47" s="2810"/>
      <c r="R47" s="2810"/>
      <c r="S47" s="2810"/>
      <c r="T47" s="2810"/>
      <c r="U47" s="2810"/>
      <c r="V47" s="2811"/>
      <c r="W47" s="2955"/>
      <c r="Y47" s="196"/>
      <c r="Z47" s="171" t="s">
        <v>419</v>
      </c>
      <c r="AC47" s="3007" t="s">
        <v>22</v>
      </c>
      <c r="AD47" s="3008" t="s">
        <v>33</v>
      </c>
      <c r="AE47" s="3008"/>
      <c r="AF47" s="3008"/>
      <c r="AG47" s="3008"/>
      <c r="AH47" s="3008"/>
      <c r="AI47" s="3008"/>
      <c r="AJ47" s="3008"/>
      <c r="AK47" s="3008"/>
      <c r="AL47" s="3008"/>
      <c r="AM47" s="3008"/>
      <c r="AN47" s="3008"/>
      <c r="AO47" s="3009"/>
    </row>
    <row r="48" spans="1:41" s="58" customFormat="1" ht="18" customHeight="1" x14ac:dyDescent="0.2">
      <c r="A48" s="196"/>
      <c r="B48" s="2809"/>
      <c r="C48" s="2810"/>
      <c r="D48" s="2810"/>
      <c r="E48" s="2810"/>
      <c r="F48" s="2810"/>
      <c r="G48" s="2810"/>
      <c r="H48" s="2810"/>
      <c r="I48" s="2810"/>
      <c r="J48" s="2810"/>
      <c r="K48" s="2810"/>
      <c r="L48" s="2810"/>
      <c r="M48" s="2810"/>
      <c r="N48" s="2810"/>
      <c r="O48" s="2810"/>
      <c r="P48" s="2810"/>
      <c r="Q48" s="2810"/>
      <c r="R48" s="2810"/>
      <c r="S48" s="2810"/>
      <c r="T48" s="2810"/>
      <c r="U48" s="2810"/>
      <c r="V48" s="2811"/>
      <c r="W48" s="2955"/>
      <c r="Y48" s="196"/>
      <c r="Z48" s="171" t="s">
        <v>419</v>
      </c>
      <c r="AC48" s="3007"/>
      <c r="AD48" s="3008"/>
      <c r="AE48" s="3008"/>
      <c r="AF48" s="3008"/>
      <c r="AG48" s="3008"/>
      <c r="AH48" s="3008"/>
      <c r="AI48" s="3008"/>
      <c r="AJ48" s="3008"/>
      <c r="AK48" s="3008"/>
      <c r="AL48" s="3008"/>
      <c r="AM48" s="3008"/>
      <c r="AN48" s="3008"/>
      <c r="AO48" s="3009"/>
    </row>
    <row r="49" spans="1:42" s="58" customFormat="1" ht="18" customHeight="1" x14ac:dyDescent="0.25">
      <c r="A49" s="196"/>
      <c r="B49" s="198"/>
      <c r="C49" s="199"/>
      <c r="D49" s="175"/>
      <c r="E49" s="175"/>
      <c r="F49" s="175"/>
      <c r="G49" s="175"/>
      <c r="H49" s="2812" t="s">
        <v>176</v>
      </c>
      <c r="I49" s="2812"/>
      <c r="J49" s="2812"/>
      <c r="K49" s="2812"/>
      <c r="L49" s="176"/>
      <c r="M49" s="176"/>
      <c r="N49" s="176"/>
      <c r="O49" s="177"/>
      <c r="P49" s="177"/>
      <c r="Q49" s="2814" t="s">
        <v>177</v>
      </c>
      <c r="R49" s="2814"/>
      <c r="S49" s="2814"/>
      <c r="T49" s="2814"/>
      <c r="U49" s="177"/>
      <c r="V49" s="200"/>
      <c r="W49" s="2955"/>
      <c r="Y49" s="196"/>
      <c r="Z49" s="3001" t="s">
        <v>445</v>
      </c>
      <c r="AA49" s="3001"/>
      <c r="AC49" s="201"/>
      <c r="AD49" s="3015" t="s">
        <v>35</v>
      </c>
      <c r="AE49" s="3015"/>
      <c r="AF49" s="3015"/>
      <c r="AG49" s="44"/>
      <c r="AH49" s="44"/>
      <c r="AI49" s="44"/>
      <c r="AJ49" s="44"/>
      <c r="AK49" s="44"/>
      <c r="AL49" s="44"/>
      <c r="AM49" s="44"/>
      <c r="AN49" s="44"/>
      <c r="AO49" s="47"/>
    </row>
    <row r="50" spans="1:42" ht="18" customHeight="1" x14ac:dyDescent="0.25">
      <c r="A50" s="196"/>
      <c r="B50" s="202"/>
      <c r="C50" s="72"/>
      <c r="E50" s="178"/>
      <c r="F50" s="178"/>
      <c r="G50" s="178"/>
      <c r="H50" s="2813"/>
      <c r="I50" s="2813"/>
      <c r="J50" s="2813"/>
      <c r="K50" s="2813"/>
      <c r="L50" s="203"/>
      <c r="N50" s="179"/>
      <c r="O50" s="179"/>
      <c r="P50" s="179"/>
      <c r="Q50" s="2815"/>
      <c r="R50" s="2815"/>
      <c r="S50" s="2815"/>
      <c r="T50" s="2815"/>
      <c r="U50" s="166"/>
      <c r="V50" s="204"/>
      <c r="W50" s="2955"/>
      <c r="Y50" s="196"/>
      <c r="Z50" s="3001"/>
      <c r="AA50" s="3001"/>
      <c r="AB50" s="58"/>
      <c r="AC50" s="3016" t="s">
        <v>24</v>
      </c>
      <c r="AD50" s="3017" t="s">
        <v>142</v>
      </c>
      <c r="AE50" s="3018"/>
      <c r="AF50" s="3018"/>
      <c r="AG50" s="3018"/>
      <c r="AH50" s="3018"/>
      <c r="AI50" s="3018"/>
      <c r="AJ50" s="3018"/>
      <c r="AK50" s="3018"/>
      <c r="AL50" s="3018"/>
      <c r="AM50" s="3018"/>
      <c r="AN50" s="3018"/>
      <c r="AO50" s="3019"/>
      <c r="AP50" s="58"/>
    </row>
    <row r="51" spans="1:42" ht="18" customHeight="1" x14ac:dyDescent="0.2">
      <c r="A51" s="196"/>
      <c r="B51" s="202"/>
      <c r="C51" s="72"/>
      <c r="D51" s="2816" t="s">
        <v>428</v>
      </c>
      <c r="E51" s="2816"/>
      <c r="F51" s="2816"/>
      <c r="G51" s="2816"/>
      <c r="H51" s="2817">
        <v>40</v>
      </c>
      <c r="I51" s="2817"/>
      <c r="J51" s="2817"/>
      <c r="K51" s="2817"/>
      <c r="L51" s="203"/>
      <c r="M51" s="2818" t="s">
        <v>429</v>
      </c>
      <c r="N51" s="2818"/>
      <c r="O51" s="2818"/>
      <c r="P51" s="2818"/>
      <c r="Q51" s="2819" t="s">
        <v>169</v>
      </c>
      <c r="R51" s="2819"/>
      <c r="S51" s="2819"/>
      <c r="T51" s="2819"/>
      <c r="U51" s="166"/>
      <c r="V51" s="204"/>
      <c r="W51" s="2955"/>
      <c r="Y51" s="196"/>
      <c r="Z51" s="3001"/>
      <c r="AA51" s="3001"/>
      <c r="AB51" s="58"/>
      <c r="AC51" s="3016"/>
      <c r="AD51" s="3012" t="s">
        <v>143</v>
      </c>
      <c r="AE51" s="3013"/>
      <c r="AF51" s="3013"/>
      <c r="AG51" s="3013"/>
      <c r="AH51" s="3013"/>
      <c r="AI51" s="3013"/>
      <c r="AJ51" s="3013"/>
      <c r="AK51" s="3013"/>
      <c r="AL51" s="3013"/>
      <c r="AM51" s="3013"/>
      <c r="AN51" s="3013"/>
      <c r="AO51" s="3014"/>
      <c r="AP51" s="58"/>
    </row>
    <row r="52" spans="1:42" ht="18" customHeight="1" x14ac:dyDescent="0.2">
      <c r="A52" s="196"/>
      <c r="B52" s="202"/>
      <c r="C52" s="72"/>
      <c r="D52" s="2816"/>
      <c r="E52" s="2816"/>
      <c r="F52" s="2816"/>
      <c r="G52" s="2816"/>
      <c r="H52" s="2817"/>
      <c r="I52" s="2817"/>
      <c r="J52" s="2817"/>
      <c r="K52" s="2817"/>
      <c r="L52" s="203"/>
      <c r="M52" s="2818"/>
      <c r="N52" s="2818"/>
      <c r="O52" s="2818"/>
      <c r="P52" s="2818"/>
      <c r="Q52" s="2819"/>
      <c r="R52" s="2819"/>
      <c r="S52" s="2819"/>
      <c r="T52" s="2819"/>
      <c r="U52" s="166"/>
      <c r="V52" s="204"/>
      <c r="W52" s="2955"/>
      <c r="Y52" s="196"/>
      <c r="Z52" s="3001"/>
      <c r="AA52" s="3001"/>
      <c r="AB52" s="58"/>
      <c r="AC52" s="3016"/>
      <c r="AD52" s="3012"/>
      <c r="AE52" s="3013"/>
      <c r="AF52" s="3013"/>
      <c r="AG52" s="3013"/>
      <c r="AH52" s="3013"/>
      <c r="AI52" s="3013"/>
      <c r="AJ52" s="3013"/>
      <c r="AK52" s="3013"/>
      <c r="AL52" s="3013"/>
      <c r="AM52" s="3013"/>
      <c r="AN52" s="3013"/>
      <c r="AO52" s="3014"/>
      <c r="AP52" s="58"/>
    </row>
    <row r="53" spans="1:42" ht="18" customHeight="1" x14ac:dyDescent="0.2">
      <c r="A53" s="196"/>
      <c r="B53" s="205"/>
      <c r="C53" s="206"/>
      <c r="D53" s="2816"/>
      <c r="E53" s="2816"/>
      <c r="F53" s="2816"/>
      <c r="G53" s="2816"/>
      <c r="H53" s="2817"/>
      <c r="I53" s="2817"/>
      <c r="J53" s="2817"/>
      <c r="K53" s="2817"/>
      <c r="L53" s="178"/>
      <c r="M53" s="2818"/>
      <c r="N53" s="2818"/>
      <c r="O53" s="2818"/>
      <c r="P53" s="2818"/>
      <c r="Q53" s="2819"/>
      <c r="R53" s="2819"/>
      <c r="S53" s="2819"/>
      <c r="T53" s="2819"/>
      <c r="U53" s="166"/>
      <c r="V53" s="204"/>
      <c r="W53" s="2955"/>
      <c r="Y53" s="196"/>
      <c r="Z53" s="3001"/>
      <c r="AA53" s="3001"/>
      <c r="AB53" s="58"/>
      <c r="AC53" s="3016"/>
      <c r="AD53" s="3012"/>
      <c r="AE53" s="3013"/>
      <c r="AF53" s="3013"/>
      <c r="AG53" s="3013"/>
      <c r="AH53" s="3013"/>
      <c r="AI53" s="3013"/>
      <c r="AJ53" s="3013"/>
      <c r="AK53" s="3013"/>
      <c r="AL53" s="3013"/>
      <c r="AM53" s="3013"/>
      <c r="AN53" s="3013"/>
      <c r="AO53" s="3014"/>
      <c r="AP53" s="58"/>
    </row>
    <row r="54" spans="1:42" ht="18" customHeight="1" thickBot="1" x14ac:dyDescent="0.25">
      <c r="A54" s="196"/>
      <c r="B54" s="205"/>
      <c r="C54" s="206"/>
      <c r="D54" s="207"/>
      <c r="E54" s="207"/>
      <c r="F54" s="207"/>
      <c r="G54" s="207"/>
      <c r="H54" s="207"/>
      <c r="I54" s="178"/>
      <c r="J54" s="178"/>
      <c r="K54" s="178"/>
      <c r="L54" s="178"/>
      <c r="M54" s="178"/>
      <c r="N54" s="207"/>
      <c r="O54" s="166"/>
      <c r="P54" s="166"/>
      <c r="Q54" s="166"/>
      <c r="R54" s="166"/>
      <c r="S54" s="166"/>
      <c r="T54" s="166"/>
      <c r="U54" s="166"/>
      <c r="V54" s="204"/>
      <c r="W54" s="2955"/>
      <c r="Y54" s="196"/>
      <c r="Z54" s="3001"/>
      <c r="AA54" s="3001"/>
      <c r="AB54" s="58"/>
      <c r="AC54" s="3000" t="s">
        <v>136</v>
      </c>
      <c r="AD54" s="3010" t="s">
        <v>148</v>
      </c>
      <c r="AE54" s="3010"/>
      <c r="AF54" s="3010"/>
      <c r="AG54" s="3010"/>
      <c r="AH54" s="3010"/>
      <c r="AI54" s="3010"/>
      <c r="AJ54" s="3010"/>
      <c r="AK54" s="3010"/>
      <c r="AL54" s="3010"/>
      <c r="AM54" s="3010"/>
      <c r="AN54" s="3010"/>
      <c r="AO54" s="3011"/>
      <c r="AP54" s="58"/>
    </row>
    <row r="55" spans="1:42" ht="18" customHeight="1" x14ac:dyDescent="0.25">
      <c r="A55" s="2826" t="s">
        <v>98</v>
      </c>
      <c r="B55" s="2827" t="s">
        <v>128</v>
      </c>
      <c r="C55" s="2828"/>
      <c r="D55" s="2828"/>
      <c r="E55" s="2828"/>
      <c r="F55" s="2828"/>
      <c r="G55" s="2828"/>
      <c r="H55" s="2828"/>
      <c r="I55" s="2828"/>
      <c r="J55" s="2828"/>
      <c r="K55" s="2828"/>
      <c r="L55" s="2828"/>
      <c r="M55" s="2828"/>
      <c r="N55" s="2831">
        <v>1</v>
      </c>
      <c r="O55" s="2820" t="str">
        <f>B55</f>
        <v>NOM DE LA RECETTE ou d'un élément de la recette</v>
      </c>
      <c r="P55" s="2821"/>
      <c r="Q55" s="2821"/>
      <c r="R55" s="2821"/>
      <c r="S55" s="2821"/>
      <c r="T55" s="2821"/>
      <c r="U55" s="2821"/>
      <c r="V55" s="2822"/>
      <c r="W55" s="2955"/>
      <c r="X55"/>
      <c r="Y55" s="2826" t="s">
        <v>98</v>
      </c>
      <c r="Z55" s="3001"/>
      <c r="AA55" s="3001"/>
      <c r="AB55" s="58"/>
      <c r="AC55" s="3000"/>
      <c r="AD55" s="3010"/>
      <c r="AE55" s="3010"/>
      <c r="AF55" s="3010"/>
      <c r="AG55" s="3010"/>
      <c r="AH55" s="3010"/>
      <c r="AI55" s="3010"/>
      <c r="AJ55" s="3010"/>
      <c r="AK55" s="3010"/>
      <c r="AL55" s="3010"/>
      <c r="AM55" s="3010"/>
      <c r="AN55" s="3010"/>
      <c r="AO55" s="3011"/>
      <c r="AP55" s="58"/>
    </row>
    <row r="56" spans="1:42" ht="18" customHeight="1" x14ac:dyDescent="0.25">
      <c r="A56" s="2783"/>
      <c r="B56" s="2829"/>
      <c r="C56" s="2830"/>
      <c r="D56" s="2830"/>
      <c r="E56" s="2830"/>
      <c r="F56" s="2830"/>
      <c r="G56" s="2830"/>
      <c r="H56" s="2830"/>
      <c r="I56" s="2830"/>
      <c r="J56" s="2830"/>
      <c r="K56" s="2830"/>
      <c r="L56" s="2830"/>
      <c r="M56" s="2830"/>
      <c r="N56" s="2832"/>
      <c r="O56" s="2820"/>
      <c r="P56" s="2821"/>
      <c r="Q56" s="2821"/>
      <c r="R56" s="2821"/>
      <c r="S56" s="2821"/>
      <c r="T56" s="2821"/>
      <c r="U56" s="2821"/>
      <c r="V56" s="2822"/>
      <c r="W56" s="2955"/>
      <c r="X56"/>
      <c r="Y56" s="2783"/>
      <c r="Z56" s="3001"/>
      <c r="AA56" s="3001"/>
      <c r="AB56" s="58"/>
      <c r="AC56" s="3000"/>
      <c r="AD56" s="3010"/>
      <c r="AE56" s="3010"/>
      <c r="AF56" s="3010"/>
      <c r="AG56" s="3010"/>
      <c r="AH56" s="3010"/>
      <c r="AI56" s="3010"/>
      <c r="AJ56" s="3010"/>
      <c r="AK56" s="3010"/>
      <c r="AL56" s="3010"/>
      <c r="AM56" s="3010"/>
      <c r="AN56" s="3010"/>
      <c r="AO56" s="3011"/>
      <c r="AP56" s="58"/>
    </row>
    <row r="57" spans="1:42" ht="18" customHeight="1" x14ac:dyDescent="0.25">
      <c r="A57" s="2783"/>
      <c r="B57" s="2829"/>
      <c r="C57" s="2830"/>
      <c r="D57" s="2830"/>
      <c r="E57" s="2830"/>
      <c r="F57" s="2830"/>
      <c r="G57" s="2830"/>
      <c r="H57" s="2830"/>
      <c r="I57" s="2830"/>
      <c r="J57" s="2830"/>
      <c r="K57" s="2830"/>
      <c r="L57" s="2830"/>
      <c r="M57" s="2830"/>
      <c r="N57" s="2832"/>
      <c r="O57" s="2820"/>
      <c r="P57" s="2821"/>
      <c r="Q57" s="2821"/>
      <c r="R57" s="2821"/>
      <c r="S57" s="2821"/>
      <c r="T57" s="2821"/>
      <c r="U57" s="2821"/>
      <c r="V57" s="2822"/>
      <c r="W57" s="2955"/>
      <c r="X57"/>
      <c r="Y57" s="2783"/>
      <c r="Z57" s="3001"/>
      <c r="AA57" s="3001"/>
      <c r="AB57" s="58"/>
      <c r="AC57" s="3023" t="s">
        <v>137</v>
      </c>
      <c r="AD57" s="3024" t="s">
        <v>410</v>
      </c>
      <c r="AE57" s="3024"/>
      <c r="AF57" s="3024"/>
      <c r="AG57" s="3024"/>
      <c r="AH57" s="3024"/>
      <c r="AI57" s="3024"/>
      <c r="AJ57" s="3024"/>
      <c r="AK57" s="3024"/>
      <c r="AL57" s="3024"/>
      <c r="AM57" s="3024"/>
      <c r="AN57" s="3024"/>
      <c r="AO57" s="3025"/>
      <c r="AP57" s="58"/>
    </row>
    <row r="58" spans="1:42" ht="18" customHeight="1" x14ac:dyDescent="0.25">
      <c r="A58" s="2833"/>
      <c r="B58" s="2890" t="s">
        <v>132</v>
      </c>
      <c r="C58" s="2891"/>
      <c r="D58" s="2834" t="s">
        <v>133</v>
      </c>
      <c r="E58" s="2834"/>
      <c r="F58" s="2834"/>
      <c r="G58" s="2834"/>
      <c r="H58" s="2834"/>
      <c r="I58" s="2834"/>
      <c r="J58" s="2834"/>
      <c r="K58" s="2834"/>
      <c r="L58" s="2834"/>
      <c r="M58" s="2834"/>
      <c r="N58" s="2835"/>
      <c r="O58" s="2820" t="str">
        <f>D58</f>
        <v xml:space="preserve"> ?  Si vous avez plusieurs postits pour une recette NOM DE LA RECETTE MÈRE</v>
      </c>
      <c r="P58" s="2821"/>
      <c r="Q58" s="2821"/>
      <c r="R58" s="2821"/>
      <c r="S58" s="2821"/>
      <c r="T58" s="2821"/>
      <c r="U58" s="2821"/>
      <c r="V58" s="2822"/>
      <c r="W58" s="2955"/>
      <c r="X58"/>
      <c r="Y58" s="2833"/>
      <c r="Z58" s="171" t="s">
        <v>419</v>
      </c>
      <c r="AB58" s="58"/>
      <c r="AC58" s="3023"/>
      <c r="AD58" s="3024"/>
      <c r="AE58" s="3024"/>
      <c r="AF58" s="3024"/>
      <c r="AG58" s="3024"/>
      <c r="AH58" s="3024"/>
      <c r="AI58" s="3024"/>
      <c r="AJ58" s="3024"/>
      <c r="AK58" s="3024"/>
      <c r="AL58" s="3024"/>
      <c r="AM58" s="3024"/>
      <c r="AN58" s="3024"/>
      <c r="AO58" s="3025"/>
      <c r="AP58" s="58"/>
    </row>
    <row r="59" spans="1:42" ht="18" customHeight="1" x14ac:dyDescent="0.25">
      <c r="A59" s="2833"/>
      <c r="B59" s="2890"/>
      <c r="C59" s="2891"/>
      <c r="D59" s="2834"/>
      <c r="E59" s="2834"/>
      <c r="F59" s="2834"/>
      <c r="G59" s="2834"/>
      <c r="H59" s="2834"/>
      <c r="I59" s="2834"/>
      <c r="J59" s="2834"/>
      <c r="K59" s="2834"/>
      <c r="L59" s="2834"/>
      <c r="M59" s="2834"/>
      <c r="N59" s="2835"/>
      <c r="O59" s="2820"/>
      <c r="P59" s="2821"/>
      <c r="Q59" s="2821"/>
      <c r="R59" s="2821"/>
      <c r="S59" s="2821"/>
      <c r="T59" s="2821"/>
      <c r="U59" s="2821"/>
      <c r="V59" s="2822"/>
      <c r="W59" s="2955"/>
      <c r="X59"/>
      <c r="Y59" s="2833"/>
      <c r="Z59" s="171" t="s">
        <v>419</v>
      </c>
      <c r="AB59" s="58"/>
      <c r="AC59" s="3023"/>
      <c r="AD59" s="3024"/>
      <c r="AE59" s="3024"/>
      <c r="AF59" s="3024"/>
      <c r="AG59" s="3024"/>
      <c r="AH59" s="3024"/>
      <c r="AI59" s="3024"/>
      <c r="AJ59" s="3024"/>
      <c r="AK59" s="3024"/>
      <c r="AL59" s="3024"/>
      <c r="AM59" s="3024"/>
      <c r="AN59" s="3024"/>
      <c r="AO59" s="3025"/>
      <c r="AP59" s="58"/>
    </row>
    <row r="60" spans="1:42" ht="18" customHeight="1" x14ac:dyDescent="0.25">
      <c r="A60" s="2833"/>
      <c r="B60" s="3026" t="s">
        <v>683</v>
      </c>
      <c r="C60" s="3027"/>
      <c r="D60" s="3027"/>
      <c r="E60" s="3027"/>
      <c r="F60" s="3027"/>
      <c r="G60" s="3027"/>
      <c r="H60" s="3027"/>
      <c r="I60" s="3027"/>
      <c r="J60" s="3027"/>
      <c r="K60" s="3027"/>
      <c r="L60" s="3027"/>
      <c r="M60" s="3027"/>
      <c r="N60" s="3028"/>
      <c r="O60" s="2820" t="str">
        <f>B60</f>
        <v>Auteur :</v>
      </c>
      <c r="P60" s="2821"/>
      <c r="Q60" s="2821"/>
      <c r="R60" s="2821"/>
      <c r="S60" s="2821"/>
      <c r="T60" s="2821"/>
      <c r="U60" s="2821"/>
      <c r="V60" s="2822"/>
      <c r="W60" s="2955"/>
      <c r="X60"/>
      <c r="Y60" s="2833"/>
      <c r="Z60" s="171" t="s">
        <v>419</v>
      </c>
      <c r="AB60" s="58"/>
      <c r="AC60" s="13" t="s">
        <v>108</v>
      </c>
      <c r="AD60" s="2872" t="str">
        <f ca="1">CELL("nomfichier")</f>
        <v>C:\Users\Joël Leboucher\Desktop\UPRT a faire\EN CHANTIER\fait\PORTION\[ff-14.B-restauration-10.postits-portions.xlsx]Nota</v>
      </c>
      <c r="AE60" s="2872"/>
      <c r="AF60" s="2872"/>
      <c r="AG60" s="2872"/>
      <c r="AH60" s="2872"/>
      <c r="AI60" s="2872"/>
      <c r="AJ60" s="2872"/>
      <c r="AK60" s="2872"/>
      <c r="AL60" s="2872"/>
      <c r="AM60" s="2872"/>
      <c r="AN60" s="2872"/>
      <c r="AO60" s="2873"/>
      <c r="AP60" s="58"/>
    </row>
    <row r="61" spans="1:42" ht="18" customHeight="1" x14ac:dyDescent="0.25">
      <c r="A61" s="2833"/>
      <c r="B61" s="3026"/>
      <c r="C61" s="3027"/>
      <c r="D61" s="3027"/>
      <c r="E61" s="3027"/>
      <c r="F61" s="3027"/>
      <c r="G61" s="3027"/>
      <c r="H61" s="3027"/>
      <c r="I61" s="3027"/>
      <c r="J61" s="3027"/>
      <c r="K61" s="3027"/>
      <c r="L61" s="3027"/>
      <c r="M61" s="3027"/>
      <c r="N61" s="3028"/>
      <c r="O61" s="2820"/>
      <c r="P61" s="2821"/>
      <c r="Q61" s="2821"/>
      <c r="R61" s="2821"/>
      <c r="S61" s="2821"/>
      <c r="T61" s="2821"/>
      <c r="U61" s="2821"/>
      <c r="V61" s="2822"/>
      <c r="W61" s="2955"/>
      <c r="X61"/>
      <c r="Y61" s="2833"/>
      <c r="Z61" s="171" t="s">
        <v>419</v>
      </c>
      <c r="AB61" s="58"/>
      <c r="AC61" s="208" t="s">
        <v>110</v>
      </c>
      <c r="AD61" s="2874" t="s">
        <v>448</v>
      </c>
      <c r="AE61" s="2874"/>
      <c r="AF61" s="2874"/>
      <c r="AG61" s="2874"/>
      <c r="AH61" s="2874"/>
      <c r="AI61" s="2874"/>
      <c r="AJ61" s="2874"/>
      <c r="AK61" s="2874"/>
      <c r="AL61" s="2874"/>
      <c r="AM61" s="2874"/>
      <c r="AN61" s="2874"/>
      <c r="AO61" s="2875"/>
      <c r="AP61" s="58"/>
    </row>
    <row r="62" spans="1:42" ht="18" customHeight="1" thickBot="1" x14ac:dyDescent="0.3">
      <c r="A62" s="2833"/>
      <c r="B62" s="2823" t="s">
        <v>430</v>
      </c>
      <c r="C62" s="2824"/>
      <c r="D62" s="2824"/>
      <c r="E62" s="2824"/>
      <c r="F62" s="2824"/>
      <c r="G62" s="2824"/>
      <c r="H62" s="2824"/>
      <c r="I62" s="2824"/>
      <c r="J62" s="2824"/>
      <c r="K62" s="2824"/>
      <c r="L62" s="2824"/>
      <c r="M62" s="2824"/>
      <c r="N62" s="2825"/>
      <c r="O62" s="209"/>
      <c r="P62" s="209"/>
      <c r="Q62" s="210"/>
      <c r="R62" s="211"/>
      <c r="S62" s="211"/>
      <c r="T62" s="211"/>
      <c r="U62" s="211"/>
      <c r="V62" s="212"/>
      <c r="W62" s="2955"/>
      <c r="X62"/>
      <c r="Y62" s="2833"/>
      <c r="Z62" s="171" t="s">
        <v>419</v>
      </c>
      <c r="AB62" s="58"/>
      <c r="AC62" s="2876" t="s">
        <v>113</v>
      </c>
      <c r="AD62" s="2782"/>
      <c r="AE62" s="2782"/>
      <c r="AF62" s="2782"/>
      <c r="AG62" s="2782"/>
      <c r="AH62" s="2782"/>
      <c r="AI62" s="2782"/>
      <c r="AJ62" s="2782"/>
      <c r="AK62" s="2782"/>
      <c r="AL62" s="2782"/>
      <c r="AM62" s="2782"/>
      <c r="AN62" s="2782"/>
      <c r="AO62" s="2877"/>
      <c r="AP62" s="58"/>
    </row>
    <row r="63" spans="1:42" ht="18" customHeight="1" x14ac:dyDescent="0.25">
      <c r="A63" s="2833"/>
      <c r="B63" s="2823"/>
      <c r="C63" s="2824"/>
      <c r="D63" s="2824"/>
      <c r="E63" s="2824"/>
      <c r="F63" s="2824"/>
      <c r="G63" s="2824"/>
      <c r="H63" s="2824"/>
      <c r="I63" s="2824"/>
      <c r="J63" s="2824"/>
      <c r="K63" s="2824"/>
      <c r="L63" s="2824"/>
      <c r="M63" s="2824"/>
      <c r="N63" s="2825"/>
      <c r="O63" s="209"/>
      <c r="P63" s="209"/>
      <c r="Q63" s="210"/>
      <c r="R63" s="211"/>
      <c r="S63" s="211"/>
      <c r="T63" s="211"/>
      <c r="U63" s="211"/>
      <c r="V63" s="212"/>
      <c r="W63" s="2955"/>
      <c r="X63"/>
      <c r="Y63" s="2833"/>
      <c r="Z63" s="171" t="s">
        <v>419</v>
      </c>
      <c r="AB63" s="58"/>
      <c r="AC63" s="58"/>
      <c r="AD63" s="58"/>
      <c r="AE63" s="58"/>
      <c r="AF63" s="58"/>
      <c r="AG63" s="58"/>
      <c r="AH63" s="58"/>
      <c r="AI63" s="58"/>
      <c r="AJ63" s="58"/>
      <c r="AK63" s="58"/>
      <c r="AL63" s="58"/>
      <c r="AM63" s="58"/>
      <c r="AN63" s="58"/>
      <c r="AO63" s="58"/>
      <c r="AP63" s="58"/>
    </row>
    <row r="64" spans="1:42" ht="18" customHeight="1" x14ac:dyDescent="0.25">
      <c r="A64" s="2833"/>
      <c r="B64" s="2823"/>
      <c r="C64" s="2824"/>
      <c r="D64" s="2824"/>
      <c r="E64" s="2824"/>
      <c r="F64" s="2824"/>
      <c r="G64" s="2824"/>
      <c r="H64" s="2824"/>
      <c r="I64" s="2824"/>
      <c r="J64" s="2824"/>
      <c r="K64" s="2824"/>
      <c r="L64" s="2824"/>
      <c r="M64" s="2824"/>
      <c r="N64" s="2825"/>
      <c r="O64" s="209"/>
      <c r="P64" s="209"/>
      <c r="Q64" s="210"/>
      <c r="R64" s="211"/>
      <c r="S64" s="211"/>
      <c r="T64" s="211"/>
      <c r="U64" s="211"/>
      <c r="V64" s="212"/>
      <c r="W64" s="2955"/>
      <c r="X64"/>
      <c r="Y64" s="2833"/>
      <c r="Z64" s="171" t="s">
        <v>419</v>
      </c>
      <c r="AB64" s="58"/>
      <c r="AC64" s="58"/>
      <c r="AD64" s="58"/>
      <c r="AE64" s="58"/>
      <c r="AF64" s="58"/>
      <c r="AG64" s="58"/>
      <c r="AH64" s="58"/>
      <c r="AI64" s="58"/>
      <c r="AJ64" s="58"/>
      <c r="AK64" s="58"/>
      <c r="AL64" s="58"/>
      <c r="AM64" s="58"/>
      <c r="AN64" s="58"/>
      <c r="AO64" s="58"/>
      <c r="AP64" s="58"/>
    </row>
    <row r="65" spans="1:31" ht="18" customHeight="1" x14ac:dyDescent="0.25">
      <c r="A65" s="2833"/>
      <c r="B65" s="2823"/>
      <c r="C65" s="2824"/>
      <c r="D65" s="2824"/>
      <c r="E65" s="2824"/>
      <c r="F65" s="2824"/>
      <c r="G65" s="2824"/>
      <c r="H65" s="2824"/>
      <c r="I65" s="2824"/>
      <c r="J65" s="2824"/>
      <c r="K65" s="2824"/>
      <c r="L65" s="2824"/>
      <c r="M65" s="2824"/>
      <c r="N65" s="2825"/>
      <c r="O65" s="209"/>
      <c r="P65" s="209"/>
      <c r="Q65" s="210"/>
      <c r="R65" s="211"/>
      <c r="S65" s="211"/>
      <c r="T65" s="211"/>
      <c r="U65" s="211"/>
      <c r="V65" s="212"/>
      <c r="W65" s="2955"/>
      <c r="X65"/>
      <c r="Y65" s="2833"/>
      <c r="Z65" s="171" t="s">
        <v>419</v>
      </c>
      <c r="AC65" s="2924" t="s">
        <v>449</v>
      </c>
      <c r="AD65" s="2924"/>
      <c r="AE65" s="2924"/>
    </row>
    <row r="66" spans="1:31" ht="18" customHeight="1" x14ac:dyDescent="0.25">
      <c r="A66" s="2833"/>
      <c r="B66" s="2823"/>
      <c r="C66" s="2824"/>
      <c r="D66" s="2824"/>
      <c r="E66" s="2824"/>
      <c r="F66" s="2824"/>
      <c r="G66" s="2824"/>
      <c r="H66" s="2824"/>
      <c r="I66" s="2824"/>
      <c r="J66" s="2824"/>
      <c r="K66" s="2824"/>
      <c r="L66" s="2824"/>
      <c r="M66" s="2824"/>
      <c r="N66" s="2825"/>
      <c r="O66" s="209"/>
      <c r="P66" s="209"/>
      <c r="Q66" s="210"/>
      <c r="R66" s="211"/>
      <c r="S66" s="211"/>
      <c r="T66" s="211"/>
      <c r="U66" s="211"/>
      <c r="V66" s="212"/>
      <c r="W66" s="2955"/>
      <c r="X66"/>
      <c r="Y66" s="2833"/>
      <c r="Z66" s="171" t="s">
        <v>419</v>
      </c>
      <c r="AC66" s="2924"/>
      <c r="AD66" s="2924"/>
      <c r="AE66" s="2924"/>
    </row>
    <row r="67" spans="1:31" ht="18" customHeight="1" x14ac:dyDescent="0.25">
      <c r="A67" s="2833"/>
      <c r="B67" s="2823"/>
      <c r="C67" s="2824"/>
      <c r="D67" s="2824"/>
      <c r="E67" s="2824"/>
      <c r="F67" s="2824"/>
      <c r="G67" s="2824"/>
      <c r="H67" s="2824"/>
      <c r="I67" s="2824"/>
      <c r="J67" s="2824"/>
      <c r="K67" s="2824"/>
      <c r="L67" s="2824"/>
      <c r="M67" s="2824"/>
      <c r="N67" s="2825"/>
      <c r="O67" s="209"/>
      <c r="P67" s="209"/>
      <c r="Q67" s="210"/>
      <c r="R67" s="211"/>
      <c r="S67" s="211"/>
      <c r="T67" s="211"/>
      <c r="U67" s="211"/>
      <c r="V67" s="212"/>
      <c r="W67" s="2955"/>
      <c r="X67"/>
      <c r="Y67" s="2833"/>
      <c r="Z67" s="171" t="s">
        <v>419</v>
      </c>
      <c r="AC67" s="213" t="s">
        <v>36</v>
      </c>
      <c r="AD67" s="214" t="s">
        <v>450</v>
      </c>
    </row>
    <row r="68" spans="1:31" ht="18" customHeight="1" x14ac:dyDescent="0.25">
      <c r="A68" s="2833"/>
      <c r="B68" s="2892"/>
      <c r="C68" s="2893"/>
      <c r="D68" s="2893"/>
      <c r="E68" s="2893"/>
      <c r="F68" s="2893"/>
      <c r="G68" s="2893"/>
      <c r="H68" s="2893"/>
      <c r="I68" s="2893"/>
      <c r="J68" s="2893"/>
      <c r="K68" s="2893"/>
      <c r="L68" s="2893"/>
      <c r="M68" s="2893"/>
      <c r="N68" s="2894"/>
      <c r="O68" s="215"/>
      <c r="P68" s="216"/>
      <c r="Q68" s="216"/>
      <c r="R68" s="216"/>
      <c r="S68" s="217"/>
      <c r="T68" s="217"/>
      <c r="U68" s="217"/>
      <c r="V68" s="218"/>
      <c r="W68" s="2955"/>
      <c r="X68"/>
      <c r="Y68" s="2833"/>
      <c r="Z68" s="3001" t="s">
        <v>445</v>
      </c>
      <c r="AA68" s="3001"/>
      <c r="AC68" s="213" t="s">
        <v>39</v>
      </c>
      <c r="AD68" s="214" t="s">
        <v>451</v>
      </c>
    </row>
    <row r="69" spans="1:31" ht="18" customHeight="1" x14ac:dyDescent="0.25">
      <c r="A69" s="2833"/>
      <c r="B69" s="219" t="s">
        <v>21</v>
      </c>
      <c r="C69" s="78" t="s">
        <v>37</v>
      </c>
      <c r="D69" s="220"/>
      <c r="E69" s="221"/>
      <c r="F69" s="221"/>
      <c r="G69" s="221"/>
      <c r="H69" s="221"/>
      <c r="I69" s="221"/>
      <c r="J69" s="167"/>
      <c r="K69" s="2845" t="s">
        <v>292</v>
      </c>
      <c r="L69" s="2845"/>
      <c r="M69" s="79" t="s">
        <v>38</v>
      </c>
      <c r="N69" s="9" t="s">
        <v>22</v>
      </c>
      <c r="O69" s="222"/>
      <c r="P69" s="223"/>
      <c r="Q69" s="223"/>
      <c r="R69" s="223"/>
      <c r="S69" s="224"/>
      <c r="T69" s="224"/>
      <c r="U69" s="224"/>
      <c r="V69" s="225"/>
      <c r="W69" s="2955"/>
      <c r="X69"/>
      <c r="Y69" s="2833"/>
      <c r="Z69" s="3001"/>
      <c r="AA69" s="3001"/>
      <c r="AC69" s="213" t="s">
        <v>103</v>
      </c>
      <c r="AD69" s="214" t="s">
        <v>452</v>
      </c>
    </row>
    <row r="70" spans="1:31" ht="18" customHeight="1" x14ac:dyDescent="0.25">
      <c r="A70" s="2833"/>
      <c r="B70" s="2846">
        <v>20</v>
      </c>
      <c r="C70" s="2960" t="s">
        <v>453</v>
      </c>
      <c r="D70" s="2960"/>
      <c r="E70" s="2847" t="s">
        <v>35</v>
      </c>
      <c r="F70" s="2847"/>
      <c r="G70" s="2847"/>
      <c r="H70" s="2847"/>
      <c r="I70" s="2847"/>
      <c r="J70" s="2847"/>
      <c r="K70" s="2845"/>
      <c r="L70" s="2845"/>
      <c r="M70" s="2848">
        <v>20</v>
      </c>
      <c r="N70" s="2849"/>
      <c r="O70" s="2850" t="s">
        <v>454</v>
      </c>
      <c r="P70" s="2851"/>
      <c r="Q70" s="2851"/>
      <c r="R70" s="2851"/>
      <c r="S70" s="2851"/>
      <c r="T70" s="2851"/>
      <c r="U70" s="2836">
        <f>H51</f>
        <v>40</v>
      </c>
      <c r="V70" s="2837"/>
      <c r="W70" s="2955"/>
      <c r="X70"/>
      <c r="Y70" s="2833"/>
      <c r="Z70" s="3001"/>
      <c r="AA70" s="3001"/>
      <c r="AC70" s="213" t="s">
        <v>21</v>
      </c>
      <c r="AD70" s="214" t="s">
        <v>455</v>
      </c>
    </row>
    <row r="71" spans="1:31" ht="18" customHeight="1" x14ac:dyDescent="0.25">
      <c r="A71" s="2833"/>
      <c r="B71" s="2846"/>
      <c r="C71" s="2960"/>
      <c r="D71" s="2960"/>
      <c r="E71" s="221"/>
      <c r="F71" s="126" t="s">
        <v>135</v>
      </c>
      <c r="G71" s="138" t="s">
        <v>164</v>
      </c>
      <c r="H71" s="138"/>
      <c r="I71" s="138"/>
      <c r="J71" s="127" t="s">
        <v>24</v>
      </c>
      <c r="K71" s="2845"/>
      <c r="L71" s="2845"/>
      <c r="M71" s="2848"/>
      <c r="N71" s="2849"/>
      <c r="O71" s="2850"/>
      <c r="P71" s="2851"/>
      <c r="Q71" s="2851"/>
      <c r="R71" s="2851"/>
      <c r="S71" s="2851"/>
      <c r="T71" s="2851"/>
      <c r="U71" s="2836"/>
      <c r="V71" s="2837"/>
      <c r="W71" s="2955"/>
      <c r="X71"/>
      <c r="Y71" s="2833"/>
      <c r="Z71" s="3001"/>
      <c r="AA71" s="3001"/>
      <c r="AC71" s="213" t="s">
        <v>22</v>
      </c>
      <c r="AD71" s="214" t="s">
        <v>456</v>
      </c>
    </row>
    <row r="72" spans="1:31" ht="18" customHeight="1" x14ac:dyDescent="0.25">
      <c r="A72" s="2833"/>
      <c r="B72" s="2838" t="s">
        <v>34</v>
      </c>
      <c r="C72" s="2839"/>
      <c r="F72" s="6"/>
      <c r="G72" s="6"/>
      <c r="H72" s="226" t="s">
        <v>165</v>
      </c>
      <c r="I72" s="227">
        <v>500</v>
      </c>
      <c r="J72" s="127" t="s">
        <v>24</v>
      </c>
      <c r="K72" s="2840" t="s">
        <v>429</v>
      </c>
      <c r="L72" s="2840"/>
      <c r="M72" s="2961" t="s">
        <v>406</v>
      </c>
      <c r="N72" s="2962"/>
      <c r="O72" s="2841" t="s">
        <v>457</v>
      </c>
      <c r="P72" s="2842"/>
      <c r="Q72" s="2842"/>
      <c r="R72" s="2842"/>
      <c r="S72" s="2842"/>
      <c r="T72" s="2842"/>
      <c r="U72" s="2843" t="str">
        <f>Q51</f>
        <v>Portions</v>
      </c>
      <c r="V72" s="2844"/>
      <c r="W72" s="2955"/>
      <c r="X72"/>
      <c r="Y72" s="2833"/>
      <c r="Z72" s="3001"/>
      <c r="AA72" s="3001"/>
      <c r="AC72" s="213" t="s">
        <v>24</v>
      </c>
      <c r="AD72" s="214" t="s">
        <v>458</v>
      </c>
    </row>
    <row r="73" spans="1:31" ht="18" customHeight="1" x14ac:dyDescent="0.25">
      <c r="A73" s="2833"/>
      <c r="B73" s="2838"/>
      <c r="C73" s="2839"/>
      <c r="D73" s="228"/>
      <c r="E73" s="228"/>
      <c r="F73" s="6"/>
      <c r="G73" s="6"/>
      <c r="H73" s="132" t="s">
        <v>166</v>
      </c>
      <c r="I73" s="229">
        <v>500</v>
      </c>
      <c r="J73" s="128" t="s">
        <v>136</v>
      </c>
      <c r="K73" s="2840"/>
      <c r="L73" s="2840"/>
      <c r="M73" s="2961"/>
      <c r="N73" s="2962"/>
      <c r="O73" s="2841"/>
      <c r="P73" s="2842"/>
      <c r="Q73" s="2842"/>
      <c r="R73" s="2842"/>
      <c r="S73" s="2842"/>
      <c r="T73" s="2842"/>
      <c r="U73" s="2843"/>
      <c r="V73" s="2844"/>
      <c r="W73" s="2955"/>
      <c r="X73"/>
      <c r="Y73" s="2833"/>
      <c r="Z73" s="3001"/>
      <c r="AA73" s="3001"/>
      <c r="AC73" s="213" t="s">
        <v>136</v>
      </c>
      <c r="AD73" s="214" t="s">
        <v>459</v>
      </c>
    </row>
    <row r="74" spans="1:31" ht="18" customHeight="1" x14ac:dyDescent="0.25">
      <c r="A74" s="2833"/>
      <c r="B74" s="2862" t="s">
        <v>39</v>
      </c>
      <c r="C74" s="2863"/>
      <c r="D74" s="230"/>
      <c r="E74" s="231"/>
      <c r="H74" s="132" t="s">
        <v>167</v>
      </c>
      <c r="I74" s="129">
        <f>(B70/I72)*I73</f>
        <v>20</v>
      </c>
      <c r="J74" s="130" t="s">
        <v>137</v>
      </c>
      <c r="K74" s="232"/>
      <c r="L74" s="131"/>
      <c r="M74" s="232"/>
      <c r="N74" s="233"/>
      <c r="O74" s="222"/>
      <c r="P74" s="223"/>
      <c r="Q74" s="223"/>
      <c r="R74" s="223"/>
      <c r="S74" s="224"/>
      <c r="T74" s="224"/>
      <c r="U74" s="224"/>
      <c r="V74" s="225"/>
      <c r="W74" s="2955"/>
      <c r="X74"/>
      <c r="Y74" s="2833"/>
      <c r="Z74" s="3001"/>
      <c r="AA74" s="3001"/>
      <c r="AC74" s="213" t="s">
        <v>137</v>
      </c>
      <c r="AD74" s="214" t="s">
        <v>460</v>
      </c>
    </row>
    <row r="75" spans="1:31" ht="18" customHeight="1" x14ac:dyDescent="0.25">
      <c r="A75" s="2833"/>
      <c r="B75" s="2864" t="s">
        <v>139</v>
      </c>
      <c r="C75" s="2866" t="s">
        <v>140</v>
      </c>
      <c r="D75" s="167" t="s">
        <v>138</v>
      </c>
      <c r="E75" s="133"/>
      <c r="F75" s="133"/>
      <c r="G75" s="133" t="str">
        <f>D77</f>
        <v>D</v>
      </c>
      <c r="H75" s="133"/>
      <c r="I75" s="133"/>
      <c r="J75" s="133"/>
      <c r="K75" s="133"/>
      <c r="L75" s="132"/>
      <c r="M75" s="133"/>
      <c r="N75" s="234"/>
      <c r="O75" s="222"/>
      <c r="P75" s="223"/>
      <c r="Q75" s="223"/>
      <c r="R75" s="223"/>
      <c r="S75" s="224"/>
      <c r="T75" s="224"/>
      <c r="U75" s="224"/>
      <c r="V75" s="225"/>
      <c r="W75" s="2955"/>
      <c r="X75"/>
      <c r="Y75" s="2833"/>
      <c r="Z75" s="3001"/>
      <c r="AA75" s="3001"/>
      <c r="AC75" s="213" t="s">
        <v>182</v>
      </c>
      <c r="AD75" s="214" t="s">
        <v>461</v>
      </c>
    </row>
    <row r="76" spans="1:31" ht="18" customHeight="1" x14ac:dyDescent="0.25">
      <c r="A76" s="2833"/>
      <c r="B76" s="2864"/>
      <c r="C76" s="2866"/>
      <c r="D76" s="134" t="s">
        <v>36</v>
      </c>
      <c r="E76" s="167" t="s">
        <v>141</v>
      </c>
      <c r="F76" s="91"/>
      <c r="G76" s="135"/>
      <c r="H76" s="133"/>
      <c r="I76" s="133"/>
      <c r="J76" s="80"/>
      <c r="K76" s="235"/>
      <c r="L76" s="235"/>
      <c r="M76" s="235"/>
      <c r="N76" s="236"/>
      <c r="O76" s="222"/>
      <c r="P76" s="223"/>
      <c r="Q76" s="223"/>
      <c r="R76" s="223"/>
      <c r="S76" s="224"/>
      <c r="T76" s="224"/>
      <c r="U76" s="224"/>
      <c r="V76" s="225"/>
      <c r="W76" s="2955"/>
      <c r="X76"/>
      <c r="Y76" s="2833"/>
      <c r="Z76" s="3001"/>
      <c r="AA76" s="3001"/>
      <c r="AC76" s="213" t="s">
        <v>183</v>
      </c>
      <c r="AD76" s="214" t="s">
        <v>462</v>
      </c>
    </row>
    <row r="77" spans="1:31" ht="18" customHeight="1" x14ac:dyDescent="0.25">
      <c r="A77" s="2833"/>
      <c r="B77" s="2864"/>
      <c r="C77" s="2866"/>
      <c r="D77" s="106" t="str">
        <f>SUBSTITUTE(ADDRESS(1,COLUMN(),4),"1","")</f>
        <v>D</v>
      </c>
      <c r="E77" s="125"/>
      <c r="F77" s="125"/>
      <c r="G77" s="125"/>
      <c r="H77" s="125"/>
      <c r="I77" s="125"/>
      <c r="J77" s="125"/>
      <c r="K77" s="125"/>
      <c r="L77" s="125"/>
      <c r="M77" s="123"/>
      <c r="N77" s="52"/>
      <c r="O77" s="222"/>
      <c r="P77" s="223"/>
      <c r="Q77" s="223"/>
      <c r="R77" s="223"/>
      <c r="S77" s="224"/>
      <c r="T77" s="224"/>
      <c r="U77" s="224"/>
      <c r="V77" s="225"/>
      <c r="W77" s="2955"/>
      <c r="X77"/>
      <c r="Y77" s="2833"/>
      <c r="Z77" s="3001"/>
      <c r="AA77" s="3001"/>
      <c r="AC77" s="213" t="s">
        <v>184</v>
      </c>
      <c r="AD77" s="214" t="s">
        <v>463</v>
      </c>
    </row>
    <row r="78" spans="1:31" ht="18" customHeight="1" x14ac:dyDescent="0.25">
      <c r="A78" s="2833"/>
      <c r="B78" s="237"/>
      <c r="C78" s="238"/>
      <c r="D78" s="136"/>
      <c r="E78" s="2868" t="s">
        <v>145</v>
      </c>
      <c r="F78" s="2868"/>
      <c r="G78" s="70"/>
      <c r="H78" s="6"/>
      <c r="I78" s="70"/>
      <c r="J78" s="73">
        <f>D78</f>
        <v>0</v>
      </c>
      <c r="K78" s="137"/>
      <c r="L78" s="140"/>
      <c r="M78" s="2868" t="s">
        <v>146</v>
      </c>
      <c r="N78" s="2869"/>
      <c r="O78" s="222"/>
      <c r="P78" s="223"/>
      <c r="Q78" s="223"/>
      <c r="R78" s="223"/>
      <c r="S78" s="224"/>
      <c r="T78" s="224"/>
      <c r="U78" s="224"/>
      <c r="V78" s="225"/>
      <c r="W78" s="2955"/>
      <c r="X78"/>
      <c r="Y78" s="2833"/>
      <c r="Z78" s="3001"/>
      <c r="AA78" s="3001"/>
      <c r="AC78" s="213" t="s">
        <v>185</v>
      </c>
      <c r="AD78" s="214" t="s">
        <v>464</v>
      </c>
    </row>
    <row r="79" spans="1:31" ht="18" customHeight="1" x14ac:dyDescent="0.25">
      <c r="A79" s="2833"/>
      <c r="B79" s="237"/>
      <c r="C79" s="301" t="s">
        <v>147</v>
      </c>
      <c r="D79" s="239">
        <f>B70</f>
        <v>20</v>
      </c>
      <c r="E79" s="2852" t="str">
        <f>M72</f>
        <v>?</v>
      </c>
      <c r="F79" s="240">
        <f>C124</f>
        <v>1500</v>
      </c>
      <c r="G79" s="1"/>
      <c r="H79" s="6"/>
      <c r="I79" s="159"/>
      <c r="J79" s="73"/>
      <c r="K79" s="162" t="s">
        <v>147</v>
      </c>
      <c r="L79" s="241">
        <f>M70</f>
        <v>20</v>
      </c>
      <c r="M79" s="2852" t="str">
        <f>M72</f>
        <v>?</v>
      </c>
      <c r="N79" s="10">
        <f>L123</f>
        <v>1500</v>
      </c>
      <c r="O79" s="222"/>
      <c r="P79" s="223"/>
      <c r="Q79" s="223"/>
      <c r="R79" s="223"/>
      <c r="S79" s="224"/>
      <c r="T79" s="224"/>
      <c r="U79" s="224"/>
      <c r="V79" s="225"/>
      <c r="W79" s="2955"/>
      <c r="X79"/>
      <c r="Y79" s="2833"/>
      <c r="Z79" s="3001"/>
      <c r="AA79" s="3001"/>
      <c r="AC79" s="213" t="s">
        <v>186</v>
      </c>
      <c r="AD79" s="214" t="s">
        <v>465</v>
      </c>
    </row>
    <row r="80" spans="1:31" ht="18" customHeight="1" x14ac:dyDescent="0.25">
      <c r="A80" s="2833"/>
      <c r="B80" s="237"/>
      <c r="C80" s="230"/>
      <c r="D80" s="242"/>
      <c r="E80" s="2852"/>
      <c r="F80" s="243">
        <f>C123</f>
        <v>1.5</v>
      </c>
      <c r="G80" s="70"/>
      <c r="H80" s="6"/>
      <c r="I80" s="244"/>
      <c r="J80" s="164"/>
      <c r="K80" s="245"/>
      <c r="L80" s="140"/>
      <c r="M80" s="2852"/>
      <c r="N80" s="11">
        <f>M123</f>
        <v>1.5</v>
      </c>
      <c r="O80" s="222"/>
      <c r="P80" s="223"/>
      <c r="Q80" s="223"/>
      <c r="R80" s="223"/>
      <c r="S80" s="224"/>
      <c r="T80" s="224"/>
      <c r="U80" s="224"/>
      <c r="V80" s="225"/>
      <c r="W80" s="2955"/>
      <c r="X80"/>
      <c r="Y80" s="2833"/>
      <c r="Z80" s="3001"/>
      <c r="AA80" s="3001"/>
      <c r="AC80" s="213" t="s">
        <v>187</v>
      </c>
      <c r="AD80" s="214" t="s">
        <v>466</v>
      </c>
    </row>
    <row r="81" spans="1:30" ht="18" customHeight="1" x14ac:dyDescent="0.25">
      <c r="A81" s="2833"/>
      <c r="B81" s="246"/>
      <c r="C81" s="125"/>
      <c r="D81" s="125"/>
      <c r="E81" s="125"/>
      <c r="F81" s="125"/>
      <c r="G81" s="125"/>
      <c r="H81" s="125"/>
      <c r="I81" s="125"/>
      <c r="J81" s="125"/>
      <c r="K81" s="123" t="s">
        <v>139</v>
      </c>
      <c r="L81" s="123" t="s">
        <v>411</v>
      </c>
      <c r="M81" s="123" t="s">
        <v>412</v>
      </c>
      <c r="N81" s="52" t="s">
        <v>144</v>
      </c>
      <c r="O81" s="215"/>
      <c r="P81" s="216"/>
      <c r="Q81" s="216"/>
      <c r="R81" s="216"/>
      <c r="S81" s="217" t="s">
        <v>139</v>
      </c>
      <c r="T81" s="217" t="s">
        <v>411</v>
      </c>
      <c r="U81" s="217" t="s">
        <v>412</v>
      </c>
      <c r="V81" s="218" t="s">
        <v>144</v>
      </c>
      <c r="W81" s="2955"/>
      <c r="X81"/>
      <c r="Y81" s="2833"/>
      <c r="Z81" s="3001"/>
      <c r="AA81" s="3001"/>
      <c r="AC81" s="213" t="s">
        <v>188</v>
      </c>
      <c r="AD81" s="214" t="s">
        <v>467</v>
      </c>
    </row>
    <row r="82" spans="1:30" ht="18" customHeight="1" x14ac:dyDescent="0.25">
      <c r="A82" s="2833"/>
      <c r="B82" s="247"/>
      <c r="C82" s="139"/>
      <c r="D82" s="72"/>
      <c r="E82" s="70"/>
      <c r="F82" s="70"/>
      <c r="G82" s="70"/>
      <c r="H82" s="6"/>
      <c r="I82" s="70"/>
      <c r="J82" s="82">
        <f t="shared" ref="J82:J121" si="0">D82</f>
        <v>0</v>
      </c>
      <c r="K82" s="137">
        <f>IF(ISTEXT(B82),B82,IF(ISBLANK(B82),0,(B82/B70)*M70))</f>
        <v>0</v>
      </c>
      <c r="L82" s="140">
        <f>+IF(ISTEXT(C82),0,IF(ISBLANK(C82),0,(C82/B70)*M70))</f>
        <v>0</v>
      </c>
      <c r="M82" s="141">
        <f>+IF(ISTEXT(C82),0,IF(ISBLANK(C82),0,(C82/1000/B70)*M70))</f>
        <v>0</v>
      </c>
      <c r="N82" s="12">
        <f>IF(ISTEXT(C82),0,(C82/C123)/1000)</f>
        <v>0</v>
      </c>
      <c r="O82" s="73"/>
      <c r="P82" s="73"/>
      <c r="Q82" s="73"/>
      <c r="R82" s="248">
        <f>D82</f>
        <v>0</v>
      </c>
      <c r="S82" s="249">
        <f>(K82/M70)*U70</f>
        <v>0</v>
      </c>
      <c r="T82" s="250">
        <f>(L82/M70)*U70</f>
        <v>0</v>
      </c>
      <c r="U82" s="122">
        <f>(M82/M70)*U70</f>
        <v>0</v>
      </c>
      <c r="V82" s="251">
        <f>N82</f>
        <v>0</v>
      </c>
      <c r="W82" s="2955"/>
      <c r="X82"/>
      <c r="Y82" s="2833"/>
      <c r="Z82" s="3001"/>
      <c r="AA82" s="3001"/>
      <c r="AC82" s="213" t="s">
        <v>189</v>
      </c>
      <c r="AD82" s="214" t="s">
        <v>468</v>
      </c>
    </row>
    <row r="83" spans="1:30" ht="18" customHeight="1" x14ac:dyDescent="0.25">
      <c r="A83" s="2833"/>
      <c r="B83" s="247">
        <v>2</v>
      </c>
      <c r="C83" s="139">
        <v>500</v>
      </c>
      <c r="D83" s="72" t="s">
        <v>293</v>
      </c>
      <c r="E83" s="70"/>
      <c r="F83" s="70"/>
      <c r="G83" s="70"/>
      <c r="H83" s="6"/>
      <c r="I83" s="70"/>
      <c r="J83" s="82" t="str">
        <f t="shared" si="0"/>
        <v>Exemple = pommes</v>
      </c>
      <c r="K83" s="137">
        <f>IF(ISTEXT(B83),B83,IF(ISBLANK(B83),0,(B83/B70)*M70))</f>
        <v>2</v>
      </c>
      <c r="L83" s="140">
        <f>+IF(ISTEXT(C83),0,IF(ISBLANK(C83),0,(C83/B70)*M70))</f>
        <v>500</v>
      </c>
      <c r="M83" s="141">
        <f>+IF(ISTEXT(C83),0,IF(ISBLANK(C83),0,(C83/1000/B70)*M70))</f>
        <v>0.5</v>
      </c>
      <c r="N83" s="12">
        <f>IF(ISTEXT(C83),0,(C83/C123)/1000)</f>
        <v>0.33333333333333331</v>
      </c>
      <c r="O83" s="73"/>
      <c r="P83" s="73"/>
      <c r="Q83" s="73"/>
      <c r="R83" s="248" t="str">
        <f>D83</f>
        <v>Exemple = pommes</v>
      </c>
      <c r="S83" s="252">
        <f>(K83/M70)*U70</f>
        <v>4</v>
      </c>
      <c r="T83" s="253">
        <f>(L83/M70)*U70</f>
        <v>1000</v>
      </c>
      <c r="U83" s="254">
        <f>(M83/M70)*U70</f>
        <v>1</v>
      </c>
      <c r="V83" s="255">
        <f>N83</f>
        <v>0.33333333333333331</v>
      </c>
      <c r="W83" s="2955"/>
      <c r="X83"/>
      <c r="Y83" s="2833"/>
      <c r="Z83" s="3001"/>
      <c r="AA83" s="3001"/>
      <c r="AC83" s="213" t="s">
        <v>190</v>
      </c>
      <c r="AD83" s="214" t="s">
        <v>469</v>
      </c>
    </row>
    <row r="84" spans="1:30" ht="18" customHeight="1" x14ac:dyDescent="0.25">
      <c r="A84" s="2833"/>
      <c r="B84" s="247"/>
      <c r="C84" s="139"/>
      <c r="D84" s="72"/>
      <c r="E84" s="70"/>
      <c r="F84" s="70"/>
      <c r="G84" s="70"/>
      <c r="H84" s="6"/>
      <c r="I84" s="70"/>
      <c r="J84" s="82">
        <f t="shared" si="0"/>
        <v>0</v>
      </c>
      <c r="K84" s="137">
        <f>IF(ISTEXT(B84),B84,IF(ISBLANK(B84),0,(B84/B70)*M70))</f>
        <v>0</v>
      </c>
      <c r="L84" s="140">
        <f>+IF(ISTEXT(C84),0,IF(ISBLANK(C84),0,(C84/B70)*M70))</f>
        <v>0</v>
      </c>
      <c r="M84" s="141">
        <f>+IF(ISTEXT(C84),0,IF(ISBLANK(C84),0,(C84/1000/B70)*M70))</f>
        <v>0</v>
      </c>
      <c r="N84" s="12">
        <f>IF(ISTEXT(C84),0,(C84/C123)/1000)</f>
        <v>0</v>
      </c>
      <c r="O84" s="73"/>
      <c r="P84" s="73"/>
      <c r="Q84" s="73"/>
      <c r="R84" s="248">
        <f t="shared" ref="R84:R121" si="1">D84</f>
        <v>0</v>
      </c>
      <c r="S84" s="252">
        <f>(K84/M70)*U70</f>
        <v>0</v>
      </c>
      <c r="T84" s="253">
        <f>(L84/M70)*U70</f>
        <v>0</v>
      </c>
      <c r="U84" s="254">
        <f>(M84/M70)*U70</f>
        <v>0</v>
      </c>
      <c r="V84" s="255">
        <f t="shared" ref="V84:V121" si="2">N84</f>
        <v>0</v>
      </c>
      <c r="W84" s="2955"/>
      <c r="X84"/>
      <c r="Y84" s="2833"/>
      <c r="Z84" s="3001"/>
      <c r="AA84" s="3001"/>
      <c r="AC84" s="213" t="s">
        <v>193</v>
      </c>
      <c r="AD84" s="214" t="s">
        <v>470</v>
      </c>
    </row>
    <row r="85" spans="1:30" ht="18" customHeight="1" x14ac:dyDescent="0.25">
      <c r="A85" s="2833"/>
      <c r="B85" s="247"/>
      <c r="C85" s="139">
        <v>1000</v>
      </c>
      <c r="D85" s="72" t="s">
        <v>471</v>
      </c>
      <c r="E85" s="70"/>
      <c r="F85" s="70"/>
      <c r="G85" s="70"/>
      <c r="H85" s="6"/>
      <c r="I85" s="70"/>
      <c r="J85" s="82" t="str">
        <f t="shared" si="0"/>
        <v>poires</v>
      </c>
      <c r="K85" s="137">
        <f>IF(ISTEXT(B85),B85,IF(ISBLANK(B85),0,(B85/B70)*M70))</f>
        <v>0</v>
      </c>
      <c r="L85" s="140">
        <f>+IF(ISTEXT(C85),0,IF(ISBLANK(C85),0,(C85/B70)*M70))</f>
        <v>1000</v>
      </c>
      <c r="M85" s="141">
        <f>+IF(ISTEXT(C85),0,IF(ISBLANK(C85),0,(C85/1000/B70)*M70))</f>
        <v>1</v>
      </c>
      <c r="N85" s="12">
        <f>IF(ISTEXT(C85),0,(C85/C123)/1000)</f>
        <v>0.66666666666666663</v>
      </c>
      <c r="O85" s="73"/>
      <c r="P85" s="73"/>
      <c r="Q85" s="73"/>
      <c r="R85" s="248" t="str">
        <f t="shared" si="1"/>
        <v>poires</v>
      </c>
      <c r="S85" s="252">
        <f>(K85/M70)*U70</f>
        <v>0</v>
      </c>
      <c r="T85" s="253">
        <f>(L85/M70)*U70</f>
        <v>2000</v>
      </c>
      <c r="U85" s="254">
        <f>(M85/M70)*U70</f>
        <v>2</v>
      </c>
      <c r="V85" s="255">
        <f t="shared" si="2"/>
        <v>0.66666666666666663</v>
      </c>
      <c r="W85" s="2955"/>
      <c r="X85"/>
      <c r="Y85" s="2833"/>
      <c r="Z85" s="3001"/>
      <c r="AA85" s="3001"/>
    </row>
    <row r="86" spans="1:30" ht="18" customHeight="1" x14ac:dyDescent="0.25">
      <c r="A86" s="2833"/>
      <c r="B86" s="247"/>
      <c r="C86" s="139"/>
      <c r="D86" s="72"/>
      <c r="E86" s="70"/>
      <c r="F86" s="70"/>
      <c r="G86" s="70"/>
      <c r="H86" s="6"/>
      <c r="J86" s="82">
        <f t="shared" si="0"/>
        <v>0</v>
      </c>
      <c r="K86" s="137">
        <f>IF(ISTEXT(B86),B86,IF(ISBLANK(B86),0,(B86/B70)*M70))</f>
        <v>0</v>
      </c>
      <c r="L86" s="140">
        <f>+IF(ISTEXT(C86),0,IF(ISBLANK(C86),0,(C86/B70)*M70))</f>
        <v>0</v>
      </c>
      <c r="M86" s="141">
        <f>+IF(ISTEXT(C86),0,IF(ISBLANK(C86),0,(C86/1000/B70)*M70))</f>
        <v>0</v>
      </c>
      <c r="N86" s="12">
        <f>IF(ISTEXT(C86),0,(C86/C123)/1000)</f>
        <v>0</v>
      </c>
      <c r="O86" s="73"/>
      <c r="P86" s="73"/>
      <c r="Q86" s="73"/>
      <c r="R86" s="248">
        <f t="shared" si="1"/>
        <v>0</v>
      </c>
      <c r="S86" s="252">
        <f>(K86/M70)*U70</f>
        <v>0</v>
      </c>
      <c r="T86" s="253">
        <f>(L86/M70)*U70</f>
        <v>0</v>
      </c>
      <c r="U86" s="254">
        <f>(M86/M70)*U70</f>
        <v>0</v>
      </c>
      <c r="V86" s="255">
        <f t="shared" si="2"/>
        <v>0</v>
      </c>
      <c r="W86" s="2955"/>
      <c r="X86"/>
      <c r="Y86" s="2833"/>
      <c r="Z86" s="171" t="s">
        <v>419</v>
      </c>
    </row>
    <row r="87" spans="1:30" ht="18" customHeight="1" x14ac:dyDescent="0.25">
      <c r="A87" s="2833"/>
      <c r="B87" s="247"/>
      <c r="C87" s="139"/>
      <c r="D87" s="72"/>
      <c r="E87" s="70"/>
      <c r="F87" s="70"/>
      <c r="G87" s="70"/>
      <c r="H87" s="6"/>
      <c r="I87" s="70"/>
      <c r="J87" s="82">
        <f t="shared" si="0"/>
        <v>0</v>
      </c>
      <c r="K87" s="137">
        <f>IF(ISTEXT(B87),B87,IF(ISBLANK(B87),0,(B87/B70)*M70))</f>
        <v>0</v>
      </c>
      <c r="L87" s="140">
        <f>+IF(ISTEXT(C87),0,IF(ISBLANK(C87),0,(C87/B70)*M70))</f>
        <v>0</v>
      </c>
      <c r="M87" s="141">
        <f>+IF(ISTEXT(C87),0,IF(ISBLANK(C87),0,(C87/1000/B70)*M70))</f>
        <v>0</v>
      </c>
      <c r="N87" s="12">
        <f>IF(ISTEXT(C87),0,(C87/C123)/1000)</f>
        <v>0</v>
      </c>
      <c r="O87" s="73"/>
      <c r="P87" s="73"/>
      <c r="Q87" s="73"/>
      <c r="R87" s="248">
        <f t="shared" si="1"/>
        <v>0</v>
      </c>
      <c r="S87" s="252">
        <f>(K87/M70)*U70</f>
        <v>0</v>
      </c>
      <c r="T87" s="253">
        <f>(L87/M70)*U70</f>
        <v>0</v>
      </c>
      <c r="U87" s="254">
        <f>(M87/M70)*U70</f>
        <v>0</v>
      </c>
      <c r="V87" s="255">
        <f t="shared" si="2"/>
        <v>0</v>
      </c>
      <c r="W87" s="2955"/>
      <c r="X87"/>
      <c r="Y87" s="2833"/>
      <c r="Z87" s="171" t="s">
        <v>419</v>
      </c>
    </row>
    <row r="88" spans="1:30" ht="18" customHeight="1" x14ac:dyDescent="0.25">
      <c r="A88" s="2833"/>
      <c r="B88" s="247"/>
      <c r="C88" s="139"/>
      <c r="D88" s="72"/>
      <c r="E88" s="70"/>
      <c r="F88" s="70"/>
      <c r="G88" s="70"/>
      <c r="H88" s="6"/>
      <c r="I88" s="70"/>
      <c r="J88" s="82">
        <f t="shared" si="0"/>
        <v>0</v>
      </c>
      <c r="K88" s="137">
        <f>IF(ISTEXT(B88),B88,IF(ISBLANK(B88),0,(B88/B70)*M70))</f>
        <v>0</v>
      </c>
      <c r="L88" s="140">
        <f>+IF(ISTEXT(C88),0,IF(ISBLANK(C88),0,(C88/B70)*M70))</f>
        <v>0</v>
      </c>
      <c r="M88" s="141">
        <f>+IF(ISTEXT(C88),0,IF(ISBLANK(C88),0,(C88/1000/B70)*M70))</f>
        <v>0</v>
      </c>
      <c r="N88" s="12">
        <f>IF(ISTEXT(C88),0,(C88/C123)/1000)</f>
        <v>0</v>
      </c>
      <c r="O88" s="73"/>
      <c r="P88" s="73"/>
      <c r="Q88" s="73"/>
      <c r="R88" s="248">
        <f t="shared" si="1"/>
        <v>0</v>
      </c>
      <c r="S88" s="252">
        <f>(K88/M70)*U70</f>
        <v>0</v>
      </c>
      <c r="T88" s="253">
        <f>(L88/M70)*U70</f>
        <v>0</v>
      </c>
      <c r="U88" s="254">
        <f>(M88/M70)*U70</f>
        <v>0</v>
      </c>
      <c r="V88" s="255">
        <f t="shared" si="2"/>
        <v>0</v>
      </c>
      <c r="W88" s="2955"/>
      <c r="X88"/>
      <c r="Y88" s="2833"/>
      <c r="Z88" s="171" t="s">
        <v>419</v>
      </c>
    </row>
    <row r="89" spans="1:30" ht="18" customHeight="1" x14ac:dyDescent="0.25">
      <c r="A89" s="2833"/>
      <c r="B89" s="247"/>
      <c r="C89" s="139"/>
      <c r="D89" s="72"/>
      <c r="E89" s="70"/>
      <c r="F89" s="70"/>
      <c r="G89" s="70"/>
      <c r="H89" s="6"/>
      <c r="I89" s="70"/>
      <c r="J89" s="82">
        <f t="shared" si="0"/>
        <v>0</v>
      </c>
      <c r="K89" s="137">
        <f>IF(ISTEXT(B89),B89,IF(ISBLANK(B89),0,(B89/B70)*M70))</f>
        <v>0</v>
      </c>
      <c r="L89" s="140">
        <f>+IF(ISTEXT(C89),0,IF(ISBLANK(C89),0,(C89/B70)*M70))</f>
        <v>0</v>
      </c>
      <c r="M89" s="141">
        <f>+IF(ISTEXT(C89),0,IF(ISBLANK(C89),0,(C89/1000/B70)*M70))</f>
        <v>0</v>
      </c>
      <c r="N89" s="12">
        <f>IF(ISTEXT(C89),0,(C89/C123)/1000)</f>
        <v>0</v>
      </c>
      <c r="O89" s="73"/>
      <c r="P89" s="73"/>
      <c r="Q89" s="73"/>
      <c r="R89" s="248">
        <f t="shared" si="1"/>
        <v>0</v>
      </c>
      <c r="S89" s="252">
        <f>(K89/M70)*U70</f>
        <v>0</v>
      </c>
      <c r="T89" s="253">
        <f>(L89/M70)*U70</f>
        <v>0</v>
      </c>
      <c r="U89" s="254">
        <f>(M89/M70)*U70</f>
        <v>0</v>
      </c>
      <c r="V89" s="255">
        <f t="shared" si="2"/>
        <v>0</v>
      </c>
      <c r="W89" s="2955"/>
      <c r="X89"/>
      <c r="Y89" s="2833"/>
      <c r="Z89" s="171" t="s">
        <v>419</v>
      </c>
    </row>
    <row r="90" spans="1:30" ht="18" customHeight="1" x14ac:dyDescent="0.25">
      <c r="A90" s="2833"/>
      <c r="B90" s="247"/>
      <c r="C90" s="139"/>
      <c r="D90" s="72"/>
      <c r="E90" s="70"/>
      <c r="F90" s="70"/>
      <c r="G90" s="70"/>
      <c r="H90" s="6"/>
      <c r="I90" s="70"/>
      <c r="J90" s="82">
        <f t="shared" si="0"/>
        <v>0</v>
      </c>
      <c r="K90" s="137">
        <f>IF(ISTEXT(B90),B90,IF(ISBLANK(B90),0,(B90/B70)*M70))</f>
        <v>0</v>
      </c>
      <c r="L90" s="140">
        <f>+IF(ISTEXT(C90),0,IF(ISBLANK(C90),0,(C90/B70)*M70))</f>
        <v>0</v>
      </c>
      <c r="M90" s="141">
        <f>+IF(ISTEXT(C90),0,IF(ISBLANK(C90),0,(C90/1000/B70)*M70))</f>
        <v>0</v>
      </c>
      <c r="N90" s="12">
        <f>IF(ISTEXT(C90),0,(C90/C123)/1000)</f>
        <v>0</v>
      </c>
      <c r="O90" s="73"/>
      <c r="P90" s="73"/>
      <c r="Q90" s="73"/>
      <c r="R90" s="248">
        <f t="shared" si="1"/>
        <v>0</v>
      </c>
      <c r="S90" s="252">
        <f>(K90/M70)*U70</f>
        <v>0</v>
      </c>
      <c r="T90" s="253">
        <f>(L90/M70)*U70</f>
        <v>0</v>
      </c>
      <c r="U90" s="254">
        <f>(M90/M70)*U70</f>
        <v>0</v>
      </c>
      <c r="V90" s="255">
        <f t="shared" si="2"/>
        <v>0</v>
      </c>
      <c r="W90" s="2955"/>
      <c r="X90"/>
      <c r="Y90" s="2833"/>
      <c r="Z90" s="171" t="s">
        <v>419</v>
      </c>
    </row>
    <row r="91" spans="1:30" ht="18" customHeight="1" x14ac:dyDescent="0.25">
      <c r="A91" s="2833"/>
      <c r="B91" s="247"/>
      <c r="C91" s="139"/>
      <c r="D91" s="72"/>
      <c r="E91" s="70"/>
      <c r="F91" s="70"/>
      <c r="G91" s="70"/>
      <c r="H91" s="6"/>
      <c r="I91" s="70"/>
      <c r="J91" s="82">
        <f t="shared" si="0"/>
        <v>0</v>
      </c>
      <c r="K91" s="137">
        <f>IF(ISTEXT(B91),B91,IF(ISBLANK(B91),0,(B91/B70)*M70))</f>
        <v>0</v>
      </c>
      <c r="L91" s="140">
        <f>+IF(ISTEXT(C91),0,IF(ISBLANK(C91),0,(C91/B70)*M70))</f>
        <v>0</v>
      </c>
      <c r="M91" s="141">
        <f>+IF(ISTEXT(C91),0,IF(ISBLANK(C91),0,(C91/1000/B70)*M70))</f>
        <v>0</v>
      </c>
      <c r="N91" s="12">
        <f>IF(ISTEXT(C91),0,(C91/C123)/1000)</f>
        <v>0</v>
      </c>
      <c r="O91" s="73"/>
      <c r="P91" s="73"/>
      <c r="Q91" s="73"/>
      <c r="R91" s="248">
        <f t="shared" si="1"/>
        <v>0</v>
      </c>
      <c r="S91" s="252">
        <f>(K91/M70)*U70</f>
        <v>0</v>
      </c>
      <c r="T91" s="253">
        <f>(L91/M70)*U70</f>
        <v>0</v>
      </c>
      <c r="U91" s="254">
        <f>(M91/M70)*U70</f>
        <v>0</v>
      </c>
      <c r="V91" s="255">
        <f t="shared" si="2"/>
        <v>0</v>
      </c>
      <c r="W91" s="2955"/>
      <c r="X91"/>
      <c r="Y91" s="2833"/>
      <c r="Z91" s="171" t="s">
        <v>419</v>
      </c>
    </row>
    <row r="92" spans="1:30" ht="18" customHeight="1" x14ac:dyDescent="0.25">
      <c r="A92" s="2833"/>
      <c r="B92" s="247"/>
      <c r="C92" s="139"/>
      <c r="D92" s="72"/>
      <c r="E92" s="70"/>
      <c r="F92" s="70"/>
      <c r="G92" s="70"/>
      <c r="H92" s="6"/>
      <c r="I92" s="70"/>
      <c r="J92" s="82">
        <f t="shared" si="0"/>
        <v>0</v>
      </c>
      <c r="K92" s="137">
        <f>IF(ISTEXT(B92),B92,IF(ISBLANK(B92),0,(B92/B70)*M70))</f>
        <v>0</v>
      </c>
      <c r="L92" s="140">
        <f>+IF(ISTEXT(C92),0,IF(ISBLANK(C92),0,(C92/B70)*M70))</f>
        <v>0</v>
      </c>
      <c r="M92" s="141">
        <f>+IF(ISTEXT(C92),0,IF(ISBLANK(C92),0,(C92/1000/B70)*M70))</f>
        <v>0</v>
      </c>
      <c r="N92" s="12">
        <f>IF(ISTEXT(C92),0,(C92/C123)/1000)</f>
        <v>0</v>
      </c>
      <c r="O92" s="73"/>
      <c r="P92" s="73"/>
      <c r="Q92" s="73"/>
      <c r="R92" s="248">
        <f t="shared" si="1"/>
        <v>0</v>
      </c>
      <c r="S92" s="252">
        <f>(K92/M70)*U70</f>
        <v>0</v>
      </c>
      <c r="T92" s="253">
        <f>(L92/M70)*U70</f>
        <v>0</v>
      </c>
      <c r="U92" s="254">
        <f>(M92/M70)*U70</f>
        <v>0</v>
      </c>
      <c r="V92" s="255">
        <f t="shared" si="2"/>
        <v>0</v>
      </c>
      <c r="W92" s="2955"/>
      <c r="X92"/>
      <c r="Y92" s="2833"/>
      <c r="Z92" s="171" t="s">
        <v>419</v>
      </c>
    </row>
    <row r="93" spans="1:30" ht="18" customHeight="1" x14ac:dyDescent="0.25">
      <c r="A93" s="2833"/>
      <c r="B93" s="247"/>
      <c r="C93" s="139"/>
      <c r="D93" s="72"/>
      <c r="E93" s="70"/>
      <c r="F93" s="70"/>
      <c r="G93" s="70"/>
      <c r="H93" s="6"/>
      <c r="I93" s="70"/>
      <c r="J93" s="82">
        <f t="shared" si="0"/>
        <v>0</v>
      </c>
      <c r="K93" s="137">
        <f>IF(ISTEXT(B93),B93,IF(ISBLANK(B93),0,(B93/B70)*M70))</f>
        <v>0</v>
      </c>
      <c r="L93" s="140">
        <f>+IF(ISTEXT(C93),0,IF(ISBLANK(C93),0,(C93/B70)*M70))</f>
        <v>0</v>
      </c>
      <c r="M93" s="141">
        <f>+IF(ISTEXT(C93),0,IF(ISBLANK(C93),0,(C93/1000/B70)*M70))</f>
        <v>0</v>
      </c>
      <c r="N93" s="12">
        <f>IF(ISTEXT(C93),0,(C93/C123)/1000)</f>
        <v>0</v>
      </c>
      <c r="O93" s="73"/>
      <c r="P93" s="73"/>
      <c r="Q93" s="73"/>
      <c r="R93" s="248">
        <f t="shared" si="1"/>
        <v>0</v>
      </c>
      <c r="S93" s="252">
        <f>(K93/M70)*U70</f>
        <v>0</v>
      </c>
      <c r="T93" s="253">
        <f>(L93/M70)*U70</f>
        <v>0</v>
      </c>
      <c r="U93" s="254">
        <f>(M93/M70)*U70</f>
        <v>0</v>
      </c>
      <c r="V93" s="255">
        <f t="shared" si="2"/>
        <v>0</v>
      </c>
      <c r="W93" s="2955"/>
      <c r="X93"/>
      <c r="Y93" s="2833"/>
      <c r="Z93" s="171" t="s">
        <v>419</v>
      </c>
    </row>
    <row r="94" spans="1:30" ht="18" customHeight="1" x14ac:dyDescent="0.25">
      <c r="A94" s="2833"/>
      <c r="B94" s="247"/>
      <c r="C94" s="139"/>
      <c r="D94" s="72"/>
      <c r="E94" s="70"/>
      <c r="F94" s="70"/>
      <c r="G94" s="70"/>
      <c r="H94" s="6"/>
      <c r="I94" s="70"/>
      <c r="J94" s="82">
        <f t="shared" si="0"/>
        <v>0</v>
      </c>
      <c r="K94" s="137">
        <f>IF(ISTEXT(B94),B94,IF(ISBLANK(B94),0,(B94/B70)*M70))</f>
        <v>0</v>
      </c>
      <c r="L94" s="140">
        <f>+IF(ISTEXT(C94),0,IF(ISBLANK(C94),0,(C94/B70)*M70))</f>
        <v>0</v>
      </c>
      <c r="M94" s="141">
        <f>+IF(ISTEXT(C94),0,IF(ISBLANK(C94),0,(C94/1000/B70)*M70))</f>
        <v>0</v>
      </c>
      <c r="N94" s="12">
        <f>IF(ISTEXT(C94),0,(C94/C123)/1000)</f>
        <v>0</v>
      </c>
      <c r="O94" s="73"/>
      <c r="P94" s="73"/>
      <c r="Q94" s="73"/>
      <c r="R94" s="248">
        <f t="shared" si="1"/>
        <v>0</v>
      </c>
      <c r="S94" s="252">
        <f>(K94/M70)*U70</f>
        <v>0</v>
      </c>
      <c r="T94" s="253">
        <f>(L94/M70)*U70</f>
        <v>0</v>
      </c>
      <c r="U94" s="254">
        <f>(M94/M70)*U70</f>
        <v>0</v>
      </c>
      <c r="V94" s="255">
        <f t="shared" si="2"/>
        <v>0</v>
      </c>
      <c r="W94" s="2955"/>
      <c r="X94"/>
      <c r="Y94" s="2833"/>
      <c r="Z94" s="171" t="s">
        <v>419</v>
      </c>
    </row>
    <row r="95" spans="1:30" ht="18" customHeight="1" x14ac:dyDescent="0.25">
      <c r="A95" s="2833"/>
      <c r="B95" s="247"/>
      <c r="C95" s="139"/>
      <c r="D95" s="72"/>
      <c r="E95" s="70"/>
      <c r="F95" s="70"/>
      <c r="G95" s="70"/>
      <c r="H95" s="6"/>
      <c r="I95" s="70"/>
      <c r="J95" s="82">
        <f t="shared" si="0"/>
        <v>0</v>
      </c>
      <c r="K95" s="137">
        <f>IF(ISTEXT(B95),B95,IF(ISBLANK(B95),0,(B95/B70)*M70))</f>
        <v>0</v>
      </c>
      <c r="L95" s="140">
        <f>+IF(ISTEXT(C95),0,IF(ISBLANK(C95),0,(C95/B70)*M70))</f>
        <v>0</v>
      </c>
      <c r="M95" s="141">
        <f>+IF(ISTEXT(C95),0,IF(ISBLANK(C95),0,(C95/1000/B70)*M70))</f>
        <v>0</v>
      </c>
      <c r="N95" s="12">
        <f>IF(ISTEXT(C95),0,(C95/C123)/1000)</f>
        <v>0</v>
      </c>
      <c r="O95" s="73"/>
      <c r="P95" s="73"/>
      <c r="Q95" s="73"/>
      <c r="R95" s="248">
        <f t="shared" si="1"/>
        <v>0</v>
      </c>
      <c r="S95" s="252">
        <f>(K95/M70)*U70</f>
        <v>0</v>
      </c>
      <c r="T95" s="253">
        <f>(L95/M70)*U70</f>
        <v>0</v>
      </c>
      <c r="U95" s="254">
        <f>(M95/M70)*U70</f>
        <v>0</v>
      </c>
      <c r="V95" s="255">
        <f t="shared" si="2"/>
        <v>0</v>
      </c>
      <c r="W95" s="2955"/>
      <c r="X95"/>
      <c r="Y95" s="2833"/>
      <c r="Z95" s="171" t="s">
        <v>419</v>
      </c>
    </row>
    <row r="96" spans="1:30" ht="18" customHeight="1" x14ac:dyDescent="0.25">
      <c r="A96" s="2833"/>
      <c r="B96" s="247"/>
      <c r="C96" s="139"/>
      <c r="D96" s="72"/>
      <c r="E96" s="70"/>
      <c r="F96" s="70"/>
      <c r="G96" s="70"/>
      <c r="H96" s="6"/>
      <c r="I96" s="70"/>
      <c r="J96" s="82">
        <f t="shared" si="0"/>
        <v>0</v>
      </c>
      <c r="K96" s="137">
        <f>IF(ISTEXT(B96),B96,IF(ISBLANK(B96),0,(B96/B70)*M70))</f>
        <v>0</v>
      </c>
      <c r="L96" s="140">
        <f>+IF(ISTEXT(C96),0,IF(ISBLANK(C96),0,(C96/B70)*M70))</f>
        <v>0</v>
      </c>
      <c r="M96" s="141">
        <f>+IF(ISTEXT(C96),0,IF(ISBLANK(C96),0,(C96/1000/B70)*M70))</f>
        <v>0</v>
      </c>
      <c r="N96" s="12">
        <f>IF(ISTEXT(C96),0,(C96/C123)/1000)</f>
        <v>0</v>
      </c>
      <c r="O96" s="73"/>
      <c r="P96" s="73"/>
      <c r="Q96" s="73"/>
      <c r="R96" s="248">
        <f t="shared" si="1"/>
        <v>0</v>
      </c>
      <c r="S96" s="252">
        <f>(K96/M70)*U70</f>
        <v>0</v>
      </c>
      <c r="T96" s="253">
        <f>(L96/M70)*U70</f>
        <v>0</v>
      </c>
      <c r="U96" s="254">
        <f>(M96/M70)*U70</f>
        <v>0</v>
      </c>
      <c r="V96" s="255">
        <f t="shared" si="2"/>
        <v>0</v>
      </c>
      <c r="W96" s="2955"/>
      <c r="X96"/>
      <c r="Y96" s="2833"/>
      <c r="Z96" s="171" t="s">
        <v>419</v>
      </c>
    </row>
    <row r="97" spans="1:26" ht="18" customHeight="1" x14ac:dyDescent="0.25">
      <c r="A97" s="2833"/>
      <c r="B97" s="247"/>
      <c r="C97" s="139"/>
      <c r="D97" s="72"/>
      <c r="E97" s="70"/>
      <c r="F97" s="70"/>
      <c r="G97" s="70"/>
      <c r="H97" s="6"/>
      <c r="I97" s="70"/>
      <c r="J97" s="82">
        <f t="shared" si="0"/>
        <v>0</v>
      </c>
      <c r="K97" s="137">
        <f>IF(ISTEXT(B97),B97,IF(ISBLANK(B97),0,(B97/B70)*M70))</f>
        <v>0</v>
      </c>
      <c r="L97" s="140">
        <f>+IF(ISTEXT(C97),0,IF(ISBLANK(C97),0,(C97/B70)*M70))</f>
        <v>0</v>
      </c>
      <c r="M97" s="141">
        <f>+IF(ISTEXT(C97),0,IF(ISBLANK(C97),0,(C97/1000/B70)*M70))</f>
        <v>0</v>
      </c>
      <c r="N97" s="12">
        <f>IF(ISTEXT(C97),0,(C97/C123)/1000)</f>
        <v>0</v>
      </c>
      <c r="O97" s="73"/>
      <c r="P97" s="73"/>
      <c r="Q97" s="73"/>
      <c r="R97" s="248">
        <f t="shared" si="1"/>
        <v>0</v>
      </c>
      <c r="S97" s="252">
        <f>(K97/M70)*U70</f>
        <v>0</v>
      </c>
      <c r="T97" s="253">
        <f>(L97/M70)*U70</f>
        <v>0</v>
      </c>
      <c r="U97" s="254">
        <f>(M97/M70)*U70</f>
        <v>0</v>
      </c>
      <c r="V97" s="255">
        <f t="shared" si="2"/>
        <v>0</v>
      </c>
      <c r="W97" s="2955"/>
      <c r="X97"/>
      <c r="Y97" s="2833"/>
      <c r="Z97" s="171" t="s">
        <v>419</v>
      </c>
    </row>
    <row r="98" spans="1:26" ht="18" customHeight="1" x14ac:dyDescent="0.25">
      <c r="A98" s="2833"/>
      <c r="B98" s="247"/>
      <c r="C98" s="139"/>
      <c r="D98" s="72"/>
      <c r="E98" s="70"/>
      <c r="F98" s="70"/>
      <c r="G98" s="70"/>
      <c r="H98" s="6"/>
      <c r="I98" s="70"/>
      <c r="J98" s="82">
        <f t="shared" si="0"/>
        <v>0</v>
      </c>
      <c r="K98" s="137">
        <f>IF(ISTEXT(B98),B98,IF(ISBLANK(B98),0,(B98/B70)*M70))</f>
        <v>0</v>
      </c>
      <c r="L98" s="140">
        <f>+IF(ISTEXT(C98),0,IF(ISBLANK(C98),0,(C98/B70)*M70))</f>
        <v>0</v>
      </c>
      <c r="M98" s="141">
        <f>+IF(ISTEXT(C98),0,IF(ISBLANK(C98),0,(C98/1000/B70)*M70))</f>
        <v>0</v>
      </c>
      <c r="N98" s="12">
        <f>IF(ISTEXT(C98),0,(C98/C123)/1000)</f>
        <v>0</v>
      </c>
      <c r="O98" s="73"/>
      <c r="P98" s="73"/>
      <c r="Q98" s="73"/>
      <c r="R98" s="248">
        <f t="shared" si="1"/>
        <v>0</v>
      </c>
      <c r="S98" s="252">
        <f>(K98/M70)*U70</f>
        <v>0</v>
      </c>
      <c r="T98" s="253">
        <f>(L98/M70)*U70</f>
        <v>0</v>
      </c>
      <c r="U98" s="254">
        <f>(M98/M70)*U70</f>
        <v>0</v>
      </c>
      <c r="V98" s="255">
        <f t="shared" si="2"/>
        <v>0</v>
      </c>
      <c r="W98" s="2955"/>
      <c r="X98"/>
      <c r="Y98" s="2833"/>
      <c r="Z98" s="171" t="s">
        <v>419</v>
      </c>
    </row>
    <row r="99" spans="1:26" ht="18" customHeight="1" x14ac:dyDescent="0.25">
      <c r="A99" s="2833"/>
      <c r="B99" s="247"/>
      <c r="C99" s="139"/>
      <c r="D99" s="72"/>
      <c r="E99" s="70"/>
      <c r="F99" s="70"/>
      <c r="G99" s="70"/>
      <c r="H99" s="6"/>
      <c r="I99" s="70"/>
      <c r="J99" s="82">
        <f t="shared" si="0"/>
        <v>0</v>
      </c>
      <c r="K99" s="137">
        <f>IF(ISTEXT(B99),B99,IF(ISBLANK(B99),0,(B99/B70)*M70))</f>
        <v>0</v>
      </c>
      <c r="L99" s="140">
        <f>+IF(ISTEXT(C99),0,IF(ISBLANK(C99),0,(C99/B70)*M70))</f>
        <v>0</v>
      </c>
      <c r="M99" s="141">
        <f>+IF(ISTEXT(C99),0,IF(ISBLANK(C99),0,(C99/1000/B70)*M70))</f>
        <v>0</v>
      </c>
      <c r="N99" s="12">
        <f>IF(ISTEXT(C99),0,(C99/C123)/1000)</f>
        <v>0</v>
      </c>
      <c r="O99" s="73"/>
      <c r="P99" s="73"/>
      <c r="Q99" s="73"/>
      <c r="R99" s="248">
        <f t="shared" si="1"/>
        <v>0</v>
      </c>
      <c r="S99" s="252">
        <f>(K99/M70)*U70</f>
        <v>0</v>
      </c>
      <c r="T99" s="253">
        <f>(L99/M70)*U70</f>
        <v>0</v>
      </c>
      <c r="U99" s="254">
        <f>(M99/M70)*U70</f>
        <v>0</v>
      </c>
      <c r="V99" s="255">
        <f t="shared" si="2"/>
        <v>0</v>
      </c>
      <c r="W99" s="2955"/>
      <c r="X99"/>
      <c r="Y99" s="2833"/>
      <c r="Z99" s="171" t="s">
        <v>419</v>
      </c>
    </row>
    <row r="100" spans="1:26" ht="18" customHeight="1" x14ac:dyDescent="0.25">
      <c r="A100" s="2833"/>
      <c r="B100" s="247"/>
      <c r="C100" s="139"/>
      <c r="D100" s="72"/>
      <c r="E100" s="70"/>
      <c r="F100" s="70"/>
      <c r="G100" s="70"/>
      <c r="H100" s="6"/>
      <c r="I100" s="70"/>
      <c r="J100" s="82">
        <f t="shared" si="0"/>
        <v>0</v>
      </c>
      <c r="K100" s="137">
        <f>IF(ISTEXT(B100),B100,IF(ISBLANK(B100),0,(B100/B70)*M70))</f>
        <v>0</v>
      </c>
      <c r="L100" s="140">
        <f>+IF(ISTEXT(C100),0,IF(ISBLANK(C100),0,(C100/B70)*M70))</f>
        <v>0</v>
      </c>
      <c r="M100" s="141">
        <f>+IF(ISTEXT(C100),0,IF(ISBLANK(C100),0,(C100/1000/B70)*M70))</f>
        <v>0</v>
      </c>
      <c r="N100" s="12">
        <f>IF(ISTEXT(C100),0,(C100/C123)/1000)</f>
        <v>0</v>
      </c>
      <c r="O100" s="73"/>
      <c r="P100" s="73"/>
      <c r="Q100" s="73"/>
      <c r="R100" s="248">
        <f t="shared" si="1"/>
        <v>0</v>
      </c>
      <c r="S100" s="252">
        <f>(K100/M70)*U70</f>
        <v>0</v>
      </c>
      <c r="T100" s="253">
        <f>(L100/M70)*U70</f>
        <v>0</v>
      </c>
      <c r="U100" s="254">
        <f>(M100/M70)*U70</f>
        <v>0</v>
      </c>
      <c r="V100" s="255">
        <f t="shared" si="2"/>
        <v>0</v>
      </c>
      <c r="W100" s="2955"/>
      <c r="X100"/>
      <c r="Y100" s="2833"/>
      <c r="Z100" s="171" t="s">
        <v>419</v>
      </c>
    </row>
    <row r="101" spans="1:26" ht="18" customHeight="1" x14ac:dyDescent="0.25">
      <c r="A101" s="2833"/>
      <c r="B101" s="247"/>
      <c r="C101" s="139"/>
      <c r="D101" s="72"/>
      <c r="E101" s="70"/>
      <c r="F101" s="70"/>
      <c r="G101" s="70"/>
      <c r="H101" s="6"/>
      <c r="I101" s="70"/>
      <c r="J101" s="82">
        <f t="shared" si="0"/>
        <v>0</v>
      </c>
      <c r="K101" s="137">
        <f>IF(ISTEXT(B101),B101,IF(ISBLANK(B101),0,(B101/B70)*M70))</f>
        <v>0</v>
      </c>
      <c r="L101" s="140">
        <f>+IF(ISTEXT(C101),0,IF(ISBLANK(C101),0,(C101/B70)*M70))</f>
        <v>0</v>
      </c>
      <c r="M101" s="141">
        <f>+IF(ISTEXT(C101),0,IF(ISBLANK(C101),0,(C101/1000/B70)*M70))</f>
        <v>0</v>
      </c>
      <c r="N101" s="12">
        <f>IF(ISTEXT(C101),0,(C101/C123)/1000)</f>
        <v>0</v>
      </c>
      <c r="O101" s="73"/>
      <c r="P101" s="73"/>
      <c r="Q101" s="73"/>
      <c r="R101" s="248">
        <f t="shared" si="1"/>
        <v>0</v>
      </c>
      <c r="S101" s="252">
        <f>(K101/M70)*U70</f>
        <v>0</v>
      </c>
      <c r="T101" s="253">
        <f>(L101/M70)*U70</f>
        <v>0</v>
      </c>
      <c r="U101" s="254">
        <f>(M101/M70)*U70</f>
        <v>0</v>
      </c>
      <c r="V101" s="255">
        <f t="shared" si="2"/>
        <v>0</v>
      </c>
      <c r="W101" s="2955"/>
      <c r="X101"/>
      <c r="Y101" s="2833"/>
      <c r="Z101" s="171" t="s">
        <v>419</v>
      </c>
    </row>
    <row r="102" spans="1:26" ht="18" customHeight="1" x14ac:dyDescent="0.25">
      <c r="A102" s="2833"/>
      <c r="B102" s="247"/>
      <c r="C102" s="139"/>
      <c r="D102" s="72"/>
      <c r="E102" s="70"/>
      <c r="F102" s="70"/>
      <c r="G102" s="70"/>
      <c r="H102" s="6"/>
      <c r="I102" s="70"/>
      <c r="J102" s="82">
        <f t="shared" si="0"/>
        <v>0</v>
      </c>
      <c r="K102" s="137">
        <f>IF(ISTEXT(B102),B102,IF(ISBLANK(B102),0,(B102/B70)*M70))</f>
        <v>0</v>
      </c>
      <c r="L102" s="140">
        <f>+IF(ISTEXT(C102),0,IF(ISBLANK(C102),0,(C102/B70)*M70))</f>
        <v>0</v>
      </c>
      <c r="M102" s="141">
        <f>+IF(ISTEXT(C102),0,IF(ISBLANK(C102),0,(C102/1000/B70)*M70))</f>
        <v>0</v>
      </c>
      <c r="N102" s="12">
        <f>IF(ISTEXT(C102),0,(C102/C123)/1000)</f>
        <v>0</v>
      </c>
      <c r="O102" s="73"/>
      <c r="P102" s="73"/>
      <c r="Q102" s="73"/>
      <c r="R102" s="248">
        <f t="shared" si="1"/>
        <v>0</v>
      </c>
      <c r="S102" s="252">
        <f>(K102/M70)*U70</f>
        <v>0</v>
      </c>
      <c r="T102" s="253">
        <f>(L102/M70)*U70</f>
        <v>0</v>
      </c>
      <c r="U102" s="254">
        <f>(M102/M70)*U70</f>
        <v>0</v>
      </c>
      <c r="V102" s="255">
        <f t="shared" si="2"/>
        <v>0</v>
      </c>
      <c r="W102" s="2955"/>
      <c r="X102"/>
      <c r="Y102" s="2833"/>
      <c r="Z102" s="171" t="s">
        <v>419</v>
      </c>
    </row>
    <row r="103" spans="1:26" ht="18" customHeight="1" x14ac:dyDescent="0.25">
      <c r="A103" s="2833"/>
      <c r="B103" s="247"/>
      <c r="C103" s="139"/>
      <c r="D103" s="72"/>
      <c r="E103" s="70"/>
      <c r="F103" s="70"/>
      <c r="G103" s="70"/>
      <c r="H103" s="6"/>
      <c r="I103" s="70"/>
      <c r="J103" s="82">
        <f t="shared" si="0"/>
        <v>0</v>
      </c>
      <c r="K103" s="137">
        <f>IF(ISTEXT(B103),B103,IF(ISBLANK(B103),0,(B103/B70)*M70))</f>
        <v>0</v>
      </c>
      <c r="L103" s="140">
        <f>+IF(ISTEXT(C103),0,IF(ISBLANK(C103),0,(C103/B70)*M70))</f>
        <v>0</v>
      </c>
      <c r="M103" s="141">
        <f>+IF(ISTEXT(C103),0,IF(ISBLANK(C103),0,(C103/1000/B70)*M70))</f>
        <v>0</v>
      </c>
      <c r="N103" s="12">
        <f>IF(ISTEXT(C103),0,(C103/C123)/1000)</f>
        <v>0</v>
      </c>
      <c r="O103" s="73"/>
      <c r="P103" s="73"/>
      <c r="Q103" s="73"/>
      <c r="R103" s="248">
        <f t="shared" si="1"/>
        <v>0</v>
      </c>
      <c r="S103" s="252">
        <f>(K103/M70)*U70</f>
        <v>0</v>
      </c>
      <c r="T103" s="253">
        <f>(L103/M70)*U70</f>
        <v>0</v>
      </c>
      <c r="U103" s="254">
        <f>(M103/M70)*U70</f>
        <v>0</v>
      </c>
      <c r="V103" s="255">
        <f t="shared" si="2"/>
        <v>0</v>
      </c>
      <c r="W103" s="2955"/>
      <c r="X103"/>
      <c r="Y103" s="2833"/>
      <c r="Z103" s="171" t="s">
        <v>419</v>
      </c>
    </row>
    <row r="104" spans="1:26" ht="18" customHeight="1" x14ac:dyDescent="0.25">
      <c r="A104" s="2833"/>
      <c r="B104" s="247"/>
      <c r="C104" s="139"/>
      <c r="D104" s="72"/>
      <c r="E104" s="70"/>
      <c r="F104" s="70"/>
      <c r="G104" s="70"/>
      <c r="H104" s="6"/>
      <c r="I104" s="70"/>
      <c r="J104" s="82">
        <f t="shared" si="0"/>
        <v>0</v>
      </c>
      <c r="K104" s="137">
        <f>IF(ISTEXT(B104),B104,IF(ISBLANK(B104),0,(B104/B70)*M70))</f>
        <v>0</v>
      </c>
      <c r="L104" s="140">
        <f>+IF(ISTEXT(C104),0,IF(ISBLANK(C104),0,(C104/B70)*M70))</f>
        <v>0</v>
      </c>
      <c r="M104" s="141">
        <f>+IF(ISTEXT(C104),0,IF(ISBLANK(C104),0,(C104/1000/B70)*M70))</f>
        <v>0</v>
      </c>
      <c r="N104" s="12">
        <f>IF(ISTEXT(C104),0,(C104/C123)/1000)</f>
        <v>0</v>
      </c>
      <c r="O104" s="73"/>
      <c r="P104" s="73"/>
      <c r="Q104" s="73"/>
      <c r="R104" s="248">
        <f t="shared" si="1"/>
        <v>0</v>
      </c>
      <c r="S104" s="252">
        <f>(K104/M70)*U70</f>
        <v>0</v>
      </c>
      <c r="T104" s="253">
        <f>(L104/M70)*U70</f>
        <v>0</v>
      </c>
      <c r="U104" s="254">
        <f>(M104/M70)*U70</f>
        <v>0</v>
      </c>
      <c r="V104" s="255">
        <f t="shared" si="2"/>
        <v>0</v>
      </c>
      <c r="W104" s="2955"/>
      <c r="X104"/>
      <c r="Y104" s="2833"/>
      <c r="Z104" s="171" t="s">
        <v>419</v>
      </c>
    </row>
    <row r="105" spans="1:26" ht="18" customHeight="1" x14ac:dyDescent="0.25">
      <c r="A105" s="2833"/>
      <c r="B105" s="247"/>
      <c r="C105" s="139"/>
      <c r="D105" s="72"/>
      <c r="E105" s="70"/>
      <c r="F105" s="70"/>
      <c r="G105" s="70"/>
      <c r="H105" s="6"/>
      <c r="I105" s="70"/>
      <c r="J105" s="82">
        <f t="shared" si="0"/>
        <v>0</v>
      </c>
      <c r="K105" s="137">
        <f>IF(ISTEXT(B105),B105,IF(ISBLANK(B105),0,(B105/B70)*M70))</f>
        <v>0</v>
      </c>
      <c r="L105" s="140">
        <f>+IF(ISTEXT(C105),0,IF(ISBLANK(C105),0,(C105/B70)*M70))</f>
        <v>0</v>
      </c>
      <c r="M105" s="141">
        <f>+IF(ISTEXT(C105),0,IF(ISBLANK(C105),0,(C105/1000/B70)*M70))</f>
        <v>0</v>
      </c>
      <c r="N105" s="12">
        <f>IF(ISTEXT(C105),0,(C105/C123)/1000)</f>
        <v>0</v>
      </c>
      <c r="O105" s="73"/>
      <c r="P105" s="73"/>
      <c r="Q105" s="73"/>
      <c r="R105" s="248">
        <f t="shared" si="1"/>
        <v>0</v>
      </c>
      <c r="S105" s="252">
        <f>(K105/M70)*U70</f>
        <v>0</v>
      </c>
      <c r="T105" s="253">
        <f>(L105/M70)*U70</f>
        <v>0</v>
      </c>
      <c r="U105" s="254">
        <f>(M105/M70)*U70</f>
        <v>0</v>
      </c>
      <c r="V105" s="255">
        <f t="shared" si="2"/>
        <v>0</v>
      </c>
      <c r="W105" s="2955"/>
      <c r="X105"/>
      <c r="Y105" s="2833"/>
      <c r="Z105" s="171" t="s">
        <v>419</v>
      </c>
    </row>
    <row r="106" spans="1:26" ht="18" customHeight="1" x14ac:dyDescent="0.25">
      <c r="A106" s="2833"/>
      <c r="B106" s="247"/>
      <c r="C106" s="139"/>
      <c r="D106" s="72"/>
      <c r="E106" s="70"/>
      <c r="F106" s="70"/>
      <c r="G106" s="70"/>
      <c r="H106" s="6"/>
      <c r="I106" s="70"/>
      <c r="J106" s="82">
        <f t="shared" si="0"/>
        <v>0</v>
      </c>
      <c r="K106" s="137">
        <f>IF(ISTEXT(B106),B106,IF(ISBLANK(B106),0,(B106/B70)*M70))</f>
        <v>0</v>
      </c>
      <c r="L106" s="140">
        <f>+IF(ISTEXT(C106),0,IF(ISBLANK(C106),0,(C106/B70)*M70))</f>
        <v>0</v>
      </c>
      <c r="M106" s="141">
        <f>+IF(ISTEXT(C106),0,IF(ISBLANK(C106),0,(C106/1000/B70)*M70))</f>
        <v>0</v>
      </c>
      <c r="N106" s="12">
        <f>IF(ISTEXT(C106),0,(C106/C123)/1000)</f>
        <v>0</v>
      </c>
      <c r="O106" s="73"/>
      <c r="P106" s="73"/>
      <c r="Q106" s="73"/>
      <c r="R106" s="248">
        <f t="shared" si="1"/>
        <v>0</v>
      </c>
      <c r="S106" s="252">
        <f>(K106/M70)*U70</f>
        <v>0</v>
      </c>
      <c r="T106" s="253">
        <f>(L106/M70)*U70</f>
        <v>0</v>
      </c>
      <c r="U106" s="254">
        <f>(M106/M70)*U70</f>
        <v>0</v>
      </c>
      <c r="V106" s="255">
        <f t="shared" si="2"/>
        <v>0</v>
      </c>
      <c r="W106" s="2955"/>
      <c r="X106"/>
      <c r="Y106" s="2833"/>
      <c r="Z106" s="171" t="s">
        <v>419</v>
      </c>
    </row>
    <row r="107" spans="1:26" ht="18" customHeight="1" x14ac:dyDescent="0.25">
      <c r="A107" s="2833"/>
      <c r="B107" s="247"/>
      <c r="C107" s="139"/>
      <c r="D107" s="72"/>
      <c r="E107" s="70"/>
      <c r="F107" s="70"/>
      <c r="G107" s="70"/>
      <c r="H107" s="6"/>
      <c r="I107" s="70"/>
      <c r="J107" s="82">
        <f t="shared" si="0"/>
        <v>0</v>
      </c>
      <c r="K107" s="137">
        <f>IF(ISTEXT(B107),B107,IF(ISBLANK(B107),0,(B107/B70)*M70))</f>
        <v>0</v>
      </c>
      <c r="L107" s="140">
        <f>+IF(ISTEXT(C107),0,IF(ISBLANK(C107),0,(C107/B70)*M70))</f>
        <v>0</v>
      </c>
      <c r="M107" s="141">
        <f>+IF(ISTEXT(C107),0,IF(ISBLANK(C107),0,(C107/1000/B70)*M70))</f>
        <v>0</v>
      </c>
      <c r="N107" s="12">
        <f>IF(ISTEXT(C107),0,(C107/C123)/1000)</f>
        <v>0</v>
      </c>
      <c r="O107" s="73"/>
      <c r="P107" s="73"/>
      <c r="Q107" s="73"/>
      <c r="R107" s="248">
        <f t="shared" si="1"/>
        <v>0</v>
      </c>
      <c r="S107" s="252">
        <f>(K107/M70)*U70</f>
        <v>0</v>
      </c>
      <c r="T107" s="253">
        <f>(L107/M70)*U70</f>
        <v>0</v>
      </c>
      <c r="U107" s="254">
        <f>(M107/M70)*U70</f>
        <v>0</v>
      </c>
      <c r="V107" s="255">
        <f t="shared" si="2"/>
        <v>0</v>
      </c>
      <c r="W107" s="2955"/>
      <c r="X107"/>
      <c r="Y107" s="2833"/>
      <c r="Z107" s="171" t="s">
        <v>419</v>
      </c>
    </row>
    <row r="108" spans="1:26" ht="18" customHeight="1" x14ac:dyDescent="0.25">
      <c r="A108" s="2833"/>
      <c r="B108" s="247"/>
      <c r="C108" s="139"/>
      <c r="D108" s="72"/>
      <c r="E108" s="70"/>
      <c r="F108" s="70"/>
      <c r="G108" s="70"/>
      <c r="H108" s="6"/>
      <c r="I108" s="70"/>
      <c r="J108" s="82">
        <f t="shared" si="0"/>
        <v>0</v>
      </c>
      <c r="K108" s="137">
        <f>IF(ISTEXT(B108),B108,IF(ISBLANK(B108),0,(B108/B70)*M70))</f>
        <v>0</v>
      </c>
      <c r="L108" s="140">
        <f>+IF(ISTEXT(C108),0,IF(ISBLANK(C108),0,(C108/B70)*M70))</f>
        <v>0</v>
      </c>
      <c r="M108" s="141">
        <f>+IF(ISTEXT(C108),0,IF(ISBLANK(C108),0,(C108/1000/B70)*M70))</f>
        <v>0</v>
      </c>
      <c r="N108" s="12">
        <f>IF(ISTEXT(C108),0,(C108/C123)/1000)</f>
        <v>0</v>
      </c>
      <c r="O108" s="73"/>
      <c r="P108" s="73"/>
      <c r="Q108" s="73"/>
      <c r="R108" s="248">
        <f t="shared" si="1"/>
        <v>0</v>
      </c>
      <c r="S108" s="252">
        <f>(K108/M70)*U70</f>
        <v>0</v>
      </c>
      <c r="T108" s="253">
        <f>(L108/M70)*U70</f>
        <v>0</v>
      </c>
      <c r="U108" s="254">
        <f>(M108/M70)*U70</f>
        <v>0</v>
      </c>
      <c r="V108" s="255">
        <f t="shared" si="2"/>
        <v>0</v>
      </c>
      <c r="W108" s="2955"/>
      <c r="X108"/>
      <c r="Y108" s="2833"/>
      <c r="Z108" s="171" t="s">
        <v>419</v>
      </c>
    </row>
    <row r="109" spans="1:26" ht="18" customHeight="1" x14ac:dyDescent="0.25">
      <c r="A109" s="2833"/>
      <c r="B109" s="247"/>
      <c r="C109" s="139"/>
      <c r="D109" s="72"/>
      <c r="E109" s="70"/>
      <c r="F109" s="70"/>
      <c r="G109" s="70"/>
      <c r="H109" s="6"/>
      <c r="I109" s="70"/>
      <c r="J109" s="82">
        <f t="shared" si="0"/>
        <v>0</v>
      </c>
      <c r="K109" s="137">
        <f>IF(ISTEXT(B109),B109,IF(ISBLANK(B109),0,(B109/B70)*M70))</f>
        <v>0</v>
      </c>
      <c r="L109" s="140">
        <f>+IF(ISTEXT(C109),0,IF(ISBLANK(C109),0,(C109/B70)*M70))</f>
        <v>0</v>
      </c>
      <c r="M109" s="141">
        <f>+IF(ISTEXT(C109),0,IF(ISBLANK(C109),0,(C109/1000/B70)*M70))</f>
        <v>0</v>
      </c>
      <c r="N109" s="12">
        <f>IF(ISTEXT(C109),0,(C109/C123)/1000)</f>
        <v>0</v>
      </c>
      <c r="O109" s="73"/>
      <c r="P109" s="73"/>
      <c r="Q109" s="73"/>
      <c r="R109" s="248">
        <f t="shared" si="1"/>
        <v>0</v>
      </c>
      <c r="S109" s="252">
        <f>(K109/M70)*U70</f>
        <v>0</v>
      </c>
      <c r="T109" s="253">
        <f>(L109/M70)*U70</f>
        <v>0</v>
      </c>
      <c r="U109" s="254">
        <f>(M109/M70)*U70</f>
        <v>0</v>
      </c>
      <c r="V109" s="255">
        <f t="shared" si="2"/>
        <v>0</v>
      </c>
      <c r="W109" s="2955"/>
      <c r="X109"/>
      <c r="Y109" s="2833"/>
      <c r="Z109" s="171" t="s">
        <v>419</v>
      </c>
    </row>
    <row r="110" spans="1:26" ht="18" customHeight="1" x14ac:dyDescent="0.25">
      <c r="A110" s="2833"/>
      <c r="B110" s="247"/>
      <c r="C110" s="139"/>
      <c r="D110" s="72"/>
      <c r="E110" s="70"/>
      <c r="F110" s="70"/>
      <c r="G110" s="70"/>
      <c r="H110" s="6"/>
      <c r="I110" s="70"/>
      <c r="J110" s="82">
        <f t="shared" si="0"/>
        <v>0</v>
      </c>
      <c r="K110" s="137">
        <f>IF(ISTEXT(B110),B110,IF(ISBLANK(B110),0,(B110/B70)*M70))</f>
        <v>0</v>
      </c>
      <c r="L110" s="140">
        <f>+IF(ISTEXT(C110),0,IF(ISBLANK(C110),0,(C110/B70)*M70))</f>
        <v>0</v>
      </c>
      <c r="M110" s="141">
        <f>+IF(ISTEXT(C110),0,IF(ISBLANK(C110),0,(C110/1000/B70)*M70))</f>
        <v>0</v>
      </c>
      <c r="N110" s="12">
        <f>IF(ISTEXT(C110),0,(C110/C123)/1000)</f>
        <v>0</v>
      </c>
      <c r="O110" s="73"/>
      <c r="P110" s="73"/>
      <c r="Q110" s="73"/>
      <c r="R110" s="248">
        <f t="shared" si="1"/>
        <v>0</v>
      </c>
      <c r="S110" s="252">
        <f>(K110/M70)*U70</f>
        <v>0</v>
      </c>
      <c r="T110" s="253">
        <f>(L110/M70)*U70</f>
        <v>0</v>
      </c>
      <c r="U110" s="254">
        <f>(M110/M70)*U70</f>
        <v>0</v>
      </c>
      <c r="V110" s="255">
        <f t="shared" si="2"/>
        <v>0</v>
      </c>
      <c r="W110" s="2955"/>
      <c r="X110"/>
      <c r="Y110" s="2833"/>
      <c r="Z110" s="171" t="s">
        <v>419</v>
      </c>
    </row>
    <row r="111" spans="1:26" ht="18" customHeight="1" x14ac:dyDescent="0.25">
      <c r="A111" s="2833"/>
      <c r="B111" s="247"/>
      <c r="C111" s="139"/>
      <c r="D111" s="72"/>
      <c r="E111" s="70"/>
      <c r="F111" s="70"/>
      <c r="G111" s="70"/>
      <c r="H111" s="6"/>
      <c r="I111" s="70"/>
      <c r="J111" s="82">
        <f t="shared" si="0"/>
        <v>0</v>
      </c>
      <c r="K111" s="137">
        <f>IF(ISTEXT(B111),B111,IF(ISBLANK(B111),0,(B111/B70)*M70))</f>
        <v>0</v>
      </c>
      <c r="L111" s="140">
        <f>+IF(ISTEXT(C111),0,IF(ISBLANK(C111),0,(C111/B70)*M70))</f>
        <v>0</v>
      </c>
      <c r="M111" s="141">
        <f>+IF(ISTEXT(C111),0,IF(ISBLANK(C111),0,(C111/1000/B70)*M70))</f>
        <v>0</v>
      </c>
      <c r="N111" s="12">
        <f>IF(ISTEXT(C111),0,(C111/C123)/1000)</f>
        <v>0</v>
      </c>
      <c r="O111" s="73"/>
      <c r="P111" s="73"/>
      <c r="Q111" s="73"/>
      <c r="R111" s="248">
        <f t="shared" si="1"/>
        <v>0</v>
      </c>
      <c r="S111" s="252">
        <f>(K111/M70)*U70</f>
        <v>0</v>
      </c>
      <c r="T111" s="253">
        <f>(L111/M70)*U70</f>
        <v>0</v>
      </c>
      <c r="U111" s="254">
        <f>(M111/M70)*U70</f>
        <v>0</v>
      </c>
      <c r="V111" s="255">
        <f t="shared" si="2"/>
        <v>0</v>
      </c>
      <c r="W111" s="2955"/>
      <c r="X111"/>
      <c r="Y111" s="2833"/>
      <c r="Z111" s="171" t="s">
        <v>419</v>
      </c>
    </row>
    <row r="112" spans="1:26" ht="18" customHeight="1" x14ac:dyDescent="0.25">
      <c r="A112" s="2833"/>
      <c r="B112" s="247"/>
      <c r="C112" s="139"/>
      <c r="D112" s="72"/>
      <c r="E112" s="70"/>
      <c r="F112" s="70"/>
      <c r="G112" s="70"/>
      <c r="H112" s="6"/>
      <c r="I112" s="70"/>
      <c r="J112" s="82">
        <f t="shared" si="0"/>
        <v>0</v>
      </c>
      <c r="K112" s="137">
        <f>IF(ISTEXT(B112),B112,IF(ISBLANK(B112),0,(B112/B70)*M70))</f>
        <v>0</v>
      </c>
      <c r="L112" s="140">
        <f>+IF(ISTEXT(C112),0,IF(ISBLANK(C112),0,(C112/B70)*M70))</f>
        <v>0</v>
      </c>
      <c r="M112" s="141">
        <f>+IF(ISTEXT(C112),0,IF(ISBLANK(C112),0,(C112/1000/B70)*M70))</f>
        <v>0</v>
      </c>
      <c r="N112" s="12">
        <f>IF(ISTEXT(C112),0,(C112/C123)/1000)</f>
        <v>0</v>
      </c>
      <c r="O112" s="73"/>
      <c r="P112" s="73"/>
      <c r="Q112" s="73"/>
      <c r="R112" s="248">
        <f t="shared" si="1"/>
        <v>0</v>
      </c>
      <c r="S112" s="252">
        <f>(K112/M70)*U70</f>
        <v>0</v>
      </c>
      <c r="T112" s="253">
        <f>(L112/M70)*U70</f>
        <v>0</v>
      </c>
      <c r="U112" s="254">
        <f>(M112/M70)*U70</f>
        <v>0</v>
      </c>
      <c r="V112" s="255">
        <f t="shared" si="2"/>
        <v>0</v>
      </c>
      <c r="W112" s="2955"/>
      <c r="X112"/>
      <c r="Y112" s="2833"/>
      <c r="Z112" s="171" t="s">
        <v>419</v>
      </c>
    </row>
    <row r="113" spans="1:27" ht="18" customHeight="1" x14ac:dyDescent="0.25">
      <c r="A113" s="2833"/>
      <c r="B113" s="247"/>
      <c r="C113" s="139"/>
      <c r="D113" s="72"/>
      <c r="E113" s="70"/>
      <c r="F113" s="70"/>
      <c r="G113" s="70"/>
      <c r="H113" s="6"/>
      <c r="I113" s="70"/>
      <c r="J113" s="82">
        <f t="shared" si="0"/>
        <v>0</v>
      </c>
      <c r="K113" s="137">
        <f>IF(ISTEXT(B113),B113,IF(ISBLANK(B113),0,(B113/B70)*M70))</f>
        <v>0</v>
      </c>
      <c r="L113" s="140">
        <f>+IF(ISTEXT(C113),0,IF(ISBLANK(C113),0,(C113/B70)*M70))</f>
        <v>0</v>
      </c>
      <c r="M113" s="141">
        <f>+IF(ISTEXT(C113),0,IF(ISBLANK(C113),0,(C113/1000/B70)*M70))</f>
        <v>0</v>
      </c>
      <c r="N113" s="12">
        <f>IF(ISTEXT(C113),0,(C113/C123)/1000)</f>
        <v>0</v>
      </c>
      <c r="O113" s="73"/>
      <c r="P113" s="73"/>
      <c r="Q113" s="73"/>
      <c r="R113" s="248">
        <f t="shared" si="1"/>
        <v>0</v>
      </c>
      <c r="S113" s="252">
        <f>(K113/M70)*U70</f>
        <v>0</v>
      </c>
      <c r="T113" s="253">
        <f>(L113/M70)*U70</f>
        <v>0</v>
      </c>
      <c r="U113" s="254">
        <f>(M113/M70)*U70</f>
        <v>0</v>
      </c>
      <c r="V113" s="255">
        <f t="shared" si="2"/>
        <v>0</v>
      </c>
      <c r="W113" s="2955"/>
      <c r="X113"/>
      <c r="Y113" s="2833"/>
      <c r="Z113" s="171" t="s">
        <v>419</v>
      </c>
    </row>
    <row r="114" spans="1:27" ht="18" customHeight="1" x14ac:dyDescent="0.25">
      <c r="A114" s="2833"/>
      <c r="B114" s="247"/>
      <c r="C114" s="139"/>
      <c r="D114" s="72"/>
      <c r="E114" s="70"/>
      <c r="F114" s="70"/>
      <c r="G114" s="70"/>
      <c r="H114" s="6"/>
      <c r="I114" s="70"/>
      <c r="J114" s="82">
        <f t="shared" si="0"/>
        <v>0</v>
      </c>
      <c r="K114" s="137">
        <f>IF(ISTEXT(B114),B114,IF(ISBLANK(B114),0,(B114/B70)*M70))</f>
        <v>0</v>
      </c>
      <c r="L114" s="140">
        <f>+IF(ISTEXT(C114),0,IF(ISBLANK(C114),0,(C114/B70)*M70))</f>
        <v>0</v>
      </c>
      <c r="M114" s="141">
        <f>+IF(ISTEXT(C114),0,IF(ISBLANK(C114),0,(C114/1000/B70)*M70))</f>
        <v>0</v>
      </c>
      <c r="N114" s="12">
        <f>IF(ISTEXT(C114),0,(C114/C123)/1000)</f>
        <v>0</v>
      </c>
      <c r="O114" s="73"/>
      <c r="P114" s="73"/>
      <c r="Q114" s="73"/>
      <c r="R114" s="248">
        <f t="shared" si="1"/>
        <v>0</v>
      </c>
      <c r="S114" s="252">
        <f>(K114/M70)*U70</f>
        <v>0</v>
      </c>
      <c r="T114" s="253">
        <f>(L114/M70)*U70</f>
        <v>0</v>
      </c>
      <c r="U114" s="254">
        <f>(M114/M70)*U70</f>
        <v>0</v>
      </c>
      <c r="V114" s="255">
        <f t="shared" si="2"/>
        <v>0</v>
      </c>
      <c r="W114" s="2955"/>
      <c r="X114"/>
      <c r="Y114" s="2833"/>
      <c r="Z114" s="171" t="s">
        <v>419</v>
      </c>
    </row>
    <row r="115" spans="1:27" ht="18" customHeight="1" x14ac:dyDescent="0.25">
      <c r="A115" s="2833"/>
      <c r="B115" s="247"/>
      <c r="C115" s="139"/>
      <c r="D115" s="72"/>
      <c r="E115" s="70"/>
      <c r="F115" s="70"/>
      <c r="G115" s="70"/>
      <c r="H115" s="6"/>
      <c r="I115" s="70"/>
      <c r="J115" s="82">
        <f t="shared" si="0"/>
        <v>0</v>
      </c>
      <c r="K115" s="137">
        <f>IF(ISTEXT(B115),B115,IF(ISBLANK(B115),0,(B115/B70)*M70))</f>
        <v>0</v>
      </c>
      <c r="L115" s="140">
        <f>+IF(ISTEXT(C115),0,IF(ISBLANK(C115),0,(C115/B70)*M70))</f>
        <v>0</v>
      </c>
      <c r="M115" s="141">
        <f>+IF(ISTEXT(C115),0,IF(ISBLANK(C115),0,(C115/1000/B70)*M70))</f>
        <v>0</v>
      </c>
      <c r="N115" s="12">
        <f>IF(ISTEXT(C115),0,(C115/C123)/1000)</f>
        <v>0</v>
      </c>
      <c r="O115" s="73"/>
      <c r="P115" s="73"/>
      <c r="Q115" s="73"/>
      <c r="R115" s="248">
        <f t="shared" si="1"/>
        <v>0</v>
      </c>
      <c r="S115" s="252">
        <f>(K115/M70)*U70</f>
        <v>0</v>
      </c>
      <c r="T115" s="253">
        <f>(L115/M70)*U70</f>
        <v>0</v>
      </c>
      <c r="U115" s="254">
        <f>(M115/M70)*U70</f>
        <v>0</v>
      </c>
      <c r="V115" s="255">
        <f t="shared" si="2"/>
        <v>0</v>
      </c>
      <c r="W115" s="2955"/>
      <c r="X115"/>
      <c r="Y115" s="2833"/>
      <c r="Z115" s="171" t="s">
        <v>419</v>
      </c>
    </row>
    <row r="116" spans="1:27" ht="18" customHeight="1" x14ac:dyDescent="0.25">
      <c r="A116" s="2833"/>
      <c r="B116" s="247"/>
      <c r="C116" s="139"/>
      <c r="D116" s="72"/>
      <c r="E116" s="70"/>
      <c r="F116" s="70"/>
      <c r="G116" s="70"/>
      <c r="H116" s="6"/>
      <c r="I116" s="70"/>
      <c r="J116" s="82">
        <f t="shared" si="0"/>
        <v>0</v>
      </c>
      <c r="K116" s="137">
        <f>IF(ISTEXT(B116),B116,IF(ISBLANK(B116),0,(B116/B70)*M70))</f>
        <v>0</v>
      </c>
      <c r="L116" s="140">
        <f>+IF(ISTEXT(C116),0,IF(ISBLANK(C116),0,(C116/B70)*M70))</f>
        <v>0</v>
      </c>
      <c r="M116" s="141">
        <f>+IF(ISTEXT(C116),0,IF(ISBLANK(C116),0,(C116/1000/B70)*M70))</f>
        <v>0</v>
      </c>
      <c r="N116" s="12">
        <f>IF(ISTEXT(C116),0,(C116/C123)/1000)</f>
        <v>0</v>
      </c>
      <c r="O116" s="73"/>
      <c r="P116" s="73"/>
      <c r="Q116" s="73"/>
      <c r="R116" s="248">
        <f t="shared" si="1"/>
        <v>0</v>
      </c>
      <c r="S116" s="252">
        <f>(K116/M70)*U70</f>
        <v>0</v>
      </c>
      <c r="T116" s="253">
        <f>(L116/M70)*U70</f>
        <v>0</v>
      </c>
      <c r="U116" s="254">
        <f>(M116/M70)*U70</f>
        <v>0</v>
      </c>
      <c r="V116" s="255">
        <f t="shared" si="2"/>
        <v>0</v>
      </c>
      <c r="W116" s="2955"/>
      <c r="X116"/>
      <c r="Y116" s="2833"/>
      <c r="Z116" s="171" t="s">
        <v>419</v>
      </c>
    </row>
    <row r="117" spans="1:27" ht="18" customHeight="1" x14ac:dyDescent="0.25">
      <c r="A117" s="2833"/>
      <c r="B117" s="247"/>
      <c r="C117" s="139"/>
      <c r="D117" s="72"/>
      <c r="E117" s="70"/>
      <c r="F117" s="70"/>
      <c r="G117" s="70"/>
      <c r="H117" s="6"/>
      <c r="I117" s="70"/>
      <c r="J117" s="82">
        <f t="shared" si="0"/>
        <v>0</v>
      </c>
      <c r="K117" s="137">
        <f>IF(ISTEXT(B117),B117,IF(ISBLANK(B117),0,(B117/B70)*M70))</f>
        <v>0</v>
      </c>
      <c r="L117" s="140">
        <f>+IF(ISTEXT(C117),0,IF(ISBLANK(C117),0,(C117/B70)*M70))</f>
        <v>0</v>
      </c>
      <c r="M117" s="141">
        <f>+IF(ISTEXT(C117),0,IF(ISBLANK(C117),0,(C117/1000/B70)*M70))</f>
        <v>0</v>
      </c>
      <c r="N117" s="12">
        <f>IF(ISTEXT(C117),0,(C117/C123)/1000)</f>
        <v>0</v>
      </c>
      <c r="O117" s="73"/>
      <c r="P117" s="73"/>
      <c r="Q117" s="73"/>
      <c r="R117" s="248">
        <f t="shared" si="1"/>
        <v>0</v>
      </c>
      <c r="S117" s="252">
        <f>(K117/M70)*U70</f>
        <v>0</v>
      </c>
      <c r="T117" s="253">
        <f>(L117/M70)*U70</f>
        <v>0</v>
      </c>
      <c r="U117" s="254">
        <f>(M117/M70)*U70</f>
        <v>0</v>
      </c>
      <c r="V117" s="255">
        <f t="shared" si="2"/>
        <v>0</v>
      </c>
      <c r="W117" s="2955"/>
      <c r="X117"/>
      <c r="Y117" s="2833"/>
      <c r="Z117" s="171" t="s">
        <v>419</v>
      </c>
    </row>
    <row r="118" spans="1:27" ht="18" customHeight="1" x14ac:dyDescent="0.25">
      <c r="A118" s="2833"/>
      <c r="B118" s="247"/>
      <c r="C118" s="139"/>
      <c r="D118" s="72"/>
      <c r="E118" s="70"/>
      <c r="F118" s="70"/>
      <c r="G118" s="70"/>
      <c r="H118" s="6"/>
      <c r="I118" s="70"/>
      <c r="J118" s="82">
        <f t="shared" si="0"/>
        <v>0</v>
      </c>
      <c r="K118" s="137">
        <f>IF(ISTEXT(B118),B118,IF(ISBLANK(B118),0,(B118/B70)*M70))</f>
        <v>0</v>
      </c>
      <c r="L118" s="140">
        <f>+IF(ISTEXT(C118),0,IF(ISBLANK(C118),0,(C118/B70)*M70))</f>
        <v>0</v>
      </c>
      <c r="M118" s="141">
        <f>+IF(ISTEXT(C118),0,IF(ISBLANK(C118),0,(C118/1000/B70)*M70))</f>
        <v>0</v>
      </c>
      <c r="N118" s="12">
        <f>IF(ISTEXT(C118),0,(C118/C123)/1000)</f>
        <v>0</v>
      </c>
      <c r="O118" s="73"/>
      <c r="P118" s="73"/>
      <c r="Q118" s="73"/>
      <c r="R118" s="248">
        <f t="shared" si="1"/>
        <v>0</v>
      </c>
      <c r="S118" s="252">
        <f>(K118/M70)*U70</f>
        <v>0</v>
      </c>
      <c r="T118" s="253">
        <f>(L118/M70)*U70</f>
        <v>0</v>
      </c>
      <c r="U118" s="254">
        <f>(M118/M70)*U70</f>
        <v>0</v>
      </c>
      <c r="V118" s="255">
        <f t="shared" si="2"/>
        <v>0</v>
      </c>
      <c r="W118" s="2955"/>
      <c r="X118"/>
      <c r="Y118" s="2833"/>
      <c r="Z118" s="171" t="s">
        <v>419</v>
      </c>
    </row>
    <row r="119" spans="1:27" ht="18" customHeight="1" x14ac:dyDescent="0.25">
      <c r="A119" s="2833"/>
      <c r="B119" s="247"/>
      <c r="C119" s="139"/>
      <c r="D119" s="72"/>
      <c r="E119" s="70"/>
      <c r="F119" s="70"/>
      <c r="G119" s="70"/>
      <c r="H119" s="6"/>
      <c r="I119" s="70"/>
      <c r="J119" s="82">
        <f t="shared" si="0"/>
        <v>0</v>
      </c>
      <c r="K119" s="137">
        <f>IF(ISTEXT(B119),B119,IF(ISBLANK(B119),0,(B119/B70)*M70))</f>
        <v>0</v>
      </c>
      <c r="L119" s="140">
        <f>+IF(ISTEXT(C119),0,IF(ISBLANK(C119),0,(C119/B70)*M70))</f>
        <v>0</v>
      </c>
      <c r="M119" s="141">
        <f>+IF(ISTEXT(C119),0,IF(ISBLANK(C119),0,(C119/1000/B70)*M70))</f>
        <v>0</v>
      </c>
      <c r="N119" s="12">
        <f>IF(ISTEXT(C119),0,(C119/C123)/1000)</f>
        <v>0</v>
      </c>
      <c r="O119" s="73"/>
      <c r="P119" s="73"/>
      <c r="Q119" s="73"/>
      <c r="R119" s="248">
        <f t="shared" si="1"/>
        <v>0</v>
      </c>
      <c r="S119" s="252">
        <f>(K119/M70)*U70</f>
        <v>0</v>
      </c>
      <c r="T119" s="253">
        <f>(L119/M70)*U70</f>
        <v>0</v>
      </c>
      <c r="U119" s="254">
        <f>(M119/M70)*U70</f>
        <v>0</v>
      </c>
      <c r="V119" s="255">
        <f t="shared" si="2"/>
        <v>0</v>
      </c>
      <c r="W119" s="2955"/>
      <c r="X119"/>
      <c r="Y119" s="2833"/>
      <c r="Z119" s="171" t="s">
        <v>419</v>
      </c>
    </row>
    <row r="120" spans="1:27" ht="18" customHeight="1" x14ac:dyDescent="0.25">
      <c r="A120" s="2833"/>
      <c r="B120" s="247"/>
      <c r="C120" s="139"/>
      <c r="D120" s="72"/>
      <c r="E120" s="70"/>
      <c r="F120" s="70"/>
      <c r="G120" s="70"/>
      <c r="H120" s="6"/>
      <c r="I120" s="70"/>
      <c r="J120" s="82">
        <f t="shared" si="0"/>
        <v>0</v>
      </c>
      <c r="K120" s="137">
        <f>IF(ISTEXT(B120),B120,IF(ISBLANK(B120),0,(B120/B70)*M70))</f>
        <v>0</v>
      </c>
      <c r="L120" s="140">
        <f>+IF(ISTEXT(C120),0,IF(ISBLANK(C120),0,(C120/B70)*M70))</f>
        <v>0</v>
      </c>
      <c r="M120" s="141">
        <f>+IF(ISTEXT(C120),0,IF(ISBLANK(C120),0,(C120/1000/B70)*M70))</f>
        <v>0</v>
      </c>
      <c r="N120" s="12">
        <f>IF(ISTEXT(C120),0,(C120/C123)/1000)</f>
        <v>0</v>
      </c>
      <c r="O120" s="73"/>
      <c r="P120" s="73"/>
      <c r="Q120" s="73"/>
      <c r="R120" s="248">
        <f t="shared" si="1"/>
        <v>0</v>
      </c>
      <c r="S120" s="252">
        <f>(K120/M70)*U70</f>
        <v>0</v>
      </c>
      <c r="T120" s="253">
        <f>(L120/M70)*U70</f>
        <v>0</v>
      </c>
      <c r="U120" s="254">
        <f>(M120/M70)*U70</f>
        <v>0</v>
      </c>
      <c r="V120" s="255">
        <f t="shared" si="2"/>
        <v>0</v>
      </c>
      <c r="W120" s="2955"/>
      <c r="X120"/>
      <c r="Y120" s="2833"/>
      <c r="Z120" s="171" t="s">
        <v>419</v>
      </c>
    </row>
    <row r="121" spans="1:27" ht="18" customHeight="1" x14ac:dyDescent="0.25">
      <c r="A121" s="2833"/>
      <c r="B121" s="247"/>
      <c r="C121" s="139"/>
      <c r="D121" s="72"/>
      <c r="E121" s="70"/>
      <c r="F121" s="70"/>
      <c r="G121" s="70"/>
      <c r="H121" s="6"/>
      <c r="I121" s="70"/>
      <c r="J121" s="82">
        <f t="shared" si="0"/>
        <v>0</v>
      </c>
      <c r="K121" s="137">
        <f>IF(ISTEXT(B121),B121,IF(ISBLANK(B121),0,(B121/B70)*M70))</f>
        <v>0</v>
      </c>
      <c r="L121" s="140">
        <f>+IF(ISTEXT(C121),0,IF(ISBLANK(C121),0,(C121/B70)*M70))</f>
        <v>0</v>
      </c>
      <c r="M121" s="141">
        <f>+IF(ISTEXT(C121),0,IF(ISBLANK(C121),0,(C121/1000/B70)*M70))</f>
        <v>0</v>
      </c>
      <c r="N121" s="12">
        <f>IF(ISTEXT(C121),0,(C121/C123)/1000)</f>
        <v>0</v>
      </c>
      <c r="O121" s="73"/>
      <c r="P121" s="73"/>
      <c r="Q121" s="73"/>
      <c r="R121" s="248">
        <f t="shared" si="1"/>
        <v>0</v>
      </c>
      <c r="S121" s="252">
        <f>(K121/M70)*U70</f>
        <v>0</v>
      </c>
      <c r="T121" s="253">
        <f>(L121/M70)*U70</f>
        <v>0</v>
      </c>
      <c r="U121" s="254">
        <f>(M121/M70)*U70</f>
        <v>0</v>
      </c>
      <c r="V121" s="255">
        <f t="shared" si="2"/>
        <v>0</v>
      </c>
      <c r="W121" s="2955"/>
      <c r="X121"/>
      <c r="Y121" s="2833"/>
      <c r="Z121" s="3001" t="s">
        <v>445</v>
      </c>
      <c r="AA121" s="3001"/>
    </row>
    <row r="122" spans="1:27" ht="18" customHeight="1" x14ac:dyDescent="0.25">
      <c r="A122" s="2833"/>
      <c r="B122" s="2853" t="s">
        <v>685</v>
      </c>
      <c r="C122" s="2854"/>
      <c r="D122" s="2854"/>
      <c r="E122" s="2854"/>
      <c r="F122" s="2854"/>
      <c r="G122" s="2854"/>
      <c r="H122" s="2854"/>
      <c r="I122" s="2854"/>
      <c r="J122" s="2854"/>
      <c r="K122" s="2854"/>
      <c r="L122" s="2854"/>
      <c r="M122" s="2854"/>
      <c r="N122" s="2855"/>
      <c r="O122" s="73"/>
      <c r="P122" s="73"/>
      <c r="Q122" s="73"/>
      <c r="R122" s="248"/>
      <c r="S122" s="249"/>
      <c r="T122" s="256"/>
      <c r="U122" s="74"/>
      <c r="V122" s="81"/>
      <c r="W122" s="2955"/>
      <c r="X122"/>
      <c r="Y122" s="2833"/>
      <c r="Z122" s="3001"/>
      <c r="AA122" s="3001"/>
    </row>
    <row r="123" spans="1:27" ht="18" customHeight="1" x14ac:dyDescent="0.25">
      <c r="A123" s="2833"/>
      <c r="B123" s="246"/>
      <c r="C123" s="257">
        <f>SUM(C81:C122)/1000</f>
        <v>1.5</v>
      </c>
      <c r="D123" s="2856" t="s">
        <v>149</v>
      </c>
      <c r="E123" s="2856"/>
      <c r="F123" s="2856"/>
      <c r="G123" s="2856"/>
      <c r="H123" s="2856"/>
      <c r="I123" s="2856"/>
      <c r="J123" s="142"/>
      <c r="K123" s="142"/>
      <c r="L123" s="143">
        <f>SUM(L81:L122)</f>
        <v>1500</v>
      </c>
      <c r="M123" s="124">
        <f>SUM(M81:M122)</f>
        <v>1.5</v>
      </c>
      <c r="N123" s="14">
        <f>SUM(N81:N121)</f>
        <v>1</v>
      </c>
      <c r="O123" s="258"/>
      <c r="P123" s="258"/>
      <c r="Q123" s="258"/>
      <c r="R123" s="259" t="str">
        <f>D123</f>
        <v xml:space="preserve">POIDS RECETTE </v>
      </c>
      <c r="S123" s="260">
        <f>(K123/M70)*U70</f>
        <v>0</v>
      </c>
      <c r="T123" s="261">
        <f>(L123/M70)*U70</f>
        <v>3000</v>
      </c>
      <c r="U123" s="262">
        <f>(M123/M70)*U70</f>
        <v>3</v>
      </c>
      <c r="V123" s="263">
        <f>N123</f>
        <v>1</v>
      </c>
      <c r="W123" s="2955"/>
      <c r="X123"/>
      <c r="Y123" s="2833"/>
      <c r="Z123" s="3001"/>
      <c r="AA123" s="3001"/>
    </row>
    <row r="124" spans="1:27" ht="18" customHeight="1" x14ac:dyDescent="0.25">
      <c r="A124" s="2833"/>
      <c r="B124" s="246"/>
      <c r="C124" s="264">
        <f>C123*1000</f>
        <v>1500</v>
      </c>
      <c r="D124" s="125"/>
      <c r="E124" s="125"/>
      <c r="F124" s="125"/>
      <c r="G124" s="125"/>
      <c r="H124" s="125"/>
      <c r="I124" s="125"/>
      <c r="J124" s="125"/>
      <c r="K124" s="125"/>
      <c r="L124" s="125"/>
      <c r="M124" s="125"/>
      <c r="N124" s="19"/>
      <c r="O124" s="215"/>
      <c r="P124" s="216"/>
      <c r="Q124" s="216"/>
      <c r="R124" s="216"/>
      <c r="S124" s="217"/>
      <c r="T124" s="217"/>
      <c r="U124" s="217"/>
      <c r="V124" s="218"/>
      <c r="W124" s="2955"/>
      <c r="X124"/>
      <c r="Y124" s="2833"/>
      <c r="Z124" s="3001"/>
      <c r="AA124" s="3001"/>
    </row>
    <row r="125" spans="1:27" ht="18" customHeight="1" x14ac:dyDescent="0.25">
      <c r="A125" s="2833"/>
      <c r="B125" s="265"/>
      <c r="C125" s="83" t="s">
        <v>150</v>
      </c>
      <c r="D125" s="84"/>
      <c r="E125" s="84"/>
      <c r="F125" s="84"/>
      <c r="G125" s="2857" t="s">
        <v>102</v>
      </c>
      <c r="H125" s="2857"/>
      <c r="I125" s="2857"/>
      <c r="J125" s="2857"/>
      <c r="K125" s="2857"/>
      <c r="L125" s="2857"/>
      <c r="M125" s="2857"/>
      <c r="N125" s="2858"/>
      <c r="O125" s="209"/>
      <c r="P125" s="209"/>
      <c r="Q125" s="210"/>
      <c r="R125" s="211"/>
      <c r="S125" s="211"/>
      <c r="T125" s="211"/>
      <c r="U125" s="211"/>
      <c r="V125" s="212"/>
      <c r="W125" s="2955"/>
      <c r="X125"/>
      <c r="Y125" s="2833"/>
      <c r="Z125" s="171" t="s">
        <v>419</v>
      </c>
    </row>
    <row r="126" spans="1:27" ht="18" customHeight="1" x14ac:dyDescent="0.25">
      <c r="A126" s="2833"/>
      <c r="B126" s="266"/>
      <c r="C126" s="85" t="str">
        <f>SUBSTITUTE(ADDRESS(1,COLUMN(),4),"1","")</f>
        <v>C</v>
      </c>
      <c r="D126" s="86" t="s">
        <v>151</v>
      </c>
      <c r="E126" s="154"/>
      <c r="F126" s="154"/>
      <c r="G126" s="2857"/>
      <c r="H126" s="2857"/>
      <c r="I126" s="2857"/>
      <c r="J126" s="2857"/>
      <c r="K126" s="2857"/>
      <c r="L126" s="2857"/>
      <c r="M126" s="2857"/>
      <c r="N126" s="2858"/>
      <c r="O126" s="209"/>
      <c r="P126" s="209"/>
      <c r="Q126" s="210"/>
      <c r="R126" s="211"/>
      <c r="S126" s="211"/>
      <c r="T126" s="211"/>
      <c r="U126" s="211"/>
      <c r="V126" s="212"/>
      <c r="W126" s="2955"/>
      <c r="X126"/>
      <c r="Y126" s="2833"/>
      <c r="Z126" s="171" t="s">
        <v>419</v>
      </c>
    </row>
    <row r="127" spans="1:27" ht="18" customHeight="1" x14ac:dyDescent="0.25">
      <c r="A127" s="2833"/>
      <c r="B127" s="266"/>
      <c r="C127" s="88" t="s">
        <v>152</v>
      </c>
      <c r="D127" s="83" t="s">
        <v>153</v>
      </c>
      <c r="E127" s="154"/>
      <c r="F127" s="154"/>
      <c r="G127" s="83"/>
      <c r="H127" s="155"/>
      <c r="I127" s="155"/>
      <c r="J127" s="155"/>
      <c r="K127" s="155"/>
      <c r="L127" s="155"/>
      <c r="M127" s="155"/>
      <c r="N127" s="15"/>
      <c r="O127" s="209"/>
      <c r="P127" s="209"/>
      <c r="Q127" s="210"/>
      <c r="R127" s="211"/>
      <c r="S127" s="211"/>
      <c r="T127" s="211"/>
      <c r="U127" s="211"/>
      <c r="V127" s="212"/>
      <c r="W127" s="2955"/>
      <c r="X127"/>
      <c r="Y127" s="2833"/>
      <c r="Z127" s="171" t="s">
        <v>419</v>
      </c>
    </row>
    <row r="128" spans="1:27" ht="18" customHeight="1" x14ac:dyDescent="0.25">
      <c r="A128" s="2833"/>
      <c r="B128" s="201"/>
      <c r="C128" s="267"/>
      <c r="D128" s="66"/>
      <c r="E128" s="67"/>
      <c r="F128" s="65"/>
      <c r="G128" s="65"/>
      <c r="H128" s="65"/>
      <c r="I128" s="65"/>
      <c r="J128" s="65"/>
      <c r="K128" s="158" t="s">
        <v>154</v>
      </c>
      <c r="L128" s="65"/>
      <c r="M128" s="65"/>
      <c r="N128" s="16"/>
      <c r="O128" s="209"/>
      <c r="P128" s="209"/>
      <c r="Q128" s="210"/>
      <c r="R128" s="211"/>
      <c r="S128" s="211"/>
      <c r="T128" s="211"/>
      <c r="U128" s="211"/>
      <c r="V128" s="212"/>
      <c r="W128" s="2955"/>
      <c r="X128"/>
      <c r="Y128" s="2833"/>
      <c r="Z128" s="171" t="s">
        <v>419</v>
      </c>
    </row>
    <row r="129" spans="1:26" ht="18" customHeight="1" x14ac:dyDescent="0.25">
      <c r="A129" s="2833"/>
      <c r="B129" s="268"/>
      <c r="C129" s="267"/>
      <c r="D129" s="68"/>
      <c r="E129" s="65"/>
      <c r="F129" s="69"/>
      <c r="G129" s="69"/>
      <c r="H129" s="69"/>
      <c r="I129" s="69"/>
      <c r="J129" s="69"/>
      <c r="K129" s="158" t="s">
        <v>155</v>
      </c>
      <c r="L129" s="69"/>
      <c r="M129" s="69"/>
      <c r="N129" s="17"/>
      <c r="O129" s="209"/>
      <c r="P129" s="209"/>
      <c r="Q129" s="210"/>
      <c r="R129" s="211"/>
      <c r="S129" s="211"/>
      <c r="T129" s="211"/>
      <c r="U129" s="211"/>
      <c r="V129" s="212"/>
      <c r="W129" s="2955"/>
      <c r="X129"/>
      <c r="Y129" s="2833"/>
      <c r="Z129" s="171" t="s">
        <v>419</v>
      </c>
    </row>
    <row r="130" spans="1:26" ht="18" customHeight="1" x14ac:dyDescent="0.25">
      <c r="A130" s="2833"/>
      <c r="B130" s="268"/>
      <c r="C130" s="269" t="s">
        <v>687</v>
      </c>
      <c r="D130" s="71"/>
      <c r="E130" s="71"/>
      <c r="F130" s="71"/>
      <c r="G130" s="71"/>
      <c r="H130" s="71"/>
      <c r="I130" s="71"/>
      <c r="J130" s="71"/>
      <c r="K130" s="158" t="s">
        <v>157</v>
      </c>
      <c r="L130" s="71"/>
      <c r="M130" s="71"/>
      <c r="N130" s="270"/>
      <c r="O130" s="209"/>
      <c r="P130" s="209"/>
      <c r="Q130" s="210"/>
      <c r="R130" s="211"/>
      <c r="S130" s="211"/>
      <c r="T130" s="211"/>
      <c r="U130" s="211"/>
      <c r="V130" s="212"/>
      <c r="W130" s="2955"/>
      <c r="X130"/>
      <c r="Y130" s="2833"/>
      <c r="Z130" s="171" t="s">
        <v>419</v>
      </c>
    </row>
    <row r="131" spans="1:26" ht="18" customHeight="1" x14ac:dyDescent="0.25">
      <c r="A131" s="2833"/>
      <c r="B131" s="268"/>
      <c r="C131" s="269"/>
      <c r="D131" s="71"/>
      <c r="E131" s="71"/>
      <c r="F131" s="71"/>
      <c r="G131" s="71"/>
      <c r="H131" s="71"/>
      <c r="I131" s="71"/>
      <c r="J131" s="71"/>
      <c r="K131" s="71"/>
      <c r="L131" s="71"/>
      <c r="M131" s="71"/>
      <c r="N131" s="270"/>
      <c r="O131" s="209"/>
      <c r="P131" s="209"/>
      <c r="Q131" s="210"/>
      <c r="R131" s="211"/>
      <c r="S131" s="211"/>
      <c r="T131" s="211"/>
      <c r="U131" s="211"/>
      <c r="V131" s="212"/>
      <c r="W131" s="2955"/>
      <c r="X131"/>
      <c r="Y131" s="2833"/>
      <c r="Z131" s="171" t="s">
        <v>419</v>
      </c>
    </row>
    <row r="132" spans="1:26" ht="18" customHeight="1" x14ac:dyDescent="0.25">
      <c r="A132" s="2833"/>
      <c r="B132" s="268"/>
      <c r="C132" s="271" t="s">
        <v>472</v>
      </c>
      <c r="D132" s="272"/>
      <c r="E132" s="272"/>
      <c r="F132" s="272"/>
      <c r="G132" s="272"/>
      <c r="H132" s="272"/>
      <c r="I132" s="272"/>
      <c r="J132" s="272"/>
      <c r="K132" s="272"/>
      <c r="L132" s="272"/>
      <c r="M132" s="272"/>
      <c r="N132" s="273"/>
      <c r="O132" s="209"/>
      <c r="P132" s="209"/>
      <c r="Q132" s="210"/>
      <c r="R132" s="211"/>
      <c r="S132" s="211"/>
      <c r="T132" s="211"/>
      <c r="U132" s="211"/>
      <c r="V132" s="212"/>
      <c r="W132" s="2955"/>
      <c r="X132"/>
      <c r="Y132" s="2833"/>
      <c r="Z132" s="171" t="s">
        <v>419</v>
      </c>
    </row>
    <row r="133" spans="1:26" ht="18" customHeight="1" x14ac:dyDescent="0.25">
      <c r="A133" s="2833"/>
      <c r="B133" s="268"/>
      <c r="C133" s="269"/>
      <c r="D133" s="71"/>
      <c r="E133" s="71"/>
      <c r="F133" s="71"/>
      <c r="G133" s="71"/>
      <c r="H133" s="71"/>
      <c r="I133" s="71"/>
      <c r="J133" s="71"/>
      <c r="K133" s="71"/>
      <c r="L133" s="71"/>
      <c r="M133" s="71"/>
      <c r="N133" s="270"/>
      <c r="O133" s="209"/>
      <c r="P133" s="209"/>
      <c r="Q133" s="210"/>
      <c r="R133" s="211"/>
      <c r="S133" s="211"/>
      <c r="T133" s="211"/>
      <c r="U133" s="211"/>
      <c r="V133" s="212"/>
      <c r="W133" s="2955"/>
      <c r="X133"/>
      <c r="Y133" s="2833"/>
      <c r="Z133" s="171" t="s">
        <v>419</v>
      </c>
    </row>
    <row r="134" spans="1:26" ht="18" customHeight="1" x14ac:dyDescent="0.25">
      <c r="A134" s="2833"/>
      <c r="B134" s="268"/>
      <c r="C134" s="269" t="s">
        <v>159</v>
      </c>
      <c r="D134" s="71"/>
      <c r="E134" s="71"/>
      <c r="F134" s="71"/>
      <c r="G134" s="71"/>
      <c r="H134" s="71"/>
      <c r="I134" s="71"/>
      <c r="J134" s="71"/>
      <c r="K134" s="71"/>
      <c r="L134" s="71"/>
      <c r="M134" s="71"/>
      <c r="N134" s="270"/>
      <c r="O134" s="209"/>
      <c r="P134" s="209"/>
      <c r="Q134" s="210"/>
      <c r="R134" s="211"/>
      <c r="S134" s="211"/>
      <c r="T134" s="211"/>
      <c r="U134" s="211"/>
      <c r="V134" s="212"/>
      <c r="W134" s="2955"/>
      <c r="X134"/>
      <c r="Y134" s="2833"/>
      <c r="Z134" s="171" t="s">
        <v>419</v>
      </c>
    </row>
    <row r="135" spans="1:26" ht="18" customHeight="1" x14ac:dyDescent="0.25">
      <c r="A135" s="2833"/>
      <c r="B135" s="268">
        <v>1</v>
      </c>
      <c r="C135" s="269"/>
      <c r="D135" s="71"/>
      <c r="E135" s="71"/>
      <c r="F135" s="71"/>
      <c r="G135" s="71"/>
      <c r="H135" s="71"/>
      <c r="I135" s="71"/>
      <c r="J135" s="71"/>
      <c r="K135" s="71"/>
      <c r="L135" s="71"/>
      <c r="M135" s="71"/>
      <c r="N135" s="270"/>
      <c r="O135" s="209"/>
      <c r="P135" s="209"/>
      <c r="Q135" s="210"/>
      <c r="R135" s="211"/>
      <c r="S135" s="211"/>
      <c r="T135" s="211"/>
      <c r="U135" s="211"/>
      <c r="V135" s="212"/>
      <c r="W135" s="2955"/>
      <c r="X135"/>
      <c r="Y135" s="2833"/>
      <c r="Z135" s="171" t="s">
        <v>419</v>
      </c>
    </row>
    <row r="136" spans="1:26" ht="18" customHeight="1" x14ac:dyDescent="0.25">
      <c r="A136" s="2833"/>
      <c r="B136" s="268">
        <v>2</v>
      </c>
      <c r="C136" s="269"/>
      <c r="D136" s="71"/>
      <c r="E136" s="71"/>
      <c r="F136" s="71"/>
      <c r="G136" s="71"/>
      <c r="H136" s="71"/>
      <c r="I136" s="71"/>
      <c r="J136" s="71"/>
      <c r="K136" s="71"/>
      <c r="L136" s="71"/>
      <c r="M136" s="71"/>
      <c r="N136" s="270"/>
      <c r="O136" s="209"/>
      <c r="P136" s="209"/>
      <c r="Q136" s="210"/>
      <c r="R136" s="211"/>
      <c r="S136" s="211"/>
      <c r="T136" s="211"/>
      <c r="U136" s="211"/>
      <c r="V136" s="212"/>
      <c r="W136" s="2955"/>
      <c r="X136"/>
      <c r="Y136" s="2833"/>
      <c r="Z136" s="171" t="s">
        <v>419</v>
      </c>
    </row>
    <row r="137" spans="1:26" ht="18" customHeight="1" x14ac:dyDescent="0.25">
      <c r="A137" s="2833"/>
      <c r="B137" s="268">
        <v>3</v>
      </c>
      <c r="C137" s="269" t="s">
        <v>686</v>
      </c>
      <c r="D137" s="71"/>
      <c r="E137" s="71"/>
      <c r="F137" s="71"/>
      <c r="G137" s="71"/>
      <c r="H137" s="71"/>
      <c r="I137" s="71"/>
      <c r="J137" s="71"/>
      <c r="K137" s="71"/>
      <c r="L137" s="71"/>
      <c r="M137" s="71"/>
      <c r="N137" s="270"/>
      <c r="O137" s="209"/>
      <c r="P137" s="209"/>
      <c r="Q137" s="210"/>
      <c r="R137" s="211"/>
      <c r="S137" s="211"/>
      <c r="T137" s="211"/>
      <c r="U137" s="211"/>
      <c r="V137" s="212"/>
      <c r="W137" s="2955"/>
      <c r="X137"/>
      <c r="Y137" s="2833"/>
      <c r="Z137" s="171" t="s">
        <v>419</v>
      </c>
    </row>
    <row r="138" spans="1:26" ht="18" customHeight="1" x14ac:dyDescent="0.25">
      <c r="A138" s="2833"/>
      <c r="B138" s="268">
        <v>4</v>
      </c>
      <c r="C138" s="269"/>
      <c r="D138" s="71"/>
      <c r="E138" s="71"/>
      <c r="F138" s="71"/>
      <c r="G138" s="71"/>
      <c r="H138" s="71"/>
      <c r="I138" s="71"/>
      <c r="J138" s="71"/>
      <c r="K138" s="71"/>
      <c r="L138" s="71"/>
      <c r="M138" s="71"/>
      <c r="N138" s="270"/>
      <c r="O138" s="209"/>
      <c r="P138" s="209"/>
      <c r="Q138" s="210"/>
      <c r="R138" s="211"/>
      <c r="S138" s="211"/>
      <c r="T138" s="211"/>
      <c r="U138" s="211"/>
      <c r="V138" s="212"/>
      <c r="W138" s="2955"/>
      <c r="X138"/>
      <c r="Y138" s="2833"/>
      <c r="Z138" s="171" t="s">
        <v>419</v>
      </c>
    </row>
    <row r="139" spans="1:26" ht="18" customHeight="1" x14ac:dyDescent="0.25">
      <c r="A139" s="2833"/>
      <c r="B139" s="268">
        <v>5</v>
      </c>
      <c r="C139" s="269" t="s">
        <v>161</v>
      </c>
      <c r="D139" s="71"/>
      <c r="E139" s="71"/>
      <c r="F139" s="71"/>
      <c r="G139" s="71"/>
      <c r="H139" s="71"/>
      <c r="I139" s="71"/>
      <c r="J139" s="71"/>
      <c r="K139" s="71"/>
      <c r="L139" s="71"/>
      <c r="M139" s="71"/>
      <c r="N139" s="270"/>
      <c r="O139" s="209"/>
      <c r="P139" s="209"/>
      <c r="Q139" s="210"/>
      <c r="R139" s="211"/>
      <c r="S139" s="211"/>
      <c r="T139" s="211"/>
      <c r="U139" s="211"/>
      <c r="V139" s="212"/>
      <c r="W139" s="2955"/>
      <c r="X139"/>
      <c r="Y139" s="2833"/>
      <c r="Z139" s="171" t="s">
        <v>419</v>
      </c>
    </row>
    <row r="140" spans="1:26" ht="18" customHeight="1" x14ac:dyDescent="0.25">
      <c r="A140" s="2833"/>
      <c r="B140" s="268">
        <v>6</v>
      </c>
      <c r="C140" s="269"/>
      <c r="D140" s="71"/>
      <c r="E140" s="71"/>
      <c r="F140" s="71"/>
      <c r="G140" s="71"/>
      <c r="H140" s="71"/>
      <c r="I140" s="71"/>
      <c r="J140" s="71"/>
      <c r="K140" s="71"/>
      <c r="L140" s="71"/>
      <c r="M140" s="71"/>
      <c r="N140" s="270"/>
      <c r="O140" s="209"/>
      <c r="P140" s="209"/>
      <c r="Q140" s="210"/>
      <c r="R140" s="211"/>
      <c r="S140" s="211"/>
      <c r="T140" s="211"/>
      <c r="U140" s="211"/>
      <c r="V140" s="212"/>
      <c r="W140" s="2955"/>
      <c r="X140"/>
      <c r="Y140" s="2833"/>
      <c r="Z140" s="171" t="s">
        <v>419</v>
      </c>
    </row>
    <row r="141" spans="1:26" ht="18" customHeight="1" x14ac:dyDescent="0.25">
      <c r="A141" s="2833"/>
      <c r="B141" s="268">
        <v>7</v>
      </c>
      <c r="C141" s="267"/>
      <c r="D141" s="70"/>
      <c r="E141" s="70"/>
      <c r="F141" s="70"/>
      <c r="G141" s="70"/>
      <c r="H141" s="70"/>
      <c r="I141" s="70"/>
      <c r="J141" s="70"/>
      <c r="K141" s="274"/>
      <c r="L141" s="274"/>
      <c r="M141" s="274"/>
      <c r="N141" s="35"/>
      <c r="O141" s="209"/>
      <c r="P141" s="209"/>
      <c r="Q141" s="210"/>
      <c r="R141" s="211"/>
      <c r="S141" s="211"/>
      <c r="T141" s="211"/>
      <c r="U141" s="211"/>
      <c r="V141" s="212"/>
      <c r="W141" s="2955"/>
      <c r="X141"/>
      <c r="Y141" s="2833"/>
      <c r="Z141" s="171" t="s">
        <v>419</v>
      </c>
    </row>
    <row r="142" spans="1:26" ht="18" customHeight="1" x14ac:dyDescent="0.25">
      <c r="A142" s="2833"/>
      <c r="B142" s="268">
        <v>8</v>
      </c>
      <c r="C142" s="267"/>
      <c r="D142" s="70"/>
      <c r="E142" s="70"/>
      <c r="F142" s="70"/>
      <c r="G142" s="70"/>
      <c r="H142" s="70"/>
      <c r="I142" s="70"/>
      <c r="J142" s="70"/>
      <c r="K142" s="70"/>
      <c r="L142" s="70"/>
      <c r="M142" s="70"/>
      <c r="N142" s="275"/>
      <c r="O142" s="209"/>
      <c r="P142" s="209"/>
      <c r="Q142" s="210"/>
      <c r="R142" s="211"/>
      <c r="S142" s="211"/>
      <c r="T142" s="211"/>
      <c r="U142" s="211"/>
      <c r="V142" s="212"/>
      <c r="W142" s="2955"/>
      <c r="X142"/>
      <c r="Y142" s="2833"/>
      <c r="Z142" s="171" t="s">
        <v>419</v>
      </c>
    </row>
    <row r="143" spans="1:26" ht="18" customHeight="1" x14ac:dyDescent="0.25">
      <c r="A143" s="2833"/>
      <c r="B143" s="268">
        <v>9</v>
      </c>
      <c r="C143" s="267"/>
      <c r="D143" s="70"/>
      <c r="E143" s="70"/>
      <c r="F143" s="70"/>
      <c r="G143" s="70"/>
      <c r="H143" s="70"/>
      <c r="I143" s="70"/>
      <c r="J143" s="70"/>
      <c r="K143" s="70"/>
      <c r="L143" s="70"/>
      <c r="M143" s="70"/>
      <c r="N143" s="275"/>
      <c r="O143" s="209"/>
      <c r="P143" s="209"/>
      <c r="Q143" s="210"/>
      <c r="R143" s="211"/>
      <c r="S143" s="211"/>
      <c r="T143" s="211"/>
      <c r="U143" s="211"/>
      <c r="V143" s="212"/>
      <c r="W143" s="2955"/>
      <c r="X143"/>
      <c r="Y143" s="2833"/>
      <c r="Z143" s="171" t="s">
        <v>419</v>
      </c>
    </row>
    <row r="144" spans="1:26" ht="18" customHeight="1" x14ac:dyDescent="0.25">
      <c r="A144" s="2833"/>
      <c r="B144" s="268">
        <v>10</v>
      </c>
      <c r="C144" s="267"/>
      <c r="D144" s="70"/>
      <c r="E144" s="70"/>
      <c r="F144" s="70"/>
      <c r="G144" s="70"/>
      <c r="H144" s="70"/>
      <c r="I144" s="70"/>
      <c r="J144" s="70"/>
      <c r="K144" s="70"/>
      <c r="L144" s="70"/>
      <c r="M144" s="70"/>
      <c r="N144" s="275"/>
      <c r="O144" s="209"/>
      <c r="P144" s="209"/>
      <c r="Q144" s="210"/>
      <c r="R144" s="211"/>
      <c r="S144" s="211"/>
      <c r="T144" s="211"/>
      <c r="U144" s="211"/>
      <c r="V144" s="212"/>
      <c r="W144" s="2955"/>
      <c r="X144"/>
      <c r="Y144" s="2833"/>
      <c r="Z144" s="171" t="s">
        <v>419</v>
      </c>
    </row>
    <row r="145" spans="1:26" ht="18" customHeight="1" x14ac:dyDescent="0.25">
      <c r="A145" s="2833"/>
      <c r="B145" s="268">
        <v>11</v>
      </c>
      <c r="C145" s="267"/>
      <c r="D145" s="70"/>
      <c r="E145" s="70"/>
      <c r="F145" s="70"/>
      <c r="G145" s="70"/>
      <c r="H145" s="70"/>
      <c r="I145" s="70"/>
      <c r="J145" s="70"/>
      <c r="K145" s="70"/>
      <c r="L145" s="70"/>
      <c r="M145" s="70"/>
      <c r="N145" s="275"/>
      <c r="O145" s="209"/>
      <c r="P145" s="209"/>
      <c r="Q145" s="210"/>
      <c r="R145" s="211"/>
      <c r="S145" s="211"/>
      <c r="T145" s="211"/>
      <c r="U145" s="211"/>
      <c r="V145" s="212"/>
      <c r="W145" s="2955"/>
      <c r="X145"/>
      <c r="Y145" s="2833"/>
      <c r="Z145" s="171" t="s">
        <v>419</v>
      </c>
    </row>
    <row r="146" spans="1:26" ht="18" customHeight="1" x14ac:dyDescent="0.25">
      <c r="A146" s="2833"/>
      <c r="B146" s="268">
        <v>12</v>
      </c>
      <c r="C146" s="267"/>
      <c r="D146" s="70"/>
      <c r="E146" s="70"/>
      <c r="F146" s="70"/>
      <c r="G146" s="70"/>
      <c r="H146" s="70"/>
      <c r="I146" s="70"/>
      <c r="J146" s="70"/>
      <c r="K146" s="70"/>
      <c r="L146" s="70"/>
      <c r="M146" s="70"/>
      <c r="N146" s="275"/>
      <c r="O146" s="209"/>
      <c r="P146" s="209"/>
      <c r="Q146" s="210"/>
      <c r="R146" s="211"/>
      <c r="S146" s="211"/>
      <c r="T146" s="211"/>
      <c r="U146" s="211"/>
      <c r="V146" s="212"/>
      <c r="W146" s="2955"/>
      <c r="X146"/>
      <c r="Y146" s="2833"/>
      <c r="Z146" s="171" t="s">
        <v>419</v>
      </c>
    </row>
    <row r="147" spans="1:26" ht="18" customHeight="1" x14ac:dyDescent="0.25">
      <c r="A147" s="2833"/>
      <c r="B147" s="268">
        <v>13</v>
      </c>
      <c r="C147" s="267"/>
      <c r="D147" s="70"/>
      <c r="E147" s="70"/>
      <c r="F147" s="70"/>
      <c r="G147" s="70"/>
      <c r="H147" s="70"/>
      <c r="I147" s="70"/>
      <c r="J147" s="70"/>
      <c r="K147" s="70"/>
      <c r="L147" s="70"/>
      <c r="M147" s="70"/>
      <c r="N147" s="275"/>
      <c r="O147" s="209"/>
      <c r="P147" s="209"/>
      <c r="Q147" s="210"/>
      <c r="R147" s="211"/>
      <c r="S147" s="211"/>
      <c r="T147" s="211"/>
      <c r="U147" s="211"/>
      <c r="V147" s="212"/>
      <c r="W147" s="2955"/>
      <c r="X147"/>
      <c r="Y147" s="2833"/>
      <c r="Z147" s="171" t="s">
        <v>419</v>
      </c>
    </row>
    <row r="148" spans="1:26" ht="18" customHeight="1" x14ac:dyDescent="0.25">
      <c r="A148" s="2833"/>
      <c r="B148" s="268">
        <v>14</v>
      </c>
      <c r="C148" s="267"/>
      <c r="D148" s="70"/>
      <c r="E148" s="70"/>
      <c r="F148" s="70"/>
      <c r="G148" s="70"/>
      <c r="H148" s="70"/>
      <c r="I148" s="70"/>
      <c r="J148" s="70"/>
      <c r="K148" s="70"/>
      <c r="L148" s="70"/>
      <c r="M148" s="70"/>
      <c r="N148" s="275"/>
      <c r="O148" s="209"/>
      <c r="P148" s="209"/>
      <c r="Q148" s="210"/>
      <c r="R148" s="211"/>
      <c r="S148" s="211"/>
      <c r="T148" s="211"/>
      <c r="U148" s="211"/>
      <c r="V148" s="212"/>
      <c r="W148" s="2955"/>
      <c r="X148"/>
      <c r="Y148" s="2833"/>
      <c r="Z148" s="171" t="s">
        <v>419</v>
      </c>
    </row>
    <row r="149" spans="1:26" ht="18" customHeight="1" x14ac:dyDescent="0.25">
      <c r="A149" s="2833"/>
      <c r="B149" s="268">
        <v>15</v>
      </c>
      <c r="C149" s="267"/>
      <c r="D149" s="70"/>
      <c r="E149" s="70"/>
      <c r="F149" s="70"/>
      <c r="G149" s="70"/>
      <c r="H149" s="70"/>
      <c r="I149" s="70"/>
      <c r="J149" s="70"/>
      <c r="K149" s="70"/>
      <c r="L149" s="70"/>
      <c r="M149" s="70"/>
      <c r="N149" s="275"/>
      <c r="O149" s="209"/>
      <c r="P149" s="209"/>
      <c r="Q149" s="210"/>
      <c r="R149" s="211"/>
      <c r="S149" s="211"/>
      <c r="T149" s="211"/>
      <c r="U149" s="211"/>
      <c r="V149" s="212"/>
      <c r="W149" s="2955"/>
      <c r="X149"/>
      <c r="Y149" s="2833"/>
      <c r="Z149" s="171" t="s">
        <v>419</v>
      </c>
    </row>
    <row r="150" spans="1:26" ht="18" customHeight="1" x14ac:dyDescent="0.25">
      <c r="A150" s="2833"/>
      <c r="B150" s="268">
        <v>16</v>
      </c>
      <c r="C150" s="267"/>
      <c r="D150" s="70"/>
      <c r="E150" s="70"/>
      <c r="F150" s="70"/>
      <c r="G150" s="70"/>
      <c r="H150" s="70"/>
      <c r="I150" s="70"/>
      <c r="J150" s="70"/>
      <c r="K150" s="70"/>
      <c r="L150" s="70"/>
      <c r="M150" s="70"/>
      <c r="N150" s="275"/>
      <c r="O150" s="209"/>
      <c r="P150" s="209"/>
      <c r="Q150" s="210"/>
      <c r="R150" s="211"/>
      <c r="S150" s="211"/>
      <c r="T150" s="211"/>
      <c r="U150" s="211"/>
      <c r="V150" s="212"/>
      <c r="W150" s="2955"/>
      <c r="X150"/>
      <c r="Y150" s="2833"/>
      <c r="Z150" s="171" t="s">
        <v>419</v>
      </c>
    </row>
    <row r="151" spans="1:26" ht="18" customHeight="1" x14ac:dyDescent="0.25">
      <c r="A151" s="2833"/>
      <c r="B151" s="268">
        <v>17</v>
      </c>
      <c r="C151" s="267"/>
      <c r="D151" s="70"/>
      <c r="E151" s="70"/>
      <c r="F151" s="70"/>
      <c r="G151" s="70"/>
      <c r="H151" s="70"/>
      <c r="I151" s="70"/>
      <c r="J151" s="70"/>
      <c r="K151" s="70"/>
      <c r="L151" s="70"/>
      <c r="M151" s="70"/>
      <c r="N151" s="275"/>
      <c r="O151" s="209"/>
      <c r="P151" s="209"/>
      <c r="Q151" s="210"/>
      <c r="R151" s="211"/>
      <c r="S151" s="211"/>
      <c r="T151" s="211"/>
      <c r="U151" s="211"/>
      <c r="V151" s="212"/>
      <c r="W151" s="2955"/>
      <c r="X151"/>
      <c r="Y151" s="2833"/>
      <c r="Z151" s="171" t="s">
        <v>419</v>
      </c>
    </row>
    <row r="152" spans="1:26" ht="18" customHeight="1" x14ac:dyDescent="0.25">
      <c r="A152" s="2833"/>
      <c r="B152" s="268">
        <v>18</v>
      </c>
      <c r="C152" s="267"/>
      <c r="D152" s="70"/>
      <c r="E152" s="70"/>
      <c r="F152" s="70"/>
      <c r="G152" s="70"/>
      <c r="H152" s="70"/>
      <c r="I152" s="70"/>
      <c r="J152" s="70"/>
      <c r="K152" s="70"/>
      <c r="L152" s="70"/>
      <c r="M152" s="70"/>
      <c r="N152" s="275"/>
      <c r="O152" s="209"/>
      <c r="P152" s="209"/>
      <c r="Q152" s="210"/>
      <c r="R152" s="211"/>
      <c r="S152" s="211"/>
      <c r="T152" s="211"/>
      <c r="U152" s="211"/>
      <c r="V152" s="212"/>
      <c r="W152" s="2955"/>
      <c r="X152"/>
      <c r="Y152" s="2833"/>
      <c r="Z152" s="171" t="s">
        <v>419</v>
      </c>
    </row>
    <row r="153" spans="1:26" ht="18" customHeight="1" x14ac:dyDescent="0.25">
      <c r="A153" s="2833"/>
      <c r="B153" s="268">
        <v>19</v>
      </c>
      <c r="C153" s="267"/>
      <c r="D153" s="70"/>
      <c r="E153" s="70"/>
      <c r="F153" s="70"/>
      <c r="G153" s="70"/>
      <c r="H153" s="70"/>
      <c r="I153" s="70"/>
      <c r="J153" s="70"/>
      <c r="K153" s="70"/>
      <c r="L153" s="70"/>
      <c r="M153" s="70"/>
      <c r="N153" s="275"/>
      <c r="O153" s="209"/>
      <c r="P153" s="209"/>
      <c r="Q153" s="210"/>
      <c r="R153" s="211"/>
      <c r="S153" s="211"/>
      <c r="T153" s="211"/>
      <c r="U153" s="211"/>
      <c r="V153" s="212"/>
      <c r="W153" s="2955"/>
      <c r="X153"/>
      <c r="Y153" s="2833"/>
      <c r="Z153" s="171" t="s">
        <v>419</v>
      </c>
    </row>
    <row r="154" spans="1:26" ht="18" customHeight="1" x14ac:dyDescent="0.25">
      <c r="A154" s="2833"/>
      <c r="B154" s="268">
        <v>20</v>
      </c>
      <c r="C154" s="267"/>
      <c r="D154" s="70"/>
      <c r="E154" s="70"/>
      <c r="F154" s="70"/>
      <c r="G154" s="70"/>
      <c r="H154" s="70"/>
      <c r="I154" s="70"/>
      <c r="J154" s="70"/>
      <c r="K154" s="70"/>
      <c r="L154" s="70"/>
      <c r="M154" s="70"/>
      <c r="N154" s="275"/>
      <c r="O154" s="209"/>
      <c r="P154" s="209"/>
      <c r="Q154" s="210"/>
      <c r="R154" s="211"/>
      <c r="S154" s="211"/>
      <c r="T154" s="211"/>
      <c r="U154" s="211"/>
      <c r="V154" s="212"/>
      <c r="W154" s="2955"/>
      <c r="X154"/>
      <c r="Y154" s="2833"/>
      <c r="Z154" s="171" t="s">
        <v>419</v>
      </c>
    </row>
    <row r="155" spans="1:26" ht="18" customHeight="1" x14ac:dyDescent="0.25">
      <c r="A155" s="2833"/>
      <c r="B155" s="268">
        <v>21</v>
      </c>
      <c r="C155" s="267"/>
      <c r="D155" s="70"/>
      <c r="E155" s="70"/>
      <c r="F155" s="70"/>
      <c r="G155" s="70"/>
      <c r="H155" s="70"/>
      <c r="I155" s="70"/>
      <c r="J155" s="70"/>
      <c r="K155" s="70"/>
      <c r="L155" s="70"/>
      <c r="M155" s="70"/>
      <c r="N155" s="275"/>
      <c r="O155" s="209"/>
      <c r="P155" s="209"/>
      <c r="Q155" s="210"/>
      <c r="R155" s="211"/>
      <c r="S155" s="211"/>
      <c r="T155" s="211"/>
      <c r="U155" s="211"/>
      <c r="V155" s="212"/>
      <c r="W155" s="2955"/>
      <c r="X155"/>
      <c r="Y155" s="2833"/>
      <c r="Z155" s="171" t="s">
        <v>419</v>
      </c>
    </row>
    <row r="156" spans="1:26" ht="18" customHeight="1" x14ac:dyDescent="0.25">
      <c r="A156" s="2833"/>
      <c r="B156" s="268">
        <v>22</v>
      </c>
      <c r="C156" s="267"/>
      <c r="D156" s="70"/>
      <c r="E156" s="70"/>
      <c r="F156" s="70"/>
      <c r="G156" s="70"/>
      <c r="H156" s="70"/>
      <c r="I156" s="70"/>
      <c r="J156" s="70"/>
      <c r="K156" s="70"/>
      <c r="L156" s="70"/>
      <c r="M156" s="70"/>
      <c r="N156" s="275"/>
      <c r="O156" s="209"/>
      <c r="P156" s="209"/>
      <c r="Q156" s="210"/>
      <c r="R156" s="211"/>
      <c r="S156" s="211"/>
      <c r="T156" s="211"/>
      <c r="U156" s="211"/>
      <c r="V156" s="212"/>
      <c r="W156" s="2955"/>
      <c r="X156"/>
      <c r="Y156" s="2833"/>
      <c r="Z156" s="171" t="s">
        <v>419</v>
      </c>
    </row>
    <row r="157" spans="1:26" ht="18" customHeight="1" x14ac:dyDescent="0.25">
      <c r="A157" s="2833"/>
      <c r="B157" s="268">
        <v>23</v>
      </c>
      <c r="C157" s="267"/>
      <c r="D157" s="70"/>
      <c r="E157" s="70"/>
      <c r="F157" s="70"/>
      <c r="G157" s="70"/>
      <c r="H157" s="70"/>
      <c r="I157" s="70"/>
      <c r="J157" s="70"/>
      <c r="K157" s="70"/>
      <c r="L157" s="70"/>
      <c r="M157" s="70"/>
      <c r="N157" s="275"/>
      <c r="O157" s="209"/>
      <c r="P157" s="209"/>
      <c r="Q157" s="210"/>
      <c r="R157" s="211"/>
      <c r="S157" s="211"/>
      <c r="T157" s="211"/>
      <c r="U157" s="211"/>
      <c r="V157" s="212"/>
      <c r="W157" s="2955"/>
      <c r="X157"/>
      <c r="Y157" s="2833"/>
      <c r="Z157" s="171" t="s">
        <v>419</v>
      </c>
    </row>
    <row r="158" spans="1:26" ht="18" customHeight="1" x14ac:dyDescent="0.25">
      <c r="A158" s="2833"/>
      <c r="B158" s="268">
        <v>24</v>
      </c>
      <c r="C158" s="267"/>
      <c r="D158" s="70"/>
      <c r="E158" s="70"/>
      <c r="F158" s="70"/>
      <c r="G158" s="70"/>
      <c r="H158" s="70"/>
      <c r="I158" s="70"/>
      <c r="J158" s="70"/>
      <c r="K158" s="70"/>
      <c r="L158" s="70"/>
      <c r="M158" s="70"/>
      <c r="N158" s="275"/>
      <c r="O158" s="209"/>
      <c r="P158" s="209"/>
      <c r="Q158" s="210"/>
      <c r="R158" s="211"/>
      <c r="S158" s="211"/>
      <c r="T158" s="211"/>
      <c r="U158" s="211"/>
      <c r="V158" s="212"/>
      <c r="W158" s="2955"/>
      <c r="X158"/>
      <c r="Y158" s="2833"/>
      <c r="Z158" s="171" t="s">
        <v>419</v>
      </c>
    </row>
    <row r="159" spans="1:26" ht="18" customHeight="1" x14ac:dyDescent="0.25">
      <c r="A159" s="2833"/>
      <c r="B159" s="268">
        <v>25</v>
      </c>
      <c r="C159" s="267"/>
      <c r="D159" s="70"/>
      <c r="E159" s="70"/>
      <c r="F159" s="70"/>
      <c r="G159" s="70"/>
      <c r="H159" s="70"/>
      <c r="I159" s="70"/>
      <c r="J159" s="70"/>
      <c r="K159" s="70"/>
      <c r="L159" s="70"/>
      <c r="M159" s="70"/>
      <c r="N159" s="275"/>
      <c r="O159" s="209"/>
      <c r="P159" s="209"/>
      <c r="Q159" s="210"/>
      <c r="R159" s="211"/>
      <c r="S159" s="211"/>
      <c r="T159" s="211"/>
      <c r="U159" s="211"/>
      <c r="V159" s="212"/>
      <c r="W159" s="2955"/>
      <c r="X159"/>
      <c r="Y159" s="2833"/>
      <c r="Z159" s="171" t="s">
        <v>419</v>
      </c>
    </row>
    <row r="160" spans="1:26" ht="18" customHeight="1" x14ac:dyDescent="0.25">
      <c r="A160" s="2833"/>
      <c r="B160" s="268">
        <v>26</v>
      </c>
      <c r="C160" s="267"/>
      <c r="D160" s="70"/>
      <c r="E160" s="70"/>
      <c r="F160" s="70"/>
      <c r="G160" s="70"/>
      <c r="H160" s="70"/>
      <c r="I160" s="70"/>
      <c r="J160" s="70"/>
      <c r="K160" s="70"/>
      <c r="L160" s="70"/>
      <c r="M160" s="70"/>
      <c r="N160" s="275"/>
      <c r="O160" s="209"/>
      <c r="P160" s="209"/>
      <c r="Q160" s="210"/>
      <c r="R160" s="211"/>
      <c r="S160" s="211"/>
      <c r="T160" s="211"/>
      <c r="U160" s="211"/>
      <c r="V160" s="212"/>
      <c r="W160" s="2955"/>
      <c r="X160"/>
      <c r="Y160" s="2833"/>
      <c r="Z160" s="171" t="s">
        <v>419</v>
      </c>
    </row>
    <row r="161" spans="1:26" ht="18" customHeight="1" x14ac:dyDescent="0.25">
      <c r="A161" s="2833"/>
      <c r="B161" s="268">
        <v>27</v>
      </c>
      <c r="C161" s="267"/>
      <c r="D161" s="70"/>
      <c r="E161" s="70"/>
      <c r="F161" s="70"/>
      <c r="G161" s="70"/>
      <c r="H161" s="70"/>
      <c r="I161" s="70"/>
      <c r="J161" s="70"/>
      <c r="K161" s="70"/>
      <c r="L161" s="70"/>
      <c r="M161" s="70"/>
      <c r="N161" s="275"/>
      <c r="O161" s="209"/>
      <c r="P161" s="209"/>
      <c r="Q161" s="210"/>
      <c r="R161" s="211"/>
      <c r="S161" s="211"/>
      <c r="T161" s="211"/>
      <c r="U161" s="211"/>
      <c r="V161" s="212"/>
      <c r="W161" s="2955"/>
      <c r="X161"/>
      <c r="Y161" s="2833"/>
      <c r="Z161" s="171" t="s">
        <v>419</v>
      </c>
    </row>
    <row r="162" spans="1:26" ht="18" customHeight="1" x14ac:dyDescent="0.25">
      <c r="A162" s="2833"/>
      <c r="B162" s="268">
        <v>28</v>
      </c>
      <c r="C162" s="267"/>
      <c r="D162" s="70"/>
      <c r="E162" s="70"/>
      <c r="F162" s="70"/>
      <c r="G162" s="70"/>
      <c r="H162" s="70"/>
      <c r="I162" s="70"/>
      <c r="J162" s="70"/>
      <c r="K162" s="70"/>
      <c r="L162" s="70"/>
      <c r="M162" s="70"/>
      <c r="N162" s="275"/>
      <c r="O162" s="209"/>
      <c r="P162" s="209"/>
      <c r="Q162" s="210"/>
      <c r="R162" s="211"/>
      <c r="S162" s="211"/>
      <c r="T162" s="211"/>
      <c r="U162" s="211"/>
      <c r="V162" s="212"/>
      <c r="W162" s="2955"/>
      <c r="X162"/>
      <c r="Y162" s="2833"/>
      <c r="Z162" s="171" t="s">
        <v>419</v>
      </c>
    </row>
    <row r="163" spans="1:26" ht="18" customHeight="1" x14ac:dyDescent="0.25">
      <c r="A163" s="2833"/>
      <c r="B163" s="268">
        <v>29</v>
      </c>
      <c r="C163" s="267"/>
      <c r="D163" s="70"/>
      <c r="E163" s="70"/>
      <c r="F163" s="70"/>
      <c r="G163" s="70"/>
      <c r="H163" s="70"/>
      <c r="I163" s="70"/>
      <c r="J163" s="70"/>
      <c r="K163" s="70"/>
      <c r="L163" s="70"/>
      <c r="M163" s="70"/>
      <c r="N163" s="275"/>
      <c r="O163" s="209"/>
      <c r="P163" s="209"/>
      <c r="Q163" s="210"/>
      <c r="R163" s="211"/>
      <c r="S163" s="211"/>
      <c r="T163" s="211"/>
      <c r="U163" s="211"/>
      <c r="V163" s="212"/>
      <c r="W163" s="2955"/>
      <c r="X163"/>
      <c r="Y163" s="2833"/>
      <c r="Z163" s="171" t="s">
        <v>419</v>
      </c>
    </row>
    <row r="164" spans="1:26" ht="18" customHeight="1" x14ac:dyDescent="0.25">
      <c r="A164" s="2833"/>
      <c r="B164" s="268">
        <v>30</v>
      </c>
      <c r="C164" s="267"/>
      <c r="D164" s="70"/>
      <c r="E164" s="70"/>
      <c r="F164" s="70"/>
      <c r="G164" s="70"/>
      <c r="H164" s="70"/>
      <c r="I164" s="70"/>
      <c r="J164" s="70"/>
      <c r="K164" s="70"/>
      <c r="L164" s="70"/>
      <c r="M164" s="70"/>
      <c r="N164" s="275"/>
      <c r="O164" s="209"/>
      <c r="P164" s="209"/>
      <c r="Q164" s="210"/>
      <c r="R164" s="211"/>
      <c r="S164" s="211"/>
      <c r="T164" s="211"/>
      <c r="U164" s="211"/>
      <c r="V164" s="212"/>
      <c r="W164" s="2955"/>
      <c r="X164"/>
      <c r="Y164" s="2833"/>
      <c r="Z164" s="171" t="s">
        <v>419</v>
      </c>
    </row>
    <row r="165" spans="1:26" ht="18" customHeight="1" x14ac:dyDescent="0.25">
      <c r="A165" s="2833"/>
      <c r="B165" s="268">
        <v>31</v>
      </c>
      <c r="C165" s="267"/>
      <c r="D165" s="70"/>
      <c r="E165" s="70"/>
      <c r="F165" s="70"/>
      <c r="G165" s="70"/>
      <c r="H165" s="70"/>
      <c r="I165" s="70"/>
      <c r="J165" s="70"/>
      <c r="K165" s="70"/>
      <c r="L165" s="70"/>
      <c r="M165" s="70"/>
      <c r="N165" s="275"/>
      <c r="O165" s="209"/>
      <c r="P165" s="209"/>
      <c r="Q165" s="210"/>
      <c r="R165" s="211"/>
      <c r="S165" s="211"/>
      <c r="T165" s="211"/>
      <c r="U165" s="211"/>
      <c r="V165" s="212"/>
      <c r="W165" s="2955"/>
      <c r="X165"/>
      <c r="Y165" s="2833"/>
      <c r="Z165" s="171" t="s">
        <v>419</v>
      </c>
    </row>
    <row r="166" spans="1:26" ht="18" customHeight="1" x14ac:dyDescent="0.25">
      <c r="A166" s="2833"/>
      <c r="B166" s="268">
        <v>32</v>
      </c>
      <c r="C166" s="267"/>
      <c r="D166" s="70"/>
      <c r="E166" s="70"/>
      <c r="F166" s="70"/>
      <c r="G166" s="70"/>
      <c r="H166" s="70"/>
      <c r="I166" s="70"/>
      <c r="J166" s="70"/>
      <c r="K166" s="70"/>
      <c r="L166" s="70"/>
      <c r="M166" s="70"/>
      <c r="N166" s="275"/>
      <c r="O166" s="209"/>
      <c r="P166" s="209"/>
      <c r="Q166" s="210"/>
      <c r="R166" s="211"/>
      <c r="S166" s="211"/>
      <c r="T166" s="211"/>
      <c r="U166" s="211"/>
      <c r="V166" s="212"/>
      <c r="W166" s="2955"/>
      <c r="X166"/>
      <c r="Y166" s="2833"/>
      <c r="Z166" s="171" t="s">
        <v>419</v>
      </c>
    </row>
    <row r="167" spans="1:26" ht="18" customHeight="1" x14ac:dyDescent="0.25">
      <c r="A167" s="2833"/>
      <c r="B167" s="268">
        <v>33</v>
      </c>
      <c r="C167" s="267"/>
      <c r="D167" s="70"/>
      <c r="E167" s="70"/>
      <c r="F167" s="70"/>
      <c r="G167" s="70"/>
      <c r="H167" s="70"/>
      <c r="I167" s="70"/>
      <c r="J167" s="70"/>
      <c r="K167" s="70"/>
      <c r="L167" s="70"/>
      <c r="M167" s="70"/>
      <c r="N167" s="275"/>
      <c r="O167" s="209"/>
      <c r="P167" s="209"/>
      <c r="Q167" s="210"/>
      <c r="R167" s="211"/>
      <c r="S167" s="211"/>
      <c r="T167" s="211"/>
      <c r="U167" s="211"/>
      <c r="V167" s="212"/>
      <c r="W167" s="2955"/>
      <c r="X167"/>
      <c r="Y167" s="2833"/>
      <c r="Z167" s="171" t="s">
        <v>419</v>
      </c>
    </row>
    <row r="168" spans="1:26" ht="18" customHeight="1" x14ac:dyDescent="0.25">
      <c r="A168" s="2833"/>
      <c r="B168" s="268">
        <v>34</v>
      </c>
      <c r="C168" s="267"/>
      <c r="D168" s="70"/>
      <c r="E168" s="70"/>
      <c r="F168" s="70"/>
      <c r="G168" s="70"/>
      <c r="H168" s="70"/>
      <c r="I168" s="70"/>
      <c r="J168" s="70"/>
      <c r="K168" s="70"/>
      <c r="L168" s="70"/>
      <c r="M168" s="70"/>
      <c r="N168" s="275"/>
      <c r="O168" s="209"/>
      <c r="P168" s="209"/>
      <c r="Q168" s="210"/>
      <c r="R168" s="211"/>
      <c r="S168" s="211"/>
      <c r="T168" s="211"/>
      <c r="U168" s="211"/>
      <c r="V168" s="212"/>
      <c r="W168" s="2955"/>
      <c r="X168"/>
      <c r="Y168" s="2833"/>
      <c r="Z168" s="171" t="s">
        <v>419</v>
      </c>
    </row>
    <row r="169" spans="1:26" ht="18" customHeight="1" x14ac:dyDescent="0.25">
      <c r="A169" s="2833"/>
      <c r="B169" s="268">
        <v>35</v>
      </c>
      <c r="C169" s="267"/>
      <c r="D169" s="70"/>
      <c r="E169" s="70"/>
      <c r="F169" s="70"/>
      <c r="G169" s="70"/>
      <c r="H169" s="70"/>
      <c r="I169" s="70"/>
      <c r="J169" s="70"/>
      <c r="K169" s="70"/>
      <c r="L169" s="70"/>
      <c r="M169" s="70"/>
      <c r="N169" s="275"/>
      <c r="O169" s="209"/>
      <c r="P169" s="209"/>
      <c r="Q169" s="210"/>
      <c r="R169" s="211"/>
      <c r="S169" s="211"/>
      <c r="T169" s="211"/>
      <c r="U169" s="211"/>
      <c r="V169" s="212"/>
      <c r="W169" s="2955"/>
      <c r="X169"/>
      <c r="Y169" s="2833"/>
      <c r="Z169" s="171" t="s">
        <v>419</v>
      </c>
    </row>
    <row r="170" spans="1:26" ht="18" customHeight="1" x14ac:dyDescent="0.25">
      <c r="A170" s="2833"/>
      <c r="B170" s="268">
        <v>36</v>
      </c>
      <c r="C170" s="267"/>
      <c r="D170" s="70"/>
      <c r="E170" s="70"/>
      <c r="F170" s="70"/>
      <c r="G170" s="70"/>
      <c r="H170" s="70"/>
      <c r="I170" s="70"/>
      <c r="J170" s="70"/>
      <c r="K170" s="70"/>
      <c r="L170" s="70"/>
      <c r="M170" s="70"/>
      <c r="N170" s="275"/>
      <c r="O170" s="209"/>
      <c r="P170" s="209"/>
      <c r="Q170" s="210"/>
      <c r="R170" s="211"/>
      <c r="S170" s="211"/>
      <c r="T170" s="211"/>
      <c r="U170" s="211"/>
      <c r="V170" s="212"/>
      <c r="W170" s="2955"/>
      <c r="X170"/>
      <c r="Y170" s="2833"/>
      <c r="Z170" s="171" t="s">
        <v>419</v>
      </c>
    </row>
    <row r="171" spans="1:26" ht="18" customHeight="1" x14ac:dyDescent="0.25">
      <c r="A171" s="2833"/>
      <c r="B171" s="268">
        <v>37</v>
      </c>
      <c r="C171" s="267"/>
      <c r="D171" s="70"/>
      <c r="E171" s="70"/>
      <c r="F171" s="70"/>
      <c r="G171" s="70"/>
      <c r="H171" s="70"/>
      <c r="I171" s="70"/>
      <c r="J171" s="70"/>
      <c r="K171" s="70"/>
      <c r="L171" s="70"/>
      <c r="M171" s="70"/>
      <c r="N171" s="275"/>
      <c r="O171" s="209"/>
      <c r="P171" s="209"/>
      <c r="Q171" s="210"/>
      <c r="R171" s="211"/>
      <c r="S171" s="211"/>
      <c r="T171" s="211"/>
      <c r="U171" s="211"/>
      <c r="V171" s="212"/>
      <c r="W171" s="2955"/>
      <c r="X171"/>
      <c r="Y171" s="2833"/>
      <c r="Z171" s="171" t="s">
        <v>419</v>
      </c>
    </row>
    <row r="172" spans="1:26" ht="18" customHeight="1" x14ac:dyDescent="0.25">
      <c r="A172" s="2833"/>
      <c r="B172" s="268">
        <v>38</v>
      </c>
      <c r="C172" s="267"/>
      <c r="D172" s="70"/>
      <c r="E172" s="70"/>
      <c r="F172" s="70"/>
      <c r="G172" s="70"/>
      <c r="H172" s="70"/>
      <c r="I172" s="70"/>
      <c r="J172" s="70"/>
      <c r="K172" s="70"/>
      <c r="L172" s="70"/>
      <c r="M172" s="70"/>
      <c r="N172" s="275"/>
      <c r="O172" s="209"/>
      <c r="P172" s="209"/>
      <c r="Q172" s="210"/>
      <c r="R172" s="211"/>
      <c r="S172" s="211"/>
      <c r="T172" s="211"/>
      <c r="U172" s="211"/>
      <c r="V172" s="212"/>
      <c r="W172" s="2955"/>
      <c r="X172"/>
      <c r="Y172" s="2833"/>
      <c r="Z172" s="171" t="s">
        <v>419</v>
      </c>
    </row>
    <row r="173" spans="1:26" ht="18" customHeight="1" x14ac:dyDescent="0.25">
      <c r="A173" s="2833"/>
      <c r="B173" s="268">
        <v>39</v>
      </c>
      <c r="C173" s="267"/>
      <c r="D173" s="70"/>
      <c r="E173" s="70"/>
      <c r="F173" s="70"/>
      <c r="G173" s="70"/>
      <c r="H173" s="70"/>
      <c r="I173" s="70"/>
      <c r="J173" s="70"/>
      <c r="K173" s="70"/>
      <c r="L173" s="70"/>
      <c r="M173" s="70"/>
      <c r="N173" s="275"/>
      <c r="O173" s="209"/>
      <c r="P173" s="209"/>
      <c r="Q173" s="210"/>
      <c r="R173" s="211"/>
      <c r="S173" s="211"/>
      <c r="T173" s="211"/>
      <c r="U173" s="211"/>
      <c r="V173" s="212"/>
      <c r="W173" s="2955"/>
      <c r="X173"/>
      <c r="Y173" s="2833"/>
      <c r="Z173" s="171" t="s">
        <v>419</v>
      </c>
    </row>
    <row r="174" spans="1:26" ht="18" customHeight="1" x14ac:dyDescent="0.25">
      <c r="A174" s="2833"/>
      <c r="B174" s="268">
        <v>40</v>
      </c>
      <c r="C174" s="267"/>
      <c r="D174" s="70"/>
      <c r="E174" s="70"/>
      <c r="F174" s="70"/>
      <c r="G174" s="70"/>
      <c r="H174" s="70"/>
      <c r="I174" s="70"/>
      <c r="J174" s="70"/>
      <c r="K174" s="70"/>
      <c r="L174" s="70"/>
      <c r="M174" s="70"/>
      <c r="N174" s="275"/>
      <c r="O174" s="209"/>
      <c r="P174" s="209"/>
      <c r="Q174" s="210"/>
      <c r="R174" s="211"/>
      <c r="S174" s="211"/>
      <c r="T174" s="211"/>
      <c r="U174" s="211"/>
      <c r="V174" s="212"/>
      <c r="W174" s="2955"/>
      <c r="X174"/>
      <c r="Y174" s="2833"/>
      <c r="Z174" s="171" t="s">
        <v>419</v>
      </c>
    </row>
    <row r="175" spans="1:26" ht="18" customHeight="1" x14ac:dyDescent="0.25">
      <c r="A175" s="2833"/>
      <c r="B175" s="268">
        <v>41</v>
      </c>
      <c r="C175" s="267"/>
      <c r="D175" s="70"/>
      <c r="E175" s="70"/>
      <c r="F175" s="70"/>
      <c r="G175" s="70"/>
      <c r="H175" s="70"/>
      <c r="I175" s="70"/>
      <c r="J175" s="70"/>
      <c r="K175" s="70"/>
      <c r="L175" s="70"/>
      <c r="M175" s="70"/>
      <c r="N175" s="275"/>
      <c r="O175" s="209"/>
      <c r="P175" s="209"/>
      <c r="Q175" s="210"/>
      <c r="R175" s="211"/>
      <c r="S175" s="211"/>
      <c r="T175" s="211"/>
      <c r="U175" s="211"/>
      <c r="V175" s="212"/>
      <c r="W175" s="2955"/>
      <c r="X175"/>
      <c r="Y175" s="2833"/>
      <c r="Z175" s="171" t="s">
        <v>419</v>
      </c>
    </row>
    <row r="176" spans="1:26" ht="18" customHeight="1" x14ac:dyDescent="0.25">
      <c r="A176" s="2833"/>
      <c r="B176" s="268">
        <v>42</v>
      </c>
      <c r="C176" s="267"/>
      <c r="D176" s="70"/>
      <c r="E176" s="70"/>
      <c r="F176" s="70"/>
      <c r="G176" s="70"/>
      <c r="H176" s="70"/>
      <c r="I176" s="70"/>
      <c r="J176" s="70"/>
      <c r="K176" s="70"/>
      <c r="L176" s="70"/>
      <c r="M176" s="70"/>
      <c r="N176" s="275"/>
      <c r="O176" s="209"/>
      <c r="P176" s="209"/>
      <c r="Q176" s="210"/>
      <c r="R176" s="211"/>
      <c r="S176" s="211"/>
      <c r="T176" s="211"/>
      <c r="U176" s="211"/>
      <c r="V176" s="212"/>
      <c r="W176" s="2955"/>
      <c r="X176"/>
      <c r="Y176" s="2833"/>
      <c r="Z176" s="171" t="s">
        <v>419</v>
      </c>
    </row>
    <row r="177" spans="1:26" ht="18" customHeight="1" x14ac:dyDescent="0.25">
      <c r="A177" s="2833"/>
      <c r="B177" s="268">
        <v>43</v>
      </c>
      <c r="C177" s="267"/>
      <c r="D177" s="70"/>
      <c r="E177" s="70"/>
      <c r="F177" s="70"/>
      <c r="G177" s="70"/>
      <c r="H177" s="70"/>
      <c r="I177" s="70"/>
      <c r="J177" s="70"/>
      <c r="K177" s="70"/>
      <c r="L177" s="70"/>
      <c r="M177" s="70"/>
      <c r="N177" s="275"/>
      <c r="O177" s="209"/>
      <c r="P177" s="209"/>
      <c r="Q177" s="210"/>
      <c r="R177" s="211"/>
      <c r="S177" s="211"/>
      <c r="T177" s="211"/>
      <c r="U177" s="211"/>
      <c r="V177" s="212"/>
      <c r="W177" s="2955"/>
      <c r="X177"/>
      <c r="Y177" s="2833"/>
      <c r="Z177" s="171" t="s">
        <v>419</v>
      </c>
    </row>
    <row r="178" spans="1:26" ht="18" customHeight="1" x14ac:dyDescent="0.25">
      <c r="A178" s="2833"/>
      <c r="B178" s="268">
        <v>44</v>
      </c>
      <c r="C178" s="267"/>
      <c r="D178" s="70"/>
      <c r="E178" s="70"/>
      <c r="F178" s="70"/>
      <c r="G178" s="70"/>
      <c r="H178" s="70"/>
      <c r="I178" s="70"/>
      <c r="J178" s="70"/>
      <c r="K178" s="70"/>
      <c r="L178" s="70"/>
      <c r="M178" s="70"/>
      <c r="N178" s="275"/>
      <c r="O178" s="209"/>
      <c r="P178" s="209"/>
      <c r="Q178" s="210"/>
      <c r="R178" s="211"/>
      <c r="S178" s="211"/>
      <c r="T178" s="211"/>
      <c r="U178" s="211"/>
      <c r="V178" s="212"/>
      <c r="W178" s="2955"/>
      <c r="X178"/>
      <c r="Y178" s="2833"/>
      <c r="Z178" s="171" t="s">
        <v>419</v>
      </c>
    </row>
    <row r="179" spans="1:26" ht="18" customHeight="1" x14ac:dyDescent="0.25">
      <c r="A179" s="2833"/>
      <c r="B179" s="268">
        <v>45</v>
      </c>
      <c r="C179" s="267"/>
      <c r="D179" s="70"/>
      <c r="E179" s="70"/>
      <c r="F179" s="70"/>
      <c r="G179" s="70"/>
      <c r="H179" s="70"/>
      <c r="I179" s="70"/>
      <c r="J179" s="70"/>
      <c r="K179" s="70"/>
      <c r="L179" s="70"/>
      <c r="M179" s="70"/>
      <c r="N179" s="275"/>
      <c r="O179" s="209"/>
      <c r="P179" s="209"/>
      <c r="Q179" s="210"/>
      <c r="R179" s="211"/>
      <c r="S179" s="211"/>
      <c r="T179" s="211"/>
      <c r="U179" s="211"/>
      <c r="V179" s="212"/>
      <c r="W179" s="2955"/>
      <c r="X179"/>
      <c r="Y179" s="2833"/>
      <c r="Z179" s="171" t="s">
        <v>419</v>
      </c>
    </row>
    <row r="180" spans="1:26" ht="18" customHeight="1" x14ac:dyDescent="0.25">
      <c r="A180" s="2833"/>
      <c r="B180" s="268">
        <v>46</v>
      </c>
      <c r="C180" s="267"/>
      <c r="D180" s="70"/>
      <c r="E180" s="70"/>
      <c r="F180" s="70"/>
      <c r="G180" s="70"/>
      <c r="H180" s="70"/>
      <c r="I180" s="70"/>
      <c r="J180" s="70"/>
      <c r="K180" s="70"/>
      <c r="L180" s="70"/>
      <c r="M180" s="70"/>
      <c r="N180" s="275"/>
      <c r="O180" s="209"/>
      <c r="P180" s="209"/>
      <c r="Q180" s="210"/>
      <c r="R180" s="211"/>
      <c r="S180" s="211"/>
      <c r="T180" s="211"/>
      <c r="U180" s="211"/>
      <c r="V180" s="212"/>
      <c r="W180" s="2955"/>
      <c r="X180"/>
      <c r="Y180" s="2833"/>
      <c r="Z180" s="171" t="s">
        <v>419</v>
      </c>
    </row>
    <row r="181" spans="1:26" ht="18" customHeight="1" x14ac:dyDescent="0.25">
      <c r="A181" s="2833"/>
      <c r="B181" s="268">
        <v>47</v>
      </c>
      <c r="C181" s="267"/>
      <c r="D181" s="70"/>
      <c r="E181" s="70"/>
      <c r="F181" s="70"/>
      <c r="G181" s="70"/>
      <c r="H181" s="70"/>
      <c r="I181" s="70"/>
      <c r="J181" s="70"/>
      <c r="K181" s="70"/>
      <c r="L181" s="70"/>
      <c r="M181" s="70"/>
      <c r="N181" s="275"/>
      <c r="O181" s="209"/>
      <c r="P181" s="209"/>
      <c r="Q181" s="210"/>
      <c r="R181" s="211"/>
      <c r="S181" s="211"/>
      <c r="T181" s="211"/>
      <c r="U181" s="211"/>
      <c r="V181" s="212"/>
      <c r="W181" s="2955"/>
      <c r="X181"/>
      <c r="Y181" s="2833"/>
      <c r="Z181" s="171" t="s">
        <v>419</v>
      </c>
    </row>
    <row r="182" spans="1:26" ht="18" customHeight="1" x14ac:dyDescent="0.25">
      <c r="A182" s="2833"/>
      <c r="B182" s="268">
        <v>48</v>
      </c>
      <c r="C182" s="267"/>
      <c r="D182" s="70"/>
      <c r="E182" s="70"/>
      <c r="F182" s="70"/>
      <c r="G182" s="70"/>
      <c r="H182" s="70"/>
      <c r="I182" s="70"/>
      <c r="J182" s="70"/>
      <c r="K182" s="70"/>
      <c r="L182" s="70"/>
      <c r="M182" s="70"/>
      <c r="N182" s="275"/>
      <c r="O182" s="209"/>
      <c r="P182" s="209"/>
      <c r="Q182" s="210"/>
      <c r="R182" s="211"/>
      <c r="S182" s="211"/>
      <c r="T182" s="211"/>
      <c r="U182" s="211"/>
      <c r="V182" s="212"/>
      <c r="W182" s="2955"/>
      <c r="X182"/>
      <c r="Y182" s="2833"/>
      <c r="Z182" s="171" t="s">
        <v>419</v>
      </c>
    </row>
    <row r="183" spans="1:26" ht="18" customHeight="1" x14ac:dyDescent="0.25">
      <c r="A183" s="2833"/>
      <c r="B183" s="268">
        <v>49</v>
      </c>
      <c r="C183" s="267"/>
      <c r="D183" s="70"/>
      <c r="E183" s="70"/>
      <c r="F183" s="70"/>
      <c r="G183" s="70"/>
      <c r="H183" s="70"/>
      <c r="I183" s="70"/>
      <c r="J183" s="70"/>
      <c r="K183" s="70"/>
      <c r="L183" s="70"/>
      <c r="M183" s="70"/>
      <c r="N183" s="275"/>
      <c r="O183" s="209"/>
      <c r="P183" s="209"/>
      <c r="Q183" s="210"/>
      <c r="R183" s="211"/>
      <c r="S183" s="211"/>
      <c r="T183" s="211"/>
      <c r="U183" s="211"/>
      <c r="V183" s="212"/>
      <c r="W183" s="2955"/>
      <c r="X183"/>
      <c r="Y183" s="2833"/>
      <c r="Z183" s="171" t="s">
        <v>419</v>
      </c>
    </row>
    <row r="184" spans="1:26" ht="18" customHeight="1" x14ac:dyDescent="0.25">
      <c r="A184" s="2833"/>
      <c r="B184" s="268">
        <v>50</v>
      </c>
      <c r="C184" s="267"/>
      <c r="D184" s="70"/>
      <c r="E184" s="70"/>
      <c r="F184" s="70"/>
      <c r="G184" s="70"/>
      <c r="H184" s="70"/>
      <c r="I184" s="70"/>
      <c r="J184" s="70"/>
      <c r="K184" s="70"/>
      <c r="L184" s="70"/>
      <c r="M184" s="70"/>
      <c r="N184" s="275"/>
      <c r="O184" s="209"/>
      <c r="P184" s="209"/>
      <c r="Q184" s="210"/>
      <c r="R184" s="211"/>
      <c r="S184" s="211"/>
      <c r="T184" s="211"/>
      <c r="U184" s="211"/>
      <c r="V184" s="212"/>
      <c r="W184" s="2955"/>
      <c r="X184"/>
      <c r="Y184" s="2833"/>
      <c r="Z184" s="171" t="s">
        <v>419</v>
      </c>
    </row>
    <row r="185" spans="1:26" ht="18" customHeight="1" x14ac:dyDescent="0.25">
      <c r="A185" s="2833"/>
      <c r="B185" s="268">
        <v>51</v>
      </c>
      <c r="C185" s="267"/>
      <c r="D185" s="70"/>
      <c r="E185" s="70"/>
      <c r="F185" s="70"/>
      <c r="G185" s="70"/>
      <c r="H185" s="70"/>
      <c r="I185" s="70"/>
      <c r="J185" s="70"/>
      <c r="K185" s="70"/>
      <c r="L185" s="70"/>
      <c r="M185" s="70"/>
      <c r="N185" s="275"/>
      <c r="O185" s="209"/>
      <c r="P185" s="209"/>
      <c r="Q185" s="210"/>
      <c r="R185" s="211"/>
      <c r="S185" s="211"/>
      <c r="T185" s="211"/>
      <c r="U185" s="211"/>
      <c r="V185" s="212"/>
      <c r="W185" s="2955"/>
      <c r="X185"/>
      <c r="Y185" s="2833"/>
      <c r="Z185" s="171" t="s">
        <v>419</v>
      </c>
    </row>
    <row r="186" spans="1:26" ht="18" customHeight="1" x14ac:dyDescent="0.25">
      <c r="A186" s="2833"/>
      <c r="B186" s="268">
        <v>52</v>
      </c>
      <c r="C186" s="267"/>
      <c r="D186" s="70"/>
      <c r="E186" s="70"/>
      <c r="F186" s="70"/>
      <c r="G186" s="70"/>
      <c r="H186" s="70"/>
      <c r="I186" s="70"/>
      <c r="J186" s="70"/>
      <c r="K186" s="70"/>
      <c r="L186" s="70"/>
      <c r="M186" s="70"/>
      <c r="N186" s="275"/>
      <c r="O186" s="209"/>
      <c r="P186" s="209"/>
      <c r="Q186" s="210"/>
      <c r="R186" s="211"/>
      <c r="S186" s="211"/>
      <c r="T186" s="211"/>
      <c r="U186" s="211"/>
      <c r="V186" s="212"/>
      <c r="W186" s="2955"/>
      <c r="X186"/>
      <c r="Y186" s="2833"/>
      <c r="Z186" s="171" t="s">
        <v>419</v>
      </c>
    </row>
    <row r="187" spans="1:26" ht="18" customHeight="1" x14ac:dyDescent="0.25">
      <c r="A187" s="2833"/>
      <c r="B187" s="268">
        <v>53</v>
      </c>
      <c r="C187" s="267"/>
      <c r="D187" s="70"/>
      <c r="E187" s="70"/>
      <c r="F187" s="70"/>
      <c r="G187" s="70"/>
      <c r="H187" s="70"/>
      <c r="I187" s="70"/>
      <c r="J187" s="70"/>
      <c r="K187" s="70"/>
      <c r="L187" s="70"/>
      <c r="M187" s="70"/>
      <c r="N187" s="275"/>
      <c r="O187" s="209"/>
      <c r="P187" s="209"/>
      <c r="Q187" s="210"/>
      <c r="R187" s="211"/>
      <c r="S187" s="211"/>
      <c r="T187" s="211"/>
      <c r="U187" s="211"/>
      <c r="V187" s="212"/>
      <c r="W187" s="2955"/>
      <c r="X187"/>
      <c r="Y187" s="2833"/>
      <c r="Z187" s="171" t="s">
        <v>419</v>
      </c>
    </row>
    <row r="188" spans="1:26" ht="18" customHeight="1" x14ac:dyDescent="0.25">
      <c r="A188" s="2833"/>
      <c r="B188" s="268">
        <v>54</v>
      </c>
      <c r="C188" s="267"/>
      <c r="D188" s="70"/>
      <c r="E188" s="70"/>
      <c r="F188" s="70"/>
      <c r="G188" s="70"/>
      <c r="H188" s="70"/>
      <c r="I188" s="70"/>
      <c r="J188" s="70"/>
      <c r="K188" s="70"/>
      <c r="L188" s="70"/>
      <c r="M188" s="70"/>
      <c r="N188" s="275"/>
      <c r="O188" s="209"/>
      <c r="P188" s="209"/>
      <c r="Q188" s="210"/>
      <c r="R188" s="211"/>
      <c r="S188" s="211"/>
      <c r="T188" s="211"/>
      <c r="U188" s="211"/>
      <c r="V188" s="212"/>
      <c r="W188" s="2955"/>
      <c r="X188"/>
      <c r="Y188" s="2833"/>
      <c r="Z188" s="171" t="s">
        <v>419</v>
      </c>
    </row>
    <row r="189" spans="1:26" ht="18" customHeight="1" x14ac:dyDescent="0.25">
      <c r="A189" s="2833"/>
      <c r="B189" s="268">
        <v>55</v>
      </c>
      <c r="C189" s="267"/>
      <c r="D189" s="70"/>
      <c r="E189" s="70"/>
      <c r="F189" s="70"/>
      <c r="G189" s="70"/>
      <c r="H189" s="70"/>
      <c r="I189" s="70"/>
      <c r="J189" s="70"/>
      <c r="K189" s="70"/>
      <c r="L189" s="70"/>
      <c r="M189" s="70"/>
      <c r="N189" s="275"/>
      <c r="O189" s="209"/>
      <c r="P189" s="209"/>
      <c r="Q189" s="210"/>
      <c r="R189" s="211"/>
      <c r="S189" s="211"/>
      <c r="T189" s="211"/>
      <c r="U189" s="211"/>
      <c r="V189" s="212"/>
      <c r="W189" s="2955"/>
      <c r="X189"/>
      <c r="Y189" s="2833"/>
      <c r="Z189" s="171" t="s">
        <v>419</v>
      </c>
    </row>
    <row r="190" spans="1:26" ht="18" customHeight="1" x14ac:dyDescent="0.25">
      <c r="A190" s="2833"/>
      <c r="B190" s="2859"/>
      <c r="C190" s="2860"/>
      <c r="D190" s="2860"/>
      <c r="E190" s="2860"/>
      <c r="F190" s="2860"/>
      <c r="G190" s="2860"/>
      <c r="H190" s="2860"/>
      <c r="I190" s="2860"/>
      <c r="J190" s="2860"/>
      <c r="K190" s="2860"/>
      <c r="L190" s="2860"/>
      <c r="M190" s="2860"/>
      <c r="N190" s="2861"/>
      <c r="O190" s="209"/>
      <c r="P190" s="209"/>
      <c r="Q190" s="210"/>
      <c r="R190" s="211"/>
      <c r="S190" s="211"/>
      <c r="T190" s="211"/>
      <c r="U190" s="211"/>
      <c r="V190" s="212"/>
      <c r="W190" s="2955"/>
      <c r="X190"/>
      <c r="Y190" s="2833"/>
      <c r="Z190" s="171" t="s">
        <v>419</v>
      </c>
    </row>
    <row r="191" spans="1:26" ht="18" customHeight="1" x14ac:dyDescent="0.25">
      <c r="A191" s="2833"/>
      <c r="B191" s="276" t="s">
        <v>103</v>
      </c>
      <c r="C191" s="277" t="s">
        <v>127</v>
      </c>
      <c r="D191" s="3029"/>
      <c r="E191" s="2878"/>
      <c r="F191" s="2878"/>
      <c r="G191" s="2878"/>
      <c r="H191" s="2878"/>
      <c r="I191" s="2878"/>
      <c r="J191" s="2878"/>
      <c r="K191" s="2878"/>
      <c r="L191" s="2878"/>
      <c r="M191" s="2878"/>
      <c r="N191" s="2879"/>
      <c r="O191" s="209"/>
      <c r="P191" s="209"/>
      <c r="Q191" s="210"/>
      <c r="R191" s="211"/>
      <c r="S191" s="211"/>
      <c r="T191" s="211"/>
      <c r="U191" s="211"/>
      <c r="V191" s="212"/>
      <c r="W191" s="2955"/>
      <c r="X191"/>
      <c r="Y191" s="2833"/>
      <c r="Z191" s="171" t="s">
        <v>419</v>
      </c>
    </row>
    <row r="192" spans="1:26" ht="18" customHeight="1" x14ac:dyDescent="0.25">
      <c r="A192" s="2833"/>
      <c r="B192" s="2880"/>
      <c r="C192" s="2881"/>
      <c r="D192" s="2881"/>
      <c r="E192" s="2881"/>
      <c r="F192" s="2881"/>
      <c r="G192" s="2881"/>
      <c r="H192" s="2881"/>
      <c r="I192" s="2881"/>
      <c r="J192" s="2881"/>
      <c r="K192" s="2881"/>
      <c r="L192" s="2881"/>
      <c r="M192" s="2881"/>
      <c r="N192" s="2882"/>
      <c r="O192" s="209"/>
      <c r="P192" s="209"/>
      <c r="Q192" s="210"/>
      <c r="R192" s="211"/>
      <c r="S192" s="211"/>
      <c r="T192" s="211"/>
      <c r="U192" s="211"/>
      <c r="V192" s="212"/>
      <c r="W192" s="2955"/>
      <c r="X192"/>
      <c r="Y192" s="2833"/>
      <c r="Z192" s="171" t="s">
        <v>419</v>
      </c>
    </row>
    <row r="193" spans="1:26" ht="18" customHeight="1" x14ac:dyDescent="0.25">
      <c r="A193" s="2833"/>
      <c r="B193" s="2963" t="s">
        <v>403</v>
      </c>
      <c r="C193" s="2964"/>
      <c r="D193" s="2964"/>
      <c r="E193" s="2964"/>
      <c r="F193" s="2964"/>
      <c r="G193" s="2964"/>
      <c r="H193" s="2964"/>
      <c r="I193" s="2964"/>
      <c r="J193" s="2964"/>
      <c r="K193" s="2964"/>
      <c r="L193" s="2964"/>
      <c r="M193" s="2964"/>
      <c r="N193" s="2965"/>
      <c r="O193" s="209"/>
      <c r="P193" s="209"/>
      <c r="Q193" s="210"/>
      <c r="R193" s="211"/>
      <c r="S193" s="211"/>
      <c r="T193" s="211"/>
      <c r="U193" s="211"/>
      <c r="V193" s="212"/>
      <c r="W193" s="2955"/>
      <c r="X193"/>
      <c r="Y193" s="2833"/>
      <c r="Z193" s="171" t="s">
        <v>419</v>
      </c>
    </row>
    <row r="194" spans="1:26" ht="18" customHeight="1" x14ac:dyDescent="0.25">
      <c r="A194" s="2833"/>
      <c r="B194" s="278" t="s">
        <v>40</v>
      </c>
      <c r="C194" s="139">
        <v>500</v>
      </c>
      <c r="D194" s="140">
        <v>500</v>
      </c>
      <c r="E194" s="63"/>
      <c r="F194" s="75" t="s">
        <v>162</v>
      </c>
      <c r="G194" s="247">
        <v>2</v>
      </c>
      <c r="H194" s="137">
        <v>2</v>
      </c>
      <c r="I194" s="63"/>
      <c r="K194" s="75" t="s">
        <v>163</v>
      </c>
      <c r="L194" s="76">
        <v>0.05</v>
      </c>
      <c r="M194" s="77">
        <v>2.4</v>
      </c>
      <c r="N194" s="53"/>
      <c r="O194" s="209"/>
      <c r="P194" s="209"/>
      <c r="Q194" s="210"/>
      <c r="R194" s="211"/>
      <c r="S194" s="211"/>
      <c r="T194" s="211"/>
      <c r="U194" s="211"/>
      <c r="V194" s="212"/>
      <c r="W194" s="2955"/>
      <c r="X194"/>
      <c r="Y194" s="2833"/>
      <c r="Z194" s="171" t="s">
        <v>419</v>
      </c>
    </row>
    <row r="195" spans="1:26" ht="18" customHeight="1" x14ac:dyDescent="0.25">
      <c r="A195" s="2833"/>
      <c r="B195" s="2883" t="s">
        <v>684</v>
      </c>
      <c r="C195" s="2884"/>
      <c r="D195" s="2884"/>
      <c r="E195" s="2884"/>
      <c r="F195" s="2884"/>
      <c r="G195" s="2884"/>
      <c r="H195" s="2884"/>
      <c r="I195" s="2884"/>
      <c r="J195" s="2884"/>
      <c r="K195" s="2884"/>
      <c r="L195" s="2885" t="s">
        <v>289</v>
      </c>
      <c r="M195" s="2885"/>
      <c r="N195" s="2886"/>
      <c r="O195" s="209"/>
      <c r="P195" s="209"/>
      <c r="Q195" s="210"/>
      <c r="R195" s="211"/>
      <c r="S195" s="211"/>
      <c r="T195" s="211"/>
      <c r="U195" s="211"/>
      <c r="V195" s="212"/>
      <c r="W195" s="2955"/>
      <c r="X195"/>
      <c r="Y195" s="2833"/>
      <c r="Z195" s="171" t="s">
        <v>419</v>
      </c>
    </row>
    <row r="196" spans="1:26" ht="18" customHeight="1" x14ac:dyDescent="0.25">
      <c r="A196" s="2833"/>
      <c r="B196" s="2883"/>
      <c r="C196" s="2884"/>
      <c r="D196" s="2884"/>
      <c r="E196" s="2884"/>
      <c r="F196" s="2884"/>
      <c r="G196" s="2884"/>
      <c r="H196" s="2884"/>
      <c r="I196" s="2884"/>
      <c r="J196" s="2884"/>
      <c r="K196" s="2884"/>
      <c r="L196" s="2885"/>
      <c r="M196" s="2885"/>
      <c r="N196" s="2886"/>
      <c r="O196" s="209"/>
      <c r="P196" s="209"/>
      <c r="Q196" s="210"/>
      <c r="R196" s="211"/>
      <c r="S196" s="211"/>
      <c r="T196" s="211"/>
      <c r="U196" s="211"/>
      <c r="V196" s="212"/>
      <c r="W196" s="2955"/>
      <c r="X196"/>
      <c r="Y196" s="2833"/>
      <c r="Z196" s="171" t="s">
        <v>419</v>
      </c>
    </row>
    <row r="197" spans="1:26" ht="18" customHeight="1" x14ac:dyDescent="0.25">
      <c r="A197" s="2833"/>
      <c r="B197" s="279" t="s">
        <v>36</v>
      </c>
      <c r="C197" s="1230" t="s">
        <v>129</v>
      </c>
      <c r="D197" s="114"/>
      <c r="E197" s="114"/>
      <c r="F197" s="106" t="str">
        <f>D77</f>
        <v>D</v>
      </c>
      <c r="G197" s="1230" t="s">
        <v>131</v>
      </c>
      <c r="H197" s="114"/>
      <c r="I197" s="115"/>
      <c r="J197" s="115"/>
      <c r="K197" s="115"/>
      <c r="L197" s="115"/>
      <c r="M197" s="115"/>
      <c r="N197" s="18"/>
      <c r="O197" s="209"/>
      <c r="P197" s="209"/>
      <c r="Q197" s="210"/>
      <c r="R197" s="211"/>
      <c r="S197" s="211"/>
      <c r="T197" s="211"/>
      <c r="U197" s="211"/>
      <c r="V197" s="212"/>
      <c r="W197" s="2955"/>
      <c r="X197"/>
      <c r="Y197" s="2833"/>
      <c r="Z197" s="171" t="s">
        <v>419</v>
      </c>
    </row>
    <row r="198" spans="1:26" ht="18" customHeight="1" x14ac:dyDescent="0.25">
      <c r="A198" s="2833"/>
      <c r="B198" s="2895" t="s">
        <v>39</v>
      </c>
      <c r="C198" s="1231" t="s">
        <v>41</v>
      </c>
      <c r="D198" s="114"/>
      <c r="E198" s="114"/>
      <c r="F198" s="114"/>
      <c r="G198" s="114"/>
      <c r="H198" s="114"/>
      <c r="I198" s="115"/>
      <c r="J198" s="115"/>
      <c r="K198" s="115"/>
      <c r="L198" s="115"/>
      <c r="M198" s="115"/>
      <c r="N198" s="18"/>
      <c r="O198" s="209"/>
      <c r="P198" s="209"/>
      <c r="Q198" s="210"/>
      <c r="R198" s="211"/>
      <c r="S198" s="211"/>
      <c r="T198" s="211"/>
      <c r="U198" s="211"/>
      <c r="V198" s="212"/>
      <c r="W198" s="2955"/>
      <c r="X198"/>
      <c r="Y198" s="2833"/>
      <c r="Z198" s="171" t="s">
        <v>419</v>
      </c>
    </row>
    <row r="199" spans="1:26" ht="18" customHeight="1" x14ac:dyDescent="0.25">
      <c r="A199" s="2833"/>
      <c r="B199" s="2895"/>
      <c r="C199" s="1231" t="s">
        <v>409</v>
      </c>
      <c r="D199" s="114"/>
      <c r="E199" s="114"/>
      <c r="F199" s="114"/>
      <c r="G199" s="114"/>
      <c r="H199" s="114"/>
      <c r="I199" s="115"/>
      <c r="J199" s="115"/>
      <c r="K199" s="115"/>
      <c r="L199" s="115"/>
      <c r="M199" s="115"/>
      <c r="N199" s="18"/>
      <c r="O199" s="209"/>
      <c r="P199" s="209"/>
      <c r="Q199" s="210"/>
      <c r="R199" s="211"/>
      <c r="S199" s="211"/>
      <c r="T199" s="211"/>
      <c r="U199" s="211"/>
      <c r="V199" s="212"/>
      <c r="W199" s="2955"/>
      <c r="X199"/>
      <c r="Y199" s="2833"/>
      <c r="Z199" s="171" t="s">
        <v>419</v>
      </c>
    </row>
    <row r="200" spans="1:26" ht="18" customHeight="1" x14ac:dyDescent="0.25">
      <c r="A200" s="2833"/>
      <c r="B200" s="280" t="s">
        <v>103</v>
      </c>
      <c r="C200" s="1232" t="s">
        <v>134</v>
      </c>
      <c r="D200" s="114"/>
      <c r="E200" s="114"/>
      <c r="F200" s="114"/>
      <c r="G200" s="114"/>
      <c r="H200" s="114"/>
      <c r="I200" s="115"/>
      <c r="J200" s="115"/>
      <c r="K200" s="115"/>
      <c r="L200" s="115"/>
      <c r="M200" s="115"/>
      <c r="N200" s="18"/>
      <c r="O200" s="209"/>
      <c r="P200" s="209"/>
      <c r="Q200" s="210"/>
      <c r="R200" s="211"/>
      <c r="S200" s="211"/>
      <c r="T200" s="211"/>
      <c r="U200" s="211"/>
      <c r="V200" s="212"/>
      <c r="W200" s="2955"/>
      <c r="X200"/>
      <c r="Y200" s="2833"/>
      <c r="Z200" s="171" t="s">
        <v>419</v>
      </c>
    </row>
    <row r="201" spans="1:26" ht="18" customHeight="1" x14ac:dyDescent="0.25">
      <c r="A201" s="2833"/>
      <c r="B201" s="281" t="s">
        <v>21</v>
      </c>
      <c r="C201" s="1233" t="s">
        <v>32</v>
      </c>
      <c r="D201" s="114"/>
      <c r="E201" s="114"/>
      <c r="F201" s="114"/>
      <c r="G201" s="114"/>
      <c r="H201" s="114"/>
      <c r="I201" s="115"/>
      <c r="J201" s="115"/>
      <c r="K201" s="115"/>
      <c r="L201" s="115"/>
      <c r="M201" s="115"/>
      <c r="N201" s="18"/>
      <c r="O201" s="209"/>
      <c r="P201" s="209"/>
      <c r="Q201" s="210"/>
      <c r="R201" s="211"/>
      <c r="S201" s="211"/>
      <c r="T201" s="211"/>
      <c r="U201" s="211"/>
      <c r="V201" s="212"/>
      <c r="W201" s="2955"/>
      <c r="X201"/>
      <c r="Y201" s="2833"/>
      <c r="Z201" s="171" t="s">
        <v>419</v>
      </c>
    </row>
    <row r="202" spans="1:26" ht="18" customHeight="1" x14ac:dyDescent="0.25">
      <c r="A202" s="2833"/>
      <c r="B202" s="282"/>
      <c r="C202" s="119" t="s">
        <v>404</v>
      </c>
      <c r="D202" s="114"/>
      <c r="E202" s="114"/>
      <c r="F202" s="114"/>
      <c r="G202" s="114"/>
      <c r="H202" s="114"/>
      <c r="I202" s="115"/>
      <c r="J202" s="115"/>
      <c r="K202" s="115"/>
      <c r="L202" s="115"/>
      <c r="M202" s="115"/>
      <c r="N202" s="18"/>
      <c r="O202" s="209"/>
      <c r="P202" s="209"/>
      <c r="Q202" s="210"/>
      <c r="R202" s="211"/>
      <c r="S202" s="211"/>
      <c r="T202" s="211"/>
      <c r="U202" s="211"/>
      <c r="V202" s="212"/>
      <c r="W202" s="2955"/>
      <c r="X202"/>
      <c r="Y202" s="2833"/>
      <c r="Z202" s="171" t="s">
        <v>419</v>
      </c>
    </row>
    <row r="203" spans="1:26" ht="18" customHeight="1" x14ac:dyDescent="0.25">
      <c r="A203" s="2833"/>
      <c r="B203" s="282" t="s">
        <v>22</v>
      </c>
      <c r="C203" s="1235" t="s">
        <v>33</v>
      </c>
      <c r="D203" s="1237"/>
      <c r="E203" s="1237"/>
      <c r="F203" s="1237"/>
      <c r="G203" s="1237"/>
      <c r="H203" s="1237"/>
      <c r="I203" s="1238"/>
      <c r="J203" s="1238"/>
      <c r="K203" s="1238"/>
      <c r="L203" s="1238"/>
      <c r="M203" s="1238"/>
      <c r="N203" s="46"/>
      <c r="O203" s="209"/>
      <c r="P203" s="209"/>
      <c r="Q203" s="210"/>
      <c r="R203" s="211"/>
      <c r="S203" s="211"/>
      <c r="T203" s="211"/>
      <c r="U203" s="211"/>
      <c r="V203" s="212"/>
      <c r="W203" s="2955"/>
      <c r="X203"/>
      <c r="Y203" s="2833"/>
      <c r="Z203" s="171" t="s">
        <v>419</v>
      </c>
    </row>
    <row r="204" spans="1:26" ht="18" customHeight="1" x14ac:dyDescent="0.25">
      <c r="A204" s="2833"/>
      <c r="B204" s="282"/>
      <c r="C204" s="1236" t="s">
        <v>35</v>
      </c>
      <c r="D204" s="1237"/>
      <c r="E204" s="1237"/>
      <c r="F204" s="1237"/>
      <c r="G204" s="1237"/>
      <c r="H204" s="1237"/>
      <c r="I204" s="1238"/>
      <c r="J204" s="1238"/>
      <c r="K204" s="1238"/>
      <c r="L204" s="1238"/>
      <c r="M204" s="1238"/>
      <c r="N204" s="46"/>
      <c r="O204" s="209"/>
      <c r="P204" s="209"/>
      <c r="Q204" s="210"/>
      <c r="R204" s="211"/>
      <c r="S204" s="211"/>
      <c r="T204" s="211"/>
      <c r="U204" s="211"/>
      <c r="V204" s="212"/>
      <c r="W204" s="2955"/>
      <c r="X204"/>
      <c r="Y204" s="2833"/>
      <c r="Z204" s="171" t="s">
        <v>419</v>
      </c>
    </row>
    <row r="205" spans="1:26" ht="18" customHeight="1" x14ac:dyDescent="0.25">
      <c r="A205" s="2833"/>
      <c r="B205" s="2887" t="s">
        <v>24</v>
      </c>
      <c r="C205" s="2888" t="s">
        <v>143</v>
      </c>
      <c r="D205" s="2888"/>
      <c r="E205" s="2888"/>
      <c r="F205" s="2888"/>
      <c r="G205" s="2888"/>
      <c r="H205" s="2888"/>
      <c r="I205" s="2888"/>
      <c r="J205" s="2888"/>
      <c r="K205" s="2888"/>
      <c r="L205" s="2888"/>
      <c r="M205" s="2888"/>
      <c r="N205" s="2889"/>
      <c r="O205" s="209"/>
      <c r="P205" s="209"/>
      <c r="Q205" s="210"/>
      <c r="R205" s="211"/>
      <c r="S205" s="211"/>
      <c r="T205" s="211"/>
      <c r="U205" s="211"/>
      <c r="V205" s="212"/>
      <c r="W205" s="2955"/>
      <c r="X205"/>
      <c r="Y205" s="2833"/>
      <c r="Z205" s="171" t="s">
        <v>419</v>
      </c>
    </row>
    <row r="206" spans="1:26" ht="18" customHeight="1" x14ac:dyDescent="0.25">
      <c r="A206" s="2833"/>
      <c r="B206" s="2887"/>
      <c r="C206" s="2888"/>
      <c r="D206" s="2888"/>
      <c r="E206" s="2888"/>
      <c r="F206" s="2888"/>
      <c r="G206" s="2888"/>
      <c r="H206" s="2888"/>
      <c r="I206" s="2888"/>
      <c r="J206" s="2888"/>
      <c r="K206" s="2888"/>
      <c r="L206" s="2888"/>
      <c r="M206" s="2888"/>
      <c r="N206" s="2889"/>
      <c r="O206" s="209"/>
      <c r="P206" s="209"/>
      <c r="Q206" s="210"/>
      <c r="R206" s="211"/>
      <c r="S206" s="211"/>
      <c r="T206" s="211"/>
      <c r="U206" s="211"/>
      <c r="V206" s="212"/>
      <c r="W206" s="2955"/>
      <c r="X206"/>
      <c r="Y206" s="2833"/>
      <c r="Z206" s="171" t="s">
        <v>419</v>
      </c>
    </row>
    <row r="207" spans="1:26" ht="18" customHeight="1" x14ac:dyDescent="0.25">
      <c r="A207" s="2833"/>
      <c r="B207" s="283" t="s">
        <v>136</v>
      </c>
      <c r="C207" s="1230" t="s">
        <v>148</v>
      </c>
      <c r="D207" s="1237"/>
      <c r="E207" s="1237"/>
      <c r="F207" s="1237"/>
      <c r="G207" s="1237"/>
      <c r="H207" s="1237"/>
      <c r="I207" s="1238"/>
      <c r="J207" s="1238"/>
      <c r="K207" s="1238"/>
      <c r="L207" s="1238"/>
      <c r="M207" s="1238"/>
      <c r="N207" s="46"/>
      <c r="O207" s="209"/>
      <c r="P207" s="209"/>
      <c r="Q207" s="210"/>
      <c r="R207" s="211"/>
      <c r="S207" s="211"/>
      <c r="T207" s="211"/>
      <c r="U207" s="211"/>
      <c r="V207" s="212"/>
      <c r="W207" s="2955"/>
      <c r="X207"/>
      <c r="Y207" s="2833"/>
      <c r="Z207" s="171" t="s">
        <v>419</v>
      </c>
    </row>
    <row r="208" spans="1:26" ht="18" customHeight="1" x14ac:dyDescent="0.25">
      <c r="A208" s="2833"/>
      <c r="B208" s="284" t="s">
        <v>137</v>
      </c>
      <c r="C208" s="2870" t="s">
        <v>410</v>
      </c>
      <c r="D208" s="2870"/>
      <c r="E208" s="2870"/>
      <c r="F208" s="2870"/>
      <c r="G208" s="2870"/>
      <c r="H208" s="2870"/>
      <c r="I208" s="2870"/>
      <c r="J208" s="2870"/>
      <c r="K208" s="2870"/>
      <c r="L208" s="2870"/>
      <c r="M208" s="2870"/>
      <c r="N208" s="2871"/>
      <c r="O208" s="209"/>
      <c r="P208" s="209"/>
      <c r="Q208" s="210"/>
      <c r="R208" s="211"/>
      <c r="S208" s="211"/>
      <c r="T208" s="211"/>
      <c r="U208" s="211"/>
      <c r="V208" s="212"/>
      <c r="W208" s="2955"/>
      <c r="X208"/>
      <c r="Y208" s="2833"/>
      <c r="Z208" s="171" t="s">
        <v>419</v>
      </c>
    </row>
    <row r="209" spans="1:27" ht="18" customHeight="1" x14ac:dyDescent="0.25">
      <c r="A209" s="2833"/>
      <c r="B209" s="284"/>
      <c r="C209" s="2870"/>
      <c r="D209" s="2870"/>
      <c r="E209" s="2870"/>
      <c r="F209" s="2870"/>
      <c r="G209" s="2870"/>
      <c r="H209" s="2870"/>
      <c r="I209" s="2870"/>
      <c r="J209" s="2870"/>
      <c r="K209" s="2870"/>
      <c r="L209" s="2870"/>
      <c r="M209" s="2870"/>
      <c r="N209" s="2871"/>
      <c r="O209" s="209"/>
      <c r="P209" s="209"/>
      <c r="Q209" s="210"/>
      <c r="R209" s="211"/>
      <c r="S209" s="211"/>
      <c r="T209" s="211"/>
      <c r="U209" s="211"/>
      <c r="V209" s="212"/>
      <c r="W209" s="2955"/>
      <c r="X209"/>
      <c r="Y209" s="2833"/>
      <c r="Z209" s="171" t="s">
        <v>419</v>
      </c>
    </row>
    <row r="210" spans="1:27" ht="18" customHeight="1" x14ac:dyDescent="0.25">
      <c r="A210" s="2833"/>
      <c r="B210" s="13" t="s">
        <v>108</v>
      </c>
      <c r="C210" s="2872" t="str">
        <f ca="1">CELL("nomfichier")</f>
        <v>C:\Users\Joël Leboucher\Desktop\UPRT a faire\EN CHANTIER\fait\PORTION\[ff-14.B-restauration-10.postits-portions.xlsx]Nota</v>
      </c>
      <c r="D210" s="2872"/>
      <c r="E210" s="2872"/>
      <c r="F210" s="2872"/>
      <c r="G210" s="2872"/>
      <c r="H210" s="2872"/>
      <c r="I210" s="2872"/>
      <c r="J210" s="2872"/>
      <c r="K210" s="2872"/>
      <c r="L210" s="2872"/>
      <c r="M210" s="2872"/>
      <c r="N210" s="2873"/>
      <c r="O210" s="209"/>
      <c r="P210" s="209"/>
      <c r="Q210" s="210"/>
      <c r="R210" s="211"/>
      <c r="S210" s="211"/>
      <c r="T210" s="211"/>
      <c r="U210" s="211"/>
      <c r="V210" s="212"/>
      <c r="W210" s="2955"/>
      <c r="X210"/>
      <c r="Y210" s="2833"/>
      <c r="Z210" s="171" t="s">
        <v>419</v>
      </c>
    </row>
    <row r="211" spans="1:27" ht="18" customHeight="1" x14ac:dyDescent="0.25">
      <c r="A211" s="2833"/>
      <c r="B211" s="208" t="s">
        <v>110</v>
      </c>
      <c r="C211" s="2874" t="s">
        <v>473</v>
      </c>
      <c r="D211" s="2874"/>
      <c r="E211" s="2874"/>
      <c r="F211" s="2874"/>
      <c r="G211" s="2874"/>
      <c r="H211" s="2874"/>
      <c r="I211" s="2874"/>
      <c r="J211" s="2874"/>
      <c r="K211" s="2874"/>
      <c r="L211" s="2874"/>
      <c r="M211" s="2874"/>
      <c r="N211" s="2875"/>
      <c r="O211" s="209"/>
      <c r="P211" s="209"/>
      <c r="Q211" s="210"/>
      <c r="R211" s="211"/>
      <c r="S211" s="211"/>
      <c r="T211" s="211"/>
      <c r="U211" s="211"/>
      <c r="V211" s="212"/>
      <c r="W211" s="2955"/>
      <c r="X211"/>
      <c r="Y211" s="2833"/>
      <c r="Z211" s="171" t="s">
        <v>419</v>
      </c>
    </row>
    <row r="212" spans="1:27" ht="18" customHeight="1" thickBot="1" x14ac:dyDescent="0.3">
      <c r="A212" s="2833"/>
      <c r="B212" s="2876" t="s">
        <v>113</v>
      </c>
      <c r="C212" s="2782"/>
      <c r="D212" s="2782"/>
      <c r="E212" s="2782"/>
      <c r="F212" s="2782"/>
      <c r="G212" s="2782"/>
      <c r="H212" s="2782"/>
      <c r="I212" s="2782"/>
      <c r="J212" s="2782"/>
      <c r="K212" s="2782"/>
      <c r="L212" s="2782"/>
      <c r="M212" s="2782"/>
      <c r="N212" s="2877"/>
      <c r="O212" s="209"/>
      <c r="P212" s="209"/>
      <c r="Q212" s="210"/>
      <c r="R212" s="211"/>
      <c r="S212" s="211"/>
      <c r="T212" s="211"/>
      <c r="U212" s="211"/>
      <c r="V212" s="212"/>
      <c r="W212" s="2955"/>
      <c r="X212"/>
      <c r="Y212" s="2833"/>
      <c r="Z212" s="171" t="s">
        <v>419</v>
      </c>
    </row>
    <row r="213" spans="1:27" ht="18" customHeight="1" x14ac:dyDescent="0.25">
      <c r="A213" s="285"/>
      <c r="B213" s="286"/>
      <c r="C213" s="286"/>
      <c r="D213" s="287"/>
      <c r="E213" s="161"/>
      <c r="F213" s="288"/>
      <c r="G213" s="289"/>
      <c r="H213" s="289"/>
      <c r="I213" s="289"/>
      <c r="J213" s="289"/>
      <c r="K213" s="290"/>
      <c r="L213" s="290"/>
      <c r="M213" s="290"/>
      <c r="N213" s="290"/>
      <c r="O213" s="291"/>
      <c r="P213" s="291"/>
      <c r="Q213" s="291"/>
      <c r="R213" s="291"/>
      <c r="S213" s="291"/>
      <c r="T213" s="291"/>
      <c r="U213" s="291"/>
      <c r="V213" s="291"/>
      <c r="W213" s="2955"/>
      <c r="X213"/>
      <c r="Y213" s="285"/>
      <c r="Z213" s="171" t="s">
        <v>419</v>
      </c>
    </row>
    <row r="214" spans="1:27" ht="18" customHeight="1"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c r="W214" s="2955"/>
      <c r="X214"/>
      <c r="Y214" s="291"/>
      <c r="Z214" s="171" t="s">
        <v>419</v>
      </c>
    </row>
    <row r="215" spans="1:27" ht="18" customHeight="1" thickBot="1" x14ac:dyDescent="0.3">
      <c r="A215" s="319"/>
      <c r="B215" s="320"/>
      <c r="C215" s="320"/>
      <c r="D215" s="321"/>
      <c r="E215" s="322"/>
      <c r="F215" s="288"/>
      <c r="G215" s="289"/>
      <c r="H215" s="289"/>
      <c r="I215" s="289"/>
      <c r="J215" s="289"/>
      <c r="K215" s="290"/>
      <c r="L215" s="290"/>
      <c r="M215" s="290"/>
      <c r="N215" s="290"/>
      <c r="O215" s="291"/>
      <c r="P215" s="291"/>
      <c r="Q215" s="291"/>
      <c r="R215" s="291"/>
      <c r="S215" s="291"/>
      <c r="T215" s="291"/>
      <c r="U215" s="291"/>
      <c r="V215" s="291"/>
      <c r="W215" s="2955"/>
      <c r="X215"/>
      <c r="Y215" s="319"/>
      <c r="Z215" s="3001" t="s">
        <v>445</v>
      </c>
      <c r="AA215" s="3001"/>
    </row>
    <row r="216" spans="1:27" ht="18" customHeight="1" x14ac:dyDescent="0.25">
      <c r="A216" s="2826" t="s">
        <v>98</v>
      </c>
      <c r="B216" s="2827" t="s">
        <v>128</v>
      </c>
      <c r="C216" s="2828"/>
      <c r="D216" s="2828"/>
      <c r="E216" s="2828"/>
      <c r="F216" s="2828"/>
      <c r="G216" s="2828"/>
      <c r="H216" s="2828"/>
      <c r="I216" s="2828"/>
      <c r="J216" s="2828"/>
      <c r="K216" s="2828"/>
      <c r="L216" s="2828"/>
      <c r="M216" s="2828"/>
      <c r="N216" s="2831">
        <v>2</v>
      </c>
      <c r="O216" s="2820" t="str">
        <f>B216</f>
        <v>NOM DE LA RECETTE ou d'un élément de la recette</v>
      </c>
      <c r="P216" s="2821"/>
      <c r="Q216" s="2821"/>
      <c r="R216" s="2821"/>
      <c r="S216" s="2821"/>
      <c r="T216" s="2821"/>
      <c r="U216" s="2821"/>
      <c r="V216" s="2822"/>
      <c r="W216" s="2955"/>
      <c r="X216"/>
      <c r="Y216" s="2826" t="s">
        <v>98</v>
      </c>
      <c r="Z216" s="3001"/>
      <c r="AA216" s="3001"/>
    </row>
    <row r="217" spans="1:27" ht="18" customHeight="1" x14ac:dyDescent="0.25">
      <c r="A217" s="2783"/>
      <c r="B217" s="2829"/>
      <c r="C217" s="2830"/>
      <c r="D217" s="2830"/>
      <c r="E217" s="2830"/>
      <c r="F217" s="2830"/>
      <c r="G217" s="2830"/>
      <c r="H217" s="2830"/>
      <c r="I217" s="2830"/>
      <c r="J217" s="2830"/>
      <c r="K217" s="2830"/>
      <c r="L217" s="2830"/>
      <c r="M217" s="2830"/>
      <c r="N217" s="2832"/>
      <c r="O217" s="2820"/>
      <c r="P217" s="2821"/>
      <c r="Q217" s="2821"/>
      <c r="R217" s="2821"/>
      <c r="S217" s="2821"/>
      <c r="T217" s="2821"/>
      <c r="U217" s="2821"/>
      <c r="V217" s="2822"/>
      <c r="W217" s="2955"/>
      <c r="X217"/>
      <c r="Y217" s="2783"/>
      <c r="Z217" s="3001"/>
      <c r="AA217" s="3001"/>
    </row>
    <row r="218" spans="1:27" ht="18" customHeight="1" x14ac:dyDescent="0.25">
      <c r="A218" s="2783"/>
      <c r="B218" s="2829"/>
      <c r="C218" s="2830"/>
      <c r="D218" s="2830"/>
      <c r="E218" s="2830"/>
      <c r="F218" s="2830"/>
      <c r="G218" s="2830"/>
      <c r="H218" s="2830"/>
      <c r="I218" s="2830"/>
      <c r="J218" s="2830"/>
      <c r="K218" s="2830"/>
      <c r="L218" s="2830"/>
      <c r="M218" s="2830"/>
      <c r="N218" s="2832"/>
      <c r="O218" s="2820"/>
      <c r="P218" s="2821"/>
      <c r="Q218" s="2821"/>
      <c r="R218" s="2821"/>
      <c r="S218" s="2821"/>
      <c r="T218" s="2821"/>
      <c r="U218" s="2821"/>
      <c r="V218" s="2822"/>
      <c r="W218" s="2955"/>
      <c r="X218"/>
      <c r="Y218" s="2783"/>
      <c r="Z218" s="3001"/>
      <c r="AA218" s="3001"/>
    </row>
    <row r="219" spans="1:27" ht="18" customHeight="1" x14ac:dyDescent="0.25">
      <c r="A219" s="2833"/>
      <c r="B219" s="2890" t="s">
        <v>132</v>
      </c>
      <c r="C219" s="2891"/>
      <c r="D219" s="2834" t="s">
        <v>133</v>
      </c>
      <c r="E219" s="2834"/>
      <c r="F219" s="2834"/>
      <c r="G219" s="2834"/>
      <c r="H219" s="2834"/>
      <c r="I219" s="2834"/>
      <c r="J219" s="2834"/>
      <c r="K219" s="2834"/>
      <c r="L219" s="2834"/>
      <c r="M219" s="2834"/>
      <c r="N219" s="2835"/>
      <c r="O219" s="2820" t="str">
        <f>D219</f>
        <v xml:space="preserve"> ?  Si vous avez plusieurs postits pour une recette NOM DE LA RECETTE MÈRE</v>
      </c>
      <c r="P219" s="2821"/>
      <c r="Q219" s="2821"/>
      <c r="R219" s="2821"/>
      <c r="S219" s="2821"/>
      <c r="T219" s="2821"/>
      <c r="U219" s="2821"/>
      <c r="V219" s="2822"/>
      <c r="W219" s="2955"/>
      <c r="X219"/>
      <c r="Y219" s="2833"/>
      <c r="Z219" s="171" t="s">
        <v>419</v>
      </c>
    </row>
    <row r="220" spans="1:27" ht="18" customHeight="1" x14ac:dyDescent="0.25">
      <c r="A220" s="2833"/>
      <c r="B220" s="2890"/>
      <c r="C220" s="2891"/>
      <c r="D220" s="2834"/>
      <c r="E220" s="2834"/>
      <c r="F220" s="2834"/>
      <c r="G220" s="2834"/>
      <c r="H220" s="2834"/>
      <c r="I220" s="2834"/>
      <c r="J220" s="2834"/>
      <c r="K220" s="2834"/>
      <c r="L220" s="2834"/>
      <c r="M220" s="2834"/>
      <c r="N220" s="2835"/>
      <c r="O220" s="2820"/>
      <c r="P220" s="2821"/>
      <c r="Q220" s="2821"/>
      <c r="R220" s="2821"/>
      <c r="S220" s="2821"/>
      <c r="T220" s="2821"/>
      <c r="U220" s="2821"/>
      <c r="V220" s="2822"/>
      <c r="W220" s="2955"/>
      <c r="X220"/>
      <c r="Y220" s="2833"/>
      <c r="Z220" s="171" t="s">
        <v>419</v>
      </c>
    </row>
    <row r="221" spans="1:27" ht="18" customHeight="1" x14ac:dyDescent="0.25">
      <c r="A221" s="2833"/>
      <c r="B221" s="3026" t="s">
        <v>683</v>
      </c>
      <c r="C221" s="3027"/>
      <c r="D221" s="3027"/>
      <c r="E221" s="3027"/>
      <c r="F221" s="3027"/>
      <c r="G221" s="3027"/>
      <c r="H221" s="3027"/>
      <c r="I221" s="3027"/>
      <c r="J221" s="3027"/>
      <c r="K221" s="3027"/>
      <c r="L221" s="3027"/>
      <c r="M221" s="3027"/>
      <c r="N221" s="3028"/>
      <c r="O221" s="2820" t="str">
        <f>B221</f>
        <v>Auteur :</v>
      </c>
      <c r="P221" s="2821"/>
      <c r="Q221" s="2821"/>
      <c r="R221" s="2821"/>
      <c r="S221" s="2821"/>
      <c r="T221" s="2821"/>
      <c r="U221" s="2821"/>
      <c r="V221" s="2822"/>
      <c r="W221" s="2955"/>
      <c r="X221"/>
      <c r="Y221" s="2833"/>
      <c r="Z221" s="171" t="s">
        <v>419</v>
      </c>
    </row>
    <row r="222" spans="1:27" ht="18" customHeight="1" x14ac:dyDescent="0.25">
      <c r="A222" s="2833"/>
      <c r="B222" s="3026"/>
      <c r="C222" s="3027"/>
      <c r="D222" s="3027"/>
      <c r="E222" s="3027"/>
      <c r="F222" s="3027"/>
      <c r="G222" s="3027"/>
      <c r="H222" s="3027"/>
      <c r="I222" s="3027"/>
      <c r="J222" s="3027"/>
      <c r="K222" s="3027"/>
      <c r="L222" s="3027"/>
      <c r="M222" s="3027"/>
      <c r="N222" s="3028"/>
      <c r="O222" s="2820"/>
      <c r="P222" s="2821"/>
      <c r="Q222" s="2821"/>
      <c r="R222" s="2821"/>
      <c r="S222" s="2821"/>
      <c r="T222" s="2821"/>
      <c r="U222" s="2821"/>
      <c r="V222" s="2822"/>
      <c r="W222" s="2955"/>
      <c r="X222"/>
      <c r="Y222" s="2833"/>
      <c r="Z222" s="171" t="s">
        <v>419</v>
      </c>
    </row>
    <row r="223" spans="1:27" ht="18" customHeight="1" x14ac:dyDescent="0.25">
      <c r="A223" s="2833"/>
      <c r="B223" s="2823" t="s">
        <v>430</v>
      </c>
      <c r="C223" s="2824"/>
      <c r="D223" s="2824"/>
      <c r="E223" s="2824"/>
      <c r="F223" s="2824"/>
      <c r="G223" s="2824"/>
      <c r="H223" s="2824"/>
      <c r="I223" s="2824"/>
      <c r="J223" s="2824"/>
      <c r="K223" s="2824"/>
      <c r="L223" s="2824"/>
      <c r="M223" s="2824"/>
      <c r="N223" s="2825"/>
      <c r="O223" s="209"/>
      <c r="P223" s="209"/>
      <c r="Q223" s="209"/>
      <c r="R223" s="296"/>
      <c r="S223" s="297"/>
      <c r="T223" s="298"/>
      <c r="U223" s="299"/>
      <c r="V223" s="300"/>
      <c r="W223" s="2955"/>
      <c r="X223"/>
      <c r="Y223" s="2833"/>
      <c r="Z223" s="171" t="s">
        <v>419</v>
      </c>
    </row>
    <row r="224" spans="1:27" ht="18" customHeight="1" x14ac:dyDescent="0.25">
      <c r="A224" s="2833"/>
      <c r="B224" s="2823"/>
      <c r="C224" s="2824"/>
      <c r="D224" s="2824"/>
      <c r="E224" s="2824"/>
      <c r="F224" s="2824"/>
      <c r="G224" s="2824"/>
      <c r="H224" s="2824"/>
      <c r="I224" s="2824"/>
      <c r="J224" s="2824"/>
      <c r="K224" s="2824"/>
      <c r="L224" s="2824"/>
      <c r="M224" s="2824"/>
      <c r="N224" s="2825"/>
      <c r="O224" s="209"/>
      <c r="P224" s="209"/>
      <c r="Q224" s="209"/>
      <c r="R224" s="296"/>
      <c r="S224" s="297"/>
      <c r="T224" s="298"/>
      <c r="U224" s="299"/>
      <c r="V224" s="300"/>
      <c r="W224" s="2955"/>
      <c r="X224"/>
      <c r="Y224" s="2833"/>
      <c r="Z224" s="171" t="s">
        <v>419</v>
      </c>
    </row>
    <row r="225" spans="1:27" ht="18" customHeight="1" x14ac:dyDescent="0.25">
      <c r="A225" s="2833"/>
      <c r="B225" s="2823"/>
      <c r="C225" s="2824"/>
      <c r="D225" s="2824"/>
      <c r="E225" s="2824"/>
      <c r="F225" s="2824"/>
      <c r="G225" s="2824"/>
      <c r="H225" s="2824"/>
      <c r="I225" s="2824"/>
      <c r="J225" s="2824"/>
      <c r="K225" s="2824"/>
      <c r="L225" s="2824"/>
      <c r="M225" s="2824"/>
      <c r="N225" s="2825"/>
      <c r="O225" s="209"/>
      <c r="P225" s="209"/>
      <c r="Q225" s="209"/>
      <c r="R225" s="296"/>
      <c r="S225" s="297"/>
      <c r="T225" s="298"/>
      <c r="U225" s="299"/>
      <c r="V225" s="300"/>
      <c r="W225" s="2955"/>
      <c r="X225"/>
      <c r="Y225" s="2833"/>
      <c r="Z225" s="171" t="s">
        <v>419</v>
      </c>
    </row>
    <row r="226" spans="1:27" ht="18" customHeight="1" x14ac:dyDescent="0.25">
      <c r="A226" s="2833"/>
      <c r="B226" s="2823"/>
      <c r="C226" s="2824"/>
      <c r="D226" s="2824"/>
      <c r="E226" s="2824"/>
      <c r="F226" s="2824"/>
      <c r="G226" s="2824"/>
      <c r="H226" s="2824"/>
      <c r="I226" s="2824"/>
      <c r="J226" s="2824"/>
      <c r="K226" s="2824"/>
      <c r="L226" s="2824"/>
      <c r="M226" s="2824"/>
      <c r="N226" s="2825"/>
      <c r="O226" s="209"/>
      <c r="P226" s="209"/>
      <c r="Q226" s="209"/>
      <c r="R226" s="296"/>
      <c r="S226" s="297"/>
      <c r="T226" s="298"/>
      <c r="U226" s="299"/>
      <c r="V226" s="300"/>
      <c r="W226" s="2955"/>
      <c r="X226"/>
      <c r="Y226" s="2833"/>
      <c r="Z226" s="171" t="s">
        <v>419</v>
      </c>
    </row>
    <row r="227" spans="1:27" ht="18" customHeight="1" x14ac:dyDescent="0.25">
      <c r="A227" s="2833"/>
      <c r="B227" s="2823"/>
      <c r="C227" s="2824"/>
      <c r="D227" s="2824"/>
      <c r="E227" s="2824"/>
      <c r="F227" s="2824"/>
      <c r="G227" s="2824"/>
      <c r="H227" s="2824"/>
      <c r="I227" s="2824"/>
      <c r="J227" s="2824"/>
      <c r="K227" s="2824"/>
      <c r="L227" s="2824"/>
      <c r="M227" s="2824"/>
      <c r="N227" s="2825"/>
      <c r="O227" s="209"/>
      <c r="P227" s="209"/>
      <c r="Q227" s="209"/>
      <c r="R227" s="296"/>
      <c r="S227" s="297"/>
      <c r="T227" s="298"/>
      <c r="U227" s="299"/>
      <c r="V227" s="300"/>
      <c r="W227" s="2955"/>
      <c r="X227"/>
      <c r="Y227" s="2833"/>
      <c r="Z227" s="171" t="s">
        <v>419</v>
      </c>
    </row>
    <row r="228" spans="1:27" ht="18" customHeight="1" x14ac:dyDescent="0.25">
      <c r="A228" s="2833"/>
      <c r="B228" s="2823"/>
      <c r="C228" s="2824"/>
      <c r="D228" s="2824"/>
      <c r="E228" s="2824"/>
      <c r="F228" s="2824"/>
      <c r="G228" s="2824"/>
      <c r="H228" s="2824"/>
      <c r="I228" s="2824"/>
      <c r="J228" s="2824"/>
      <c r="K228" s="2824"/>
      <c r="L228" s="2824"/>
      <c r="M228" s="2824"/>
      <c r="N228" s="2825"/>
      <c r="O228" s="209"/>
      <c r="P228" s="209"/>
      <c r="Q228" s="209"/>
      <c r="R228" s="296"/>
      <c r="S228" s="297"/>
      <c r="T228" s="298"/>
      <c r="U228" s="299"/>
      <c r="V228" s="300"/>
      <c r="W228" s="2955"/>
      <c r="X228"/>
      <c r="Y228" s="2833"/>
      <c r="Z228" s="171" t="s">
        <v>419</v>
      </c>
    </row>
    <row r="229" spans="1:27" ht="18" customHeight="1" x14ac:dyDescent="0.25">
      <c r="A229" s="2833"/>
      <c r="B229" s="2892"/>
      <c r="C229" s="2893"/>
      <c r="D229" s="2893"/>
      <c r="E229" s="2893"/>
      <c r="F229" s="2893"/>
      <c r="G229" s="2893"/>
      <c r="H229" s="2893"/>
      <c r="I229" s="2893"/>
      <c r="J229" s="2893"/>
      <c r="K229" s="2893"/>
      <c r="L229" s="2893"/>
      <c r="M229" s="2893"/>
      <c r="N229" s="2894"/>
      <c r="O229" s="215"/>
      <c r="P229" s="216"/>
      <c r="Q229" s="216"/>
      <c r="R229" s="216"/>
      <c r="S229" s="217"/>
      <c r="T229" s="217"/>
      <c r="U229" s="217"/>
      <c r="V229" s="218"/>
      <c r="W229" s="2955"/>
      <c r="X229"/>
      <c r="Y229" s="2833"/>
      <c r="Z229" s="3001" t="s">
        <v>445</v>
      </c>
      <c r="AA229" s="3001"/>
    </row>
    <row r="230" spans="1:27" ht="18" customHeight="1" x14ac:dyDescent="0.25">
      <c r="A230" s="2833"/>
      <c r="B230" s="219" t="s">
        <v>21</v>
      </c>
      <c r="C230" s="78" t="s">
        <v>37</v>
      </c>
      <c r="D230" s="220"/>
      <c r="E230" s="221"/>
      <c r="F230" s="221"/>
      <c r="G230" s="221"/>
      <c r="H230" s="221"/>
      <c r="I230" s="221"/>
      <c r="J230" s="167"/>
      <c r="K230" s="2845" t="s">
        <v>292</v>
      </c>
      <c r="L230" s="2845"/>
      <c r="M230" s="79" t="s">
        <v>38</v>
      </c>
      <c r="N230" s="9" t="s">
        <v>22</v>
      </c>
      <c r="O230" s="222"/>
      <c r="P230" s="223"/>
      <c r="Q230" s="223"/>
      <c r="R230" s="223"/>
      <c r="S230" s="224"/>
      <c r="T230" s="224"/>
      <c r="U230" s="224"/>
      <c r="V230" s="225"/>
      <c r="W230" s="2955"/>
      <c r="X230"/>
      <c r="Y230" s="2833"/>
      <c r="Z230" s="3001"/>
      <c r="AA230" s="3001"/>
    </row>
    <row r="231" spans="1:27" ht="18" customHeight="1" x14ac:dyDescent="0.25">
      <c r="A231" s="2833"/>
      <c r="B231" s="2846">
        <v>20</v>
      </c>
      <c r="C231" s="2960" t="s">
        <v>453</v>
      </c>
      <c r="D231" s="2960"/>
      <c r="E231" s="2847" t="s">
        <v>35</v>
      </c>
      <c r="F231" s="2847"/>
      <c r="G231" s="2847"/>
      <c r="H231" s="2847"/>
      <c r="I231" s="2847"/>
      <c r="J231" s="2847"/>
      <c r="K231" s="2845"/>
      <c r="L231" s="2845"/>
      <c r="M231" s="2848">
        <v>20</v>
      </c>
      <c r="N231" s="2849"/>
      <c r="O231" s="2850" t="s">
        <v>454</v>
      </c>
      <c r="P231" s="2851"/>
      <c r="Q231" s="2851"/>
      <c r="R231" s="2851"/>
      <c r="S231" s="2851"/>
      <c r="T231" s="2851"/>
      <c r="U231" s="2836">
        <f>H51</f>
        <v>40</v>
      </c>
      <c r="V231" s="2837"/>
      <c r="W231" s="2955"/>
      <c r="X231"/>
      <c r="Y231" s="2833"/>
      <c r="Z231" s="3001"/>
      <c r="AA231" s="3001"/>
    </row>
    <row r="232" spans="1:27" ht="18" customHeight="1" x14ac:dyDescent="0.25">
      <c r="A232" s="2833"/>
      <c r="B232" s="2846"/>
      <c r="C232" s="2960"/>
      <c r="D232" s="2960"/>
      <c r="E232" s="221"/>
      <c r="F232" s="126" t="s">
        <v>135</v>
      </c>
      <c r="G232" s="138" t="s">
        <v>164</v>
      </c>
      <c r="H232" s="138"/>
      <c r="I232" s="138"/>
      <c r="J232" s="127" t="s">
        <v>24</v>
      </c>
      <c r="K232" s="2845"/>
      <c r="L232" s="2845"/>
      <c r="M232" s="2848"/>
      <c r="N232" s="2849"/>
      <c r="O232" s="2850"/>
      <c r="P232" s="2851"/>
      <c r="Q232" s="2851"/>
      <c r="R232" s="2851"/>
      <c r="S232" s="2851"/>
      <c r="T232" s="2851"/>
      <c r="U232" s="2836"/>
      <c r="V232" s="2837"/>
      <c r="W232" s="2955"/>
      <c r="X232"/>
      <c r="Y232" s="2833"/>
      <c r="Z232" s="3001"/>
      <c r="AA232" s="3001"/>
    </row>
    <row r="233" spans="1:27" ht="18" customHeight="1" x14ac:dyDescent="0.25">
      <c r="A233" s="2833"/>
      <c r="B233" s="2838" t="s">
        <v>34</v>
      </c>
      <c r="C233" s="2839"/>
      <c r="F233" s="6"/>
      <c r="G233" s="6"/>
      <c r="H233" s="226" t="s">
        <v>165</v>
      </c>
      <c r="I233" s="227">
        <v>500</v>
      </c>
      <c r="J233" s="127" t="s">
        <v>24</v>
      </c>
      <c r="K233" s="2840" t="s">
        <v>429</v>
      </c>
      <c r="L233" s="2840"/>
      <c r="M233" s="2961" t="s">
        <v>406</v>
      </c>
      <c r="N233" s="2962"/>
      <c r="O233" s="2841" t="s">
        <v>457</v>
      </c>
      <c r="P233" s="2842"/>
      <c r="Q233" s="2842"/>
      <c r="R233" s="2842"/>
      <c r="S233" s="2842"/>
      <c r="T233" s="2842"/>
      <c r="U233" s="2843" t="str">
        <f>Q51</f>
        <v>Portions</v>
      </c>
      <c r="V233" s="2844"/>
      <c r="W233" s="2955"/>
      <c r="X233"/>
      <c r="Y233" s="2833"/>
      <c r="Z233" s="3001"/>
      <c r="AA233" s="3001"/>
    </row>
    <row r="234" spans="1:27" ht="18" customHeight="1" x14ac:dyDescent="0.25">
      <c r="A234" s="2833"/>
      <c r="B234" s="2838"/>
      <c r="C234" s="2839"/>
      <c r="D234" s="228"/>
      <c r="E234" s="228"/>
      <c r="F234" s="6"/>
      <c r="G234" s="6"/>
      <c r="H234" s="132" t="s">
        <v>166</v>
      </c>
      <c r="I234" s="229">
        <v>500</v>
      </c>
      <c r="J234" s="128" t="s">
        <v>136</v>
      </c>
      <c r="K234" s="2840"/>
      <c r="L234" s="2840"/>
      <c r="M234" s="2961"/>
      <c r="N234" s="2962"/>
      <c r="O234" s="2841"/>
      <c r="P234" s="2842"/>
      <c r="Q234" s="2842"/>
      <c r="R234" s="2842"/>
      <c r="S234" s="2842"/>
      <c r="T234" s="2842"/>
      <c r="U234" s="2843"/>
      <c r="V234" s="2844"/>
      <c r="W234" s="2955"/>
      <c r="X234"/>
      <c r="Y234" s="2833"/>
      <c r="Z234" s="3001"/>
      <c r="AA234" s="3001"/>
    </row>
    <row r="235" spans="1:27" ht="18" customHeight="1" x14ac:dyDescent="0.25">
      <c r="A235" s="2833"/>
      <c r="B235" s="2862" t="s">
        <v>39</v>
      </c>
      <c r="C235" s="2863"/>
      <c r="D235" s="230"/>
      <c r="E235" s="231"/>
      <c r="H235" s="132" t="s">
        <v>167</v>
      </c>
      <c r="I235" s="129">
        <f>(B231/I233)*I234</f>
        <v>20</v>
      </c>
      <c r="J235" s="130" t="s">
        <v>137</v>
      </c>
      <c r="K235" s="232"/>
      <c r="L235" s="131"/>
      <c r="M235" s="232"/>
      <c r="N235" s="233"/>
      <c r="O235" s="222"/>
      <c r="P235" s="223"/>
      <c r="Q235" s="223"/>
      <c r="R235" s="223"/>
      <c r="S235" s="224"/>
      <c r="T235" s="224"/>
      <c r="U235" s="224"/>
      <c r="V235" s="225"/>
      <c r="W235" s="2955"/>
      <c r="X235"/>
      <c r="Y235" s="2833"/>
      <c r="Z235" s="3001"/>
      <c r="AA235" s="3001"/>
    </row>
    <row r="236" spans="1:27" ht="18" customHeight="1" x14ac:dyDescent="0.25">
      <c r="A236" s="2833"/>
      <c r="B236" s="2864" t="s">
        <v>139</v>
      </c>
      <c r="C236" s="2866" t="s">
        <v>140</v>
      </c>
      <c r="D236" s="167" t="s">
        <v>138</v>
      </c>
      <c r="E236" s="133"/>
      <c r="F236" s="133"/>
      <c r="G236" s="133" t="str">
        <f>D238</f>
        <v>D</v>
      </c>
      <c r="H236" s="133"/>
      <c r="I236" s="133"/>
      <c r="J236" s="133"/>
      <c r="K236" s="133"/>
      <c r="L236" s="132"/>
      <c r="M236" s="133"/>
      <c r="N236" s="234"/>
      <c r="O236" s="222"/>
      <c r="P236" s="223"/>
      <c r="Q236" s="223"/>
      <c r="R236" s="223"/>
      <c r="S236" s="224"/>
      <c r="T236" s="224"/>
      <c r="U236" s="224"/>
      <c r="V236" s="225"/>
      <c r="W236" s="2955"/>
      <c r="X236"/>
      <c r="Y236" s="2833"/>
      <c r="Z236" s="3001"/>
      <c r="AA236" s="3001"/>
    </row>
    <row r="237" spans="1:27" ht="18" customHeight="1" x14ac:dyDescent="0.25">
      <c r="A237" s="2833"/>
      <c r="B237" s="2864"/>
      <c r="C237" s="2866"/>
      <c r="D237" s="134" t="s">
        <v>36</v>
      </c>
      <c r="E237" s="167" t="s">
        <v>141</v>
      </c>
      <c r="F237" s="91"/>
      <c r="G237" s="135"/>
      <c r="H237" s="133"/>
      <c r="I237" s="133"/>
      <c r="J237" s="80"/>
      <c r="K237" s="235"/>
      <c r="L237" s="235"/>
      <c r="M237" s="235"/>
      <c r="N237" s="236"/>
      <c r="O237" s="222"/>
      <c r="P237" s="223"/>
      <c r="Q237" s="223"/>
      <c r="R237" s="223"/>
      <c r="S237" s="224"/>
      <c r="T237" s="224"/>
      <c r="U237" s="224"/>
      <c r="V237" s="225"/>
      <c r="W237" s="2955"/>
      <c r="X237"/>
      <c r="Y237" s="2833"/>
      <c r="Z237" s="3001"/>
      <c r="AA237" s="3001"/>
    </row>
    <row r="238" spans="1:27" ht="18" customHeight="1" x14ac:dyDescent="0.25">
      <c r="A238" s="2833"/>
      <c r="B238" s="2864"/>
      <c r="C238" s="2866"/>
      <c r="D238" s="106" t="str">
        <f>SUBSTITUTE(ADDRESS(1,COLUMN(),4),"1","")</f>
        <v>D</v>
      </c>
      <c r="E238" s="125"/>
      <c r="F238" s="125"/>
      <c r="G238" s="125"/>
      <c r="H238" s="125"/>
      <c r="I238" s="125"/>
      <c r="J238" s="125"/>
      <c r="K238" s="125"/>
      <c r="L238" s="125"/>
      <c r="M238" s="123"/>
      <c r="N238" s="52"/>
      <c r="O238" s="222"/>
      <c r="P238" s="223"/>
      <c r="Q238" s="223"/>
      <c r="R238" s="223"/>
      <c r="S238" s="224"/>
      <c r="T238" s="224"/>
      <c r="U238" s="224"/>
      <c r="V238" s="225"/>
      <c r="W238" s="2955"/>
      <c r="X238"/>
      <c r="Y238" s="2833"/>
      <c r="Z238" s="3001"/>
      <c r="AA238" s="3001"/>
    </row>
    <row r="239" spans="1:27" ht="18" customHeight="1" x14ac:dyDescent="0.25">
      <c r="A239" s="2833"/>
      <c r="B239" s="237"/>
      <c r="C239" s="238"/>
      <c r="D239" s="136"/>
      <c r="E239" s="2868" t="s">
        <v>145</v>
      </c>
      <c r="F239" s="2868"/>
      <c r="G239" s="70"/>
      <c r="H239" s="6"/>
      <c r="I239" s="70"/>
      <c r="J239" s="73">
        <f>D239</f>
        <v>0</v>
      </c>
      <c r="K239" s="137"/>
      <c r="L239" s="140"/>
      <c r="M239" s="2868" t="s">
        <v>146</v>
      </c>
      <c r="N239" s="2869"/>
      <c r="O239" s="222"/>
      <c r="P239" s="223"/>
      <c r="Q239" s="223"/>
      <c r="R239" s="223"/>
      <c r="S239" s="224"/>
      <c r="T239" s="224"/>
      <c r="U239" s="224"/>
      <c r="V239" s="225"/>
      <c r="W239" s="2955"/>
      <c r="X239"/>
      <c r="Y239" s="2833"/>
      <c r="Z239" s="3001"/>
      <c r="AA239" s="3001"/>
    </row>
    <row r="240" spans="1:27" ht="18" customHeight="1" x14ac:dyDescent="0.25">
      <c r="A240" s="2833"/>
      <c r="B240" s="237"/>
      <c r="C240" s="301" t="s">
        <v>147</v>
      </c>
      <c r="D240" s="239">
        <f>B231</f>
        <v>20</v>
      </c>
      <c r="E240" s="2852" t="str">
        <f>M233</f>
        <v>?</v>
      </c>
      <c r="F240" s="240">
        <f>C285</f>
        <v>1500</v>
      </c>
      <c r="G240" s="1"/>
      <c r="H240" s="6"/>
      <c r="I240" s="159"/>
      <c r="J240" s="73"/>
      <c r="K240" s="162" t="s">
        <v>147</v>
      </c>
      <c r="L240" s="241">
        <f>M231</f>
        <v>20</v>
      </c>
      <c r="M240" s="2852" t="str">
        <f>M233</f>
        <v>?</v>
      </c>
      <c r="N240" s="10">
        <f>L284</f>
        <v>1500</v>
      </c>
      <c r="O240" s="222"/>
      <c r="P240" s="223"/>
      <c r="Q240" s="223"/>
      <c r="R240" s="223"/>
      <c r="S240" s="224"/>
      <c r="T240" s="224"/>
      <c r="U240" s="224"/>
      <c r="V240" s="225"/>
      <c r="W240" s="2955"/>
      <c r="X240"/>
      <c r="Y240" s="2833"/>
      <c r="Z240" s="3001"/>
      <c r="AA240" s="3001"/>
    </row>
    <row r="241" spans="1:27" ht="18" customHeight="1" x14ac:dyDescent="0.25">
      <c r="A241" s="2833"/>
      <c r="B241" s="237"/>
      <c r="C241" s="230"/>
      <c r="D241" s="242"/>
      <c r="E241" s="2852"/>
      <c r="F241" s="243">
        <f>C284</f>
        <v>1.5</v>
      </c>
      <c r="G241" s="70"/>
      <c r="H241" s="6"/>
      <c r="I241" s="244"/>
      <c r="J241" s="164"/>
      <c r="K241" s="245"/>
      <c r="L241" s="140"/>
      <c r="M241" s="2852"/>
      <c r="N241" s="11">
        <f>M284</f>
        <v>1.5</v>
      </c>
      <c r="O241" s="222"/>
      <c r="P241" s="223"/>
      <c r="Q241" s="223"/>
      <c r="R241" s="223"/>
      <c r="S241" s="224"/>
      <c r="T241" s="224"/>
      <c r="U241" s="224"/>
      <c r="V241" s="225"/>
      <c r="W241" s="2955"/>
      <c r="X241"/>
      <c r="Y241" s="2833"/>
      <c r="Z241" s="3001"/>
      <c r="AA241" s="3001"/>
    </row>
    <row r="242" spans="1:27" ht="18" customHeight="1" x14ac:dyDescent="0.25">
      <c r="A242" s="2833"/>
      <c r="B242" s="246"/>
      <c r="C242" s="125"/>
      <c r="D242" s="125"/>
      <c r="E242" s="125"/>
      <c r="F242" s="125"/>
      <c r="G242" s="125"/>
      <c r="H242" s="125"/>
      <c r="I242" s="125"/>
      <c r="J242" s="125"/>
      <c r="K242" s="123" t="s">
        <v>139</v>
      </c>
      <c r="L242" s="123" t="s">
        <v>411</v>
      </c>
      <c r="M242" s="123" t="s">
        <v>412</v>
      </c>
      <c r="N242" s="52" t="s">
        <v>144</v>
      </c>
      <c r="O242" s="215"/>
      <c r="P242" s="216"/>
      <c r="Q242" s="216"/>
      <c r="R242" s="216"/>
      <c r="S242" s="217" t="s">
        <v>139</v>
      </c>
      <c r="T242" s="217" t="s">
        <v>411</v>
      </c>
      <c r="U242" s="217" t="s">
        <v>412</v>
      </c>
      <c r="V242" s="218" t="s">
        <v>144</v>
      </c>
      <c r="W242" s="2955"/>
      <c r="X242"/>
      <c r="Y242" s="2833"/>
      <c r="Z242" s="3001"/>
      <c r="AA242" s="3001"/>
    </row>
    <row r="243" spans="1:27" ht="18" customHeight="1" x14ac:dyDescent="0.25">
      <c r="A243" s="2833"/>
      <c r="B243" s="247"/>
      <c r="C243" s="139"/>
      <c r="D243" s="72"/>
      <c r="E243" s="70"/>
      <c r="F243" s="70"/>
      <c r="G243" s="70"/>
      <c r="H243" s="6"/>
      <c r="I243" s="70"/>
      <c r="J243" s="82">
        <f t="shared" ref="J243:J282" si="3">D243</f>
        <v>0</v>
      </c>
      <c r="K243" s="137">
        <f>IF(ISTEXT(B243),B243,IF(ISBLANK(B243),0,(B243/B231)*M231))</f>
        <v>0</v>
      </c>
      <c r="L243" s="140">
        <f>+IF(ISTEXT(C243),0,IF(ISBLANK(C243),0,(C243/B231)*M231))</f>
        <v>0</v>
      </c>
      <c r="M243" s="141">
        <f>+IF(ISTEXT(C243),0,IF(ISBLANK(C243),0,(C243/1000/B231)*M231))</f>
        <v>0</v>
      </c>
      <c r="N243" s="12">
        <f>IF(ISTEXT(C243),0,(C243/C284)/1000)</f>
        <v>0</v>
      </c>
      <c r="O243" s="73"/>
      <c r="P243" s="73"/>
      <c r="Q243" s="73"/>
      <c r="R243" s="248">
        <f t="shared" ref="R243:R282" si="4">D243</f>
        <v>0</v>
      </c>
      <c r="S243" s="252">
        <f>(K243/M231)*U231</f>
        <v>0</v>
      </c>
      <c r="T243" s="253">
        <f>(L243/M231)*U231</f>
        <v>0</v>
      </c>
      <c r="U243" s="254">
        <f>(M243/M231)*U231</f>
        <v>0</v>
      </c>
      <c r="V243" s="255">
        <f t="shared" ref="V243:V282" si="5">N243</f>
        <v>0</v>
      </c>
      <c r="W243" s="2955"/>
      <c r="X243"/>
      <c r="Y243" s="2833"/>
      <c r="Z243" s="3001"/>
      <c r="AA243" s="3001"/>
    </row>
    <row r="244" spans="1:27" ht="18" customHeight="1" x14ac:dyDescent="0.25">
      <c r="A244" s="2833"/>
      <c r="B244" s="247">
        <v>2</v>
      </c>
      <c r="C244" s="139">
        <v>500</v>
      </c>
      <c r="D244" s="72" t="s">
        <v>293</v>
      </c>
      <c r="E244" s="70"/>
      <c r="F244" s="70"/>
      <c r="G244" s="70"/>
      <c r="H244" s="6"/>
      <c r="I244" s="70"/>
      <c r="J244" s="82" t="str">
        <f t="shared" si="3"/>
        <v>Exemple = pommes</v>
      </c>
      <c r="K244" s="137">
        <f>IF(ISTEXT(B244),B244,IF(ISBLANK(B244),0,(B244/B231)*M231))</f>
        <v>2</v>
      </c>
      <c r="L244" s="140">
        <f>+IF(ISTEXT(C244),0,IF(ISBLANK(C244),0,(C244/B231)*M231))</f>
        <v>500</v>
      </c>
      <c r="M244" s="141">
        <f>+IF(ISTEXT(C244),0,IF(ISBLANK(C244),0,(C244/1000/B231)*M231))</f>
        <v>0.5</v>
      </c>
      <c r="N244" s="12">
        <f>IF(ISTEXT(C244),0,(C244/C284)/1000)</f>
        <v>0.33333333333333331</v>
      </c>
      <c r="O244" s="73"/>
      <c r="P244" s="73"/>
      <c r="Q244" s="73"/>
      <c r="R244" s="248" t="str">
        <f t="shared" si="4"/>
        <v>Exemple = pommes</v>
      </c>
      <c r="S244" s="252">
        <f>(K244/M231)*U231</f>
        <v>4</v>
      </c>
      <c r="T244" s="253">
        <f>(L244/M231)*U231</f>
        <v>1000</v>
      </c>
      <c r="U244" s="254">
        <f>(M244/M231)*U231</f>
        <v>1</v>
      </c>
      <c r="V244" s="255">
        <f t="shared" si="5"/>
        <v>0.33333333333333331</v>
      </c>
      <c r="W244" s="2955"/>
      <c r="X244"/>
      <c r="Y244" s="2833"/>
      <c r="Z244" s="171" t="s">
        <v>419</v>
      </c>
    </row>
    <row r="245" spans="1:27" ht="18" customHeight="1" x14ac:dyDescent="0.25">
      <c r="A245" s="2833"/>
      <c r="B245" s="247"/>
      <c r="C245" s="139"/>
      <c r="D245" s="72"/>
      <c r="E245" s="70"/>
      <c r="F245" s="70"/>
      <c r="G245" s="70"/>
      <c r="H245" s="6"/>
      <c r="I245" s="70"/>
      <c r="J245" s="82">
        <f t="shared" si="3"/>
        <v>0</v>
      </c>
      <c r="K245" s="137">
        <f>IF(ISTEXT(B245),B245,IF(ISBLANK(B245),0,(B245/B231)*M231))</f>
        <v>0</v>
      </c>
      <c r="L245" s="140">
        <f>+IF(ISTEXT(C245),0,IF(ISBLANK(C245),0,(C245/B231)*M231))</f>
        <v>0</v>
      </c>
      <c r="M245" s="141">
        <f>+IF(ISTEXT(C245),0,IF(ISBLANK(C245),0,(C245/1000/B231)*M231))</f>
        <v>0</v>
      </c>
      <c r="N245" s="12">
        <f>IF(ISTEXT(C245),0,(C245/C284)/1000)</f>
        <v>0</v>
      </c>
      <c r="O245" s="73"/>
      <c r="P245" s="73"/>
      <c r="Q245" s="73"/>
      <c r="R245" s="248">
        <f t="shared" si="4"/>
        <v>0</v>
      </c>
      <c r="S245" s="252">
        <f>(K245/M231)*U231</f>
        <v>0</v>
      </c>
      <c r="T245" s="253">
        <f>(L245/M231)*U231</f>
        <v>0</v>
      </c>
      <c r="U245" s="254">
        <f>(M245/M231)*U231</f>
        <v>0</v>
      </c>
      <c r="V245" s="255">
        <f t="shared" si="5"/>
        <v>0</v>
      </c>
      <c r="W245" s="2955"/>
      <c r="X245"/>
      <c r="Y245" s="2833"/>
      <c r="Z245" s="171" t="s">
        <v>419</v>
      </c>
    </row>
    <row r="246" spans="1:27" ht="18" customHeight="1" x14ac:dyDescent="0.25">
      <c r="A246" s="2833"/>
      <c r="B246" s="247"/>
      <c r="C246" s="139">
        <v>1000</v>
      </c>
      <c r="D246" s="72" t="s">
        <v>471</v>
      </c>
      <c r="E246" s="70"/>
      <c r="F246" s="70"/>
      <c r="G246" s="70"/>
      <c r="H246" s="6"/>
      <c r="I246" s="70"/>
      <c r="J246" s="82" t="str">
        <f t="shared" si="3"/>
        <v>poires</v>
      </c>
      <c r="K246" s="137">
        <f>IF(ISTEXT(B246),B246,IF(ISBLANK(B246),0,(B246/B231)*M231))</f>
        <v>0</v>
      </c>
      <c r="L246" s="140">
        <f>+IF(ISTEXT(C246),0,IF(ISBLANK(C246),0,(C246/B231)*M231))</f>
        <v>1000</v>
      </c>
      <c r="M246" s="141">
        <f>+IF(ISTEXT(C246),0,IF(ISBLANK(C246),0,(C246/1000/B231)*M231))</f>
        <v>1</v>
      </c>
      <c r="N246" s="12">
        <f>IF(ISTEXT(C246),0,(C246/C284)/1000)</f>
        <v>0.66666666666666663</v>
      </c>
      <c r="O246" s="73"/>
      <c r="P246" s="73"/>
      <c r="Q246" s="73"/>
      <c r="R246" s="248" t="str">
        <f t="shared" si="4"/>
        <v>poires</v>
      </c>
      <c r="S246" s="252">
        <f>(K246/M231)*U231</f>
        <v>0</v>
      </c>
      <c r="T246" s="253">
        <f>(L246/M231)*U231</f>
        <v>2000</v>
      </c>
      <c r="U246" s="254">
        <f>(M246/M231)*U231</f>
        <v>2</v>
      </c>
      <c r="V246" s="255">
        <f t="shared" si="5"/>
        <v>0.66666666666666663</v>
      </c>
      <c r="W246" s="2955"/>
      <c r="X246"/>
      <c r="Y246" s="2833"/>
      <c r="Z246" s="171" t="s">
        <v>419</v>
      </c>
    </row>
    <row r="247" spans="1:27" ht="18" customHeight="1" x14ac:dyDescent="0.25">
      <c r="A247" s="2833"/>
      <c r="B247" s="247"/>
      <c r="C247" s="139"/>
      <c r="D247" s="72"/>
      <c r="E247" s="70"/>
      <c r="F247" s="70"/>
      <c r="G247" s="70"/>
      <c r="H247" s="6"/>
      <c r="J247" s="82">
        <f t="shared" si="3"/>
        <v>0</v>
      </c>
      <c r="K247" s="137">
        <f>IF(ISTEXT(B247),B247,IF(ISBLANK(B247),0,(B247/B231)*M231))</f>
        <v>0</v>
      </c>
      <c r="L247" s="140">
        <f>+IF(ISTEXT(C247),0,IF(ISBLANK(C247),0,(C247/B231)*M231))</f>
        <v>0</v>
      </c>
      <c r="M247" s="141">
        <f>+IF(ISTEXT(C247),0,IF(ISBLANK(C247),0,(C247/1000/B231)*M231))</f>
        <v>0</v>
      </c>
      <c r="N247" s="12">
        <f>IF(ISTEXT(C247),0,(C247/C284)/1000)</f>
        <v>0</v>
      </c>
      <c r="O247" s="73"/>
      <c r="P247" s="73"/>
      <c r="Q247" s="73"/>
      <c r="R247" s="248">
        <f t="shared" si="4"/>
        <v>0</v>
      </c>
      <c r="S247" s="252">
        <f>(K247/M231)*U231</f>
        <v>0</v>
      </c>
      <c r="T247" s="253">
        <f>(L247/M231)*U231</f>
        <v>0</v>
      </c>
      <c r="U247" s="254">
        <f>(M247/M231)*U231</f>
        <v>0</v>
      </c>
      <c r="V247" s="255">
        <f t="shared" si="5"/>
        <v>0</v>
      </c>
      <c r="W247" s="2955"/>
      <c r="X247"/>
      <c r="Y247" s="2833"/>
      <c r="Z247" s="171" t="s">
        <v>419</v>
      </c>
    </row>
    <row r="248" spans="1:27" ht="18" customHeight="1" x14ac:dyDescent="0.25">
      <c r="A248" s="2833"/>
      <c r="B248" s="247"/>
      <c r="C248" s="139"/>
      <c r="D248" s="72"/>
      <c r="E248" s="70"/>
      <c r="F248" s="70"/>
      <c r="G248" s="70"/>
      <c r="H248" s="6"/>
      <c r="I248" s="70"/>
      <c r="J248" s="82">
        <f t="shared" si="3"/>
        <v>0</v>
      </c>
      <c r="K248" s="137">
        <f>IF(ISTEXT(B248),B248,IF(ISBLANK(B248),0,(B248/B231)*M231))</f>
        <v>0</v>
      </c>
      <c r="L248" s="140">
        <f>+IF(ISTEXT(C248),0,IF(ISBLANK(C248),0,(C248/B231)*M231))</f>
        <v>0</v>
      </c>
      <c r="M248" s="141">
        <f>+IF(ISTEXT(C248),0,IF(ISBLANK(C248),0,(C248/1000/B231)*M231))</f>
        <v>0</v>
      </c>
      <c r="N248" s="12">
        <f>IF(ISTEXT(C248),0,(C248/C284)/1000)</f>
        <v>0</v>
      </c>
      <c r="O248" s="73"/>
      <c r="P248" s="73"/>
      <c r="Q248" s="73"/>
      <c r="R248" s="248">
        <f t="shared" si="4"/>
        <v>0</v>
      </c>
      <c r="S248" s="252">
        <f>(K248/M231)*U231</f>
        <v>0</v>
      </c>
      <c r="T248" s="253">
        <f>(L248/M231)*U231</f>
        <v>0</v>
      </c>
      <c r="U248" s="254">
        <f>(M248/M231)*U231</f>
        <v>0</v>
      </c>
      <c r="V248" s="255">
        <f t="shared" si="5"/>
        <v>0</v>
      </c>
      <c r="W248" s="2955"/>
      <c r="X248"/>
      <c r="Y248" s="2833"/>
      <c r="Z248" s="171" t="s">
        <v>419</v>
      </c>
    </row>
    <row r="249" spans="1:27" ht="18" customHeight="1" x14ac:dyDescent="0.25">
      <c r="A249" s="2833"/>
      <c r="B249" s="247"/>
      <c r="C249" s="139"/>
      <c r="D249" s="72"/>
      <c r="E249" s="70"/>
      <c r="F249" s="70"/>
      <c r="G249" s="70"/>
      <c r="H249" s="6"/>
      <c r="I249" s="70"/>
      <c r="J249" s="82">
        <f t="shared" si="3"/>
        <v>0</v>
      </c>
      <c r="K249" s="137">
        <f>IF(ISTEXT(B249),B249,IF(ISBLANK(B249),0,(B249/B231)*M231))</f>
        <v>0</v>
      </c>
      <c r="L249" s="140">
        <f>+IF(ISTEXT(C249),0,IF(ISBLANK(C249),0,(C249/B231)*M231))</f>
        <v>0</v>
      </c>
      <c r="M249" s="141">
        <f>+IF(ISTEXT(C249),0,IF(ISBLANK(C249),0,(C249/1000/B231)*M231))</f>
        <v>0</v>
      </c>
      <c r="N249" s="12">
        <f>IF(ISTEXT(C249),0,(C249/C284)/1000)</f>
        <v>0</v>
      </c>
      <c r="O249" s="73"/>
      <c r="P249" s="73"/>
      <c r="Q249" s="73"/>
      <c r="R249" s="248">
        <f t="shared" si="4"/>
        <v>0</v>
      </c>
      <c r="S249" s="252">
        <f>(K249/M231)*U231</f>
        <v>0</v>
      </c>
      <c r="T249" s="253">
        <f>(L249/M231)*U231</f>
        <v>0</v>
      </c>
      <c r="U249" s="254">
        <f>(M249/M231)*U231</f>
        <v>0</v>
      </c>
      <c r="V249" s="255">
        <f t="shared" si="5"/>
        <v>0</v>
      </c>
      <c r="W249" s="2955"/>
      <c r="X249"/>
      <c r="Y249" s="2833"/>
      <c r="Z249" s="171" t="s">
        <v>419</v>
      </c>
    </row>
    <row r="250" spans="1:27" ht="18" customHeight="1" x14ac:dyDescent="0.25">
      <c r="A250" s="2833"/>
      <c r="B250" s="247"/>
      <c r="C250" s="139"/>
      <c r="D250" s="72"/>
      <c r="E250" s="70"/>
      <c r="F250" s="70"/>
      <c r="G250" s="70"/>
      <c r="H250" s="6"/>
      <c r="I250" s="70"/>
      <c r="J250" s="82">
        <f t="shared" si="3"/>
        <v>0</v>
      </c>
      <c r="K250" s="137">
        <f>IF(ISTEXT(B250),B250,IF(ISBLANK(B250),0,(B250/B231)*M231))</f>
        <v>0</v>
      </c>
      <c r="L250" s="140">
        <f>+IF(ISTEXT(C250),0,IF(ISBLANK(C250),0,(C250/B231)*M231))</f>
        <v>0</v>
      </c>
      <c r="M250" s="141">
        <f>+IF(ISTEXT(C250),0,IF(ISBLANK(C250),0,(C250/1000/B231)*M231))</f>
        <v>0</v>
      </c>
      <c r="N250" s="12">
        <f>IF(ISTEXT(C250),0,(C250/C284)/1000)</f>
        <v>0</v>
      </c>
      <c r="O250" s="73"/>
      <c r="P250" s="73"/>
      <c r="Q250" s="73"/>
      <c r="R250" s="248">
        <f t="shared" si="4"/>
        <v>0</v>
      </c>
      <c r="S250" s="252">
        <f>(K250/M231)*U231</f>
        <v>0</v>
      </c>
      <c r="T250" s="253">
        <f>(L250/M231)*U231</f>
        <v>0</v>
      </c>
      <c r="U250" s="254">
        <f>(M250/M231)*U231</f>
        <v>0</v>
      </c>
      <c r="V250" s="255">
        <f t="shared" si="5"/>
        <v>0</v>
      </c>
      <c r="W250" s="2955"/>
      <c r="X250"/>
      <c r="Y250" s="2833"/>
      <c r="Z250" s="171" t="s">
        <v>419</v>
      </c>
    </row>
    <row r="251" spans="1:27" ht="18" customHeight="1" x14ac:dyDescent="0.25">
      <c r="A251" s="2833"/>
      <c r="B251" s="247"/>
      <c r="C251" s="139"/>
      <c r="D251" s="72"/>
      <c r="E251" s="70"/>
      <c r="F251" s="70"/>
      <c r="G251" s="70"/>
      <c r="H251" s="6"/>
      <c r="I251" s="70"/>
      <c r="J251" s="82">
        <f t="shared" si="3"/>
        <v>0</v>
      </c>
      <c r="K251" s="137">
        <f>IF(ISTEXT(B251),B251,IF(ISBLANK(B251),0,(B251/B231)*M231))</f>
        <v>0</v>
      </c>
      <c r="L251" s="140">
        <f>+IF(ISTEXT(C251),0,IF(ISBLANK(C251),0,(C251/B231)*M231))</f>
        <v>0</v>
      </c>
      <c r="M251" s="141">
        <f>+IF(ISTEXT(C251),0,IF(ISBLANK(C251),0,(C251/1000/B231)*M231))</f>
        <v>0</v>
      </c>
      <c r="N251" s="12">
        <f>IF(ISTEXT(C251),0,(C251/C284)/1000)</f>
        <v>0</v>
      </c>
      <c r="O251" s="73"/>
      <c r="P251" s="73"/>
      <c r="Q251" s="73"/>
      <c r="R251" s="248">
        <f t="shared" si="4"/>
        <v>0</v>
      </c>
      <c r="S251" s="252">
        <f>(K251/M231)*U231</f>
        <v>0</v>
      </c>
      <c r="T251" s="253">
        <f>(L251/M231)*U231</f>
        <v>0</v>
      </c>
      <c r="U251" s="254">
        <f>(M251/M231)*U231</f>
        <v>0</v>
      </c>
      <c r="V251" s="255">
        <f t="shared" si="5"/>
        <v>0</v>
      </c>
      <c r="W251" s="2955"/>
      <c r="X251"/>
      <c r="Y251" s="2833"/>
      <c r="Z251" s="171" t="s">
        <v>419</v>
      </c>
    </row>
    <row r="252" spans="1:27" ht="18" customHeight="1" x14ac:dyDescent="0.25">
      <c r="A252" s="2833"/>
      <c r="B252" s="247"/>
      <c r="C252" s="139"/>
      <c r="D252" s="72"/>
      <c r="E252" s="70"/>
      <c r="F252" s="70"/>
      <c r="G252" s="70"/>
      <c r="H252" s="6"/>
      <c r="I252" s="70"/>
      <c r="J252" s="82">
        <f t="shared" si="3"/>
        <v>0</v>
      </c>
      <c r="K252" s="137">
        <f>IF(ISTEXT(B252),B252,IF(ISBLANK(B252),0,(B252/B231)*M231))</f>
        <v>0</v>
      </c>
      <c r="L252" s="140">
        <f>+IF(ISTEXT(C252),0,IF(ISBLANK(C252),0,(C252/B231)*M231))</f>
        <v>0</v>
      </c>
      <c r="M252" s="141">
        <f>+IF(ISTEXT(C252),0,IF(ISBLANK(C252),0,(C252/1000/B231)*M231))</f>
        <v>0</v>
      </c>
      <c r="N252" s="12">
        <f>IF(ISTEXT(C252),0,(C252/C284)/1000)</f>
        <v>0</v>
      </c>
      <c r="O252" s="73"/>
      <c r="P252" s="73"/>
      <c r="Q252" s="73"/>
      <c r="R252" s="248">
        <f t="shared" si="4"/>
        <v>0</v>
      </c>
      <c r="S252" s="252">
        <f>(K252/M231)*U231</f>
        <v>0</v>
      </c>
      <c r="T252" s="253">
        <f>(L252/M231)*U231</f>
        <v>0</v>
      </c>
      <c r="U252" s="254">
        <f>(M252/M231)*U231</f>
        <v>0</v>
      </c>
      <c r="V252" s="255">
        <f t="shared" si="5"/>
        <v>0</v>
      </c>
      <c r="W252" s="2955"/>
      <c r="X252"/>
      <c r="Y252" s="2833"/>
      <c r="Z252" s="171" t="s">
        <v>419</v>
      </c>
    </row>
    <row r="253" spans="1:27" ht="18" customHeight="1" x14ac:dyDescent="0.25">
      <c r="A253" s="2833"/>
      <c r="B253" s="247"/>
      <c r="C253" s="139"/>
      <c r="D253" s="72"/>
      <c r="E253" s="70"/>
      <c r="F253" s="70"/>
      <c r="G253" s="70"/>
      <c r="H253" s="6"/>
      <c r="I253" s="70"/>
      <c r="J253" s="82">
        <f t="shared" si="3"/>
        <v>0</v>
      </c>
      <c r="K253" s="137">
        <f>IF(ISTEXT(B253),B253,IF(ISBLANK(B253),0,(B253/B231)*M231))</f>
        <v>0</v>
      </c>
      <c r="L253" s="140">
        <f>+IF(ISTEXT(C253),0,IF(ISBLANK(C253),0,(C253/B231)*M231))</f>
        <v>0</v>
      </c>
      <c r="M253" s="141">
        <f>+IF(ISTEXT(C253),0,IF(ISBLANK(C253),0,(C253/1000/B231)*M231))</f>
        <v>0</v>
      </c>
      <c r="N253" s="12">
        <f>IF(ISTEXT(C253),0,(C253/C284)/1000)</f>
        <v>0</v>
      </c>
      <c r="O253" s="73"/>
      <c r="P253" s="73"/>
      <c r="Q253" s="73"/>
      <c r="R253" s="248">
        <f t="shared" si="4"/>
        <v>0</v>
      </c>
      <c r="S253" s="252">
        <f>(K253/M231)*U231</f>
        <v>0</v>
      </c>
      <c r="T253" s="253">
        <f>(L253/M231)*U231</f>
        <v>0</v>
      </c>
      <c r="U253" s="254">
        <f>(M253/M231)*U231</f>
        <v>0</v>
      </c>
      <c r="V253" s="255">
        <f t="shared" si="5"/>
        <v>0</v>
      </c>
      <c r="W253" s="2955"/>
      <c r="X253"/>
      <c r="Y253" s="2833"/>
      <c r="Z253" s="171" t="s">
        <v>419</v>
      </c>
    </row>
    <row r="254" spans="1:27" ht="18" customHeight="1" x14ac:dyDescent="0.25">
      <c r="A254" s="2833"/>
      <c r="B254" s="247"/>
      <c r="C254" s="139"/>
      <c r="D254" s="72"/>
      <c r="E254" s="70"/>
      <c r="F254" s="70"/>
      <c r="G254" s="70"/>
      <c r="H254" s="6"/>
      <c r="I254" s="70"/>
      <c r="J254" s="82">
        <f t="shared" si="3"/>
        <v>0</v>
      </c>
      <c r="K254" s="137">
        <f>IF(ISTEXT(B254),B254,IF(ISBLANK(B254),0,(B254/B231)*M231))</f>
        <v>0</v>
      </c>
      <c r="L254" s="140">
        <f>+IF(ISTEXT(C254),0,IF(ISBLANK(C254),0,(C254/B231)*M231))</f>
        <v>0</v>
      </c>
      <c r="M254" s="141">
        <f>+IF(ISTEXT(C254),0,IF(ISBLANK(C254),0,(C254/1000/B231)*M231))</f>
        <v>0</v>
      </c>
      <c r="N254" s="12">
        <f>IF(ISTEXT(C254),0,(C254/C284)/1000)</f>
        <v>0</v>
      </c>
      <c r="O254" s="73"/>
      <c r="P254" s="73"/>
      <c r="Q254" s="73"/>
      <c r="R254" s="248">
        <f t="shared" si="4"/>
        <v>0</v>
      </c>
      <c r="S254" s="252">
        <f>(K254/M231)*U231</f>
        <v>0</v>
      </c>
      <c r="T254" s="253">
        <f>(L254/M231)*U231</f>
        <v>0</v>
      </c>
      <c r="U254" s="254">
        <f>(M254/M231)*U231</f>
        <v>0</v>
      </c>
      <c r="V254" s="255">
        <f t="shared" si="5"/>
        <v>0</v>
      </c>
      <c r="W254" s="2955"/>
      <c r="X254"/>
      <c r="Y254" s="2833"/>
      <c r="Z254" s="171" t="s">
        <v>419</v>
      </c>
    </row>
    <row r="255" spans="1:27" ht="18" customHeight="1" x14ac:dyDescent="0.25">
      <c r="A255" s="2833"/>
      <c r="B255" s="247"/>
      <c r="C255" s="139"/>
      <c r="D255" s="72"/>
      <c r="E255" s="70"/>
      <c r="F255" s="70"/>
      <c r="G255" s="70"/>
      <c r="H255" s="6"/>
      <c r="I255" s="70"/>
      <c r="J255" s="82">
        <f t="shared" si="3"/>
        <v>0</v>
      </c>
      <c r="K255" s="137">
        <f>IF(ISTEXT(B255),B255,IF(ISBLANK(B255),0,(B255/B231)*M231))</f>
        <v>0</v>
      </c>
      <c r="L255" s="140">
        <f>+IF(ISTEXT(C255),0,IF(ISBLANK(C255),0,(C255/B231)*M231))</f>
        <v>0</v>
      </c>
      <c r="M255" s="141">
        <f>+IF(ISTEXT(C255),0,IF(ISBLANK(C255),0,(C255/1000/B231)*M231))</f>
        <v>0</v>
      </c>
      <c r="N255" s="12">
        <f>IF(ISTEXT(C255),0,(C255/C284)/1000)</f>
        <v>0</v>
      </c>
      <c r="O255" s="73"/>
      <c r="P255" s="73"/>
      <c r="Q255" s="73"/>
      <c r="R255" s="248">
        <f t="shared" si="4"/>
        <v>0</v>
      </c>
      <c r="S255" s="252">
        <f>(K255/M231)*U231</f>
        <v>0</v>
      </c>
      <c r="T255" s="253">
        <f>(L255/M231)*U231</f>
        <v>0</v>
      </c>
      <c r="U255" s="254">
        <f>(M255/M231)*U231</f>
        <v>0</v>
      </c>
      <c r="V255" s="255">
        <f t="shared" si="5"/>
        <v>0</v>
      </c>
      <c r="W255" s="2955"/>
      <c r="X255"/>
      <c r="Y255" s="2833"/>
      <c r="Z255" s="171" t="s">
        <v>419</v>
      </c>
    </row>
    <row r="256" spans="1:27" ht="18" customHeight="1" x14ac:dyDescent="0.25">
      <c r="A256" s="2833"/>
      <c r="B256" s="247"/>
      <c r="C256" s="139"/>
      <c r="D256" s="72"/>
      <c r="E256" s="70"/>
      <c r="F256" s="70"/>
      <c r="G256" s="70"/>
      <c r="H256" s="6"/>
      <c r="I256" s="70"/>
      <c r="J256" s="82">
        <f t="shared" si="3"/>
        <v>0</v>
      </c>
      <c r="K256" s="137">
        <f>IF(ISTEXT(B256),B256,IF(ISBLANK(B256),0,(B256/B231)*M231))</f>
        <v>0</v>
      </c>
      <c r="L256" s="140">
        <f>+IF(ISTEXT(C256),0,IF(ISBLANK(C256),0,(C256/B231)*M231))</f>
        <v>0</v>
      </c>
      <c r="M256" s="141">
        <f>+IF(ISTEXT(C256),0,IF(ISBLANK(C256),0,(C256/1000/B231)*M231))</f>
        <v>0</v>
      </c>
      <c r="N256" s="12">
        <f>IF(ISTEXT(C256),0,(C256/C284)/1000)</f>
        <v>0</v>
      </c>
      <c r="O256" s="73"/>
      <c r="P256" s="73"/>
      <c r="Q256" s="73"/>
      <c r="R256" s="248">
        <f t="shared" si="4"/>
        <v>0</v>
      </c>
      <c r="S256" s="252">
        <f>(K256/M231)*U231</f>
        <v>0</v>
      </c>
      <c r="T256" s="253">
        <f>(L256/M231)*U231</f>
        <v>0</v>
      </c>
      <c r="U256" s="254">
        <f>(M256/M231)*U231</f>
        <v>0</v>
      </c>
      <c r="V256" s="255">
        <f t="shared" si="5"/>
        <v>0</v>
      </c>
      <c r="W256" s="2955"/>
      <c r="X256"/>
      <c r="Y256" s="2833"/>
      <c r="Z256" s="171" t="s">
        <v>419</v>
      </c>
    </row>
    <row r="257" spans="1:26" ht="18" customHeight="1" x14ac:dyDescent="0.25">
      <c r="A257" s="2833"/>
      <c r="B257" s="247"/>
      <c r="C257" s="139"/>
      <c r="D257" s="72"/>
      <c r="E257" s="70"/>
      <c r="F257" s="70"/>
      <c r="G257" s="70"/>
      <c r="H257" s="6"/>
      <c r="I257" s="70"/>
      <c r="J257" s="82">
        <f t="shared" si="3"/>
        <v>0</v>
      </c>
      <c r="K257" s="137">
        <f>IF(ISTEXT(B257),B257,IF(ISBLANK(B257),0,(B257/B231)*M231))</f>
        <v>0</v>
      </c>
      <c r="L257" s="140">
        <f>+IF(ISTEXT(C257),0,IF(ISBLANK(C257),0,(C257/B231)*M231))</f>
        <v>0</v>
      </c>
      <c r="M257" s="141">
        <f>+IF(ISTEXT(C257),0,IF(ISBLANK(C257),0,(C257/1000/B231)*M231))</f>
        <v>0</v>
      </c>
      <c r="N257" s="12">
        <f>IF(ISTEXT(C257),0,(C257/C284)/1000)</f>
        <v>0</v>
      </c>
      <c r="O257" s="73"/>
      <c r="P257" s="73"/>
      <c r="Q257" s="73"/>
      <c r="R257" s="248">
        <f t="shared" si="4"/>
        <v>0</v>
      </c>
      <c r="S257" s="252">
        <f>(K257/M231)*U231</f>
        <v>0</v>
      </c>
      <c r="T257" s="253">
        <f>(L257/M231)*U231</f>
        <v>0</v>
      </c>
      <c r="U257" s="254">
        <f>(M257/M231)*U231</f>
        <v>0</v>
      </c>
      <c r="V257" s="255">
        <f t="shared" si="5"/>
        <v>0</v>
      </c>
      <c r="W257" s="2955"/>
      <c r="X257"/>
      <c r="Y257" s="2833"/>
      <c r="Z257" s="171" t="s">
        <v>419</v>
      </c>
    </row>
    <row r="258" spans="1:26" ht="18" customHeight="1" x14ac:dyDescent="0.25">
      <c r="A258" s="2833"/>
      <c r="B258" s="247"/>
      <c r="C258" s="139"/>
      <c r="D258" s="72"/>
      <c r="E258" s="70"/>
      <c r="F258" s="70"/>
      <c r="G258" s="70"/>
      <c r="H258" s="6"/>
      <c r="I258" s="70"/>
      <c r="J258" s="82">
        <f t="shared" si="3"/>
        <v>0</v>
      </c>
      <c r="K258" s="137">
        <f>IF(ISTEXT(B258),B258,IF(ISBLANK(B258),0,(B258/B231)*M231))</f>
        <v>0</v>
      </c>
      <c r="L258" s="140">
        <f>+IF(ISTEXT(C258),0,IF(ISBLANK(C258),0,(C258/B231)*M231))</f>
        <v>0</v>
      </c>
      <c r="M258" s="141">
        <f>+IF(ISTEXT(C258),0,IF(ISBLANK(C258),0,(C258/1000/B231)*M231))</f>
        <v>0</v>
      </c>
      <c r="N258" s="12">
        <f>IF(ISTEXT(C258),0,(C258/C284)/1000)</f>
        <v>0</v>
      </c>
      <c r="O258" s="73"/>
      <c r="P258" s="73"/>
      <c r="Q258" s="73"/>
      <c r="R258" s="248">
        <f t="shared" si="4"/>
        <v>0</v>
      </c>
      <c r="S258" s="252">
        <f>(K258/M231)*U231</f>
        <v>0</v>
      </c>
      <c r="T258" s="253">
        <f>(L258/M231)*U231</f>
        <v>0</v>
      </c>
      <c r="U258" s="254">
        <f>(M258/M231)*U231</f>
        <v>0</v>
      </c>
      <c r="V258" s="255">
        <f t="shared" si="5"/>
        <v>0</v>
      </c>
      <c r="W258" s="2955"/>
      <c r="X258"/>
      <c r="Y258" s="2833"/>
      <c r="Z258" s="171" t="s">
        <v>419</v>
      </c>
    </row>
    <row r="259" spans="1:26" ht="18" customHeight="1" x14ac:dyDescent="0.25">
      <c r="A259" s="2833"/>
      <c r="B259" s="247"/>
      <c r="C259" s="139"/>
      <c r="D259" s="72"/>
      <c r="E259" s="70"/>
      <c r="F259" s="70"/>
      <c r="G259" s="70"/>
      <c r="H259" s="6"/>
      <c r="I259" s="70"/>
      <c r="J259" s="82">
        <f t="shared" si="3"/>
        <v>0</v>
      </c>
      <c r="K259" s="137">
        <f>IF(ISTEXT(B259),B259,IF(ISBLANK(B259),0,(B259/B231)*M231))</f>
        <v>0</v>
      </c>
      <c r="L259" s="140">
        <f>+IF(ISTEXT(C259),0,IF(ISBLANK(C259),0,(C259/B231)*M231))</f>
        <v>0</v>
      </c>
      <c r="M259" s="141">
        <f>+IF(ISTEXT(C259),0,IF(ISBLANK(C259),0,(C259/1000/B231)*M231))</f>
        <v>0</v>
      </c>
      <c r="N259" s="12">
        <f>IF(ISTEXT(C259),0,(C259/C284)/1000)</f>
        <v>0</v>
      </c>
      <c r="O259" s="73"/>
      <c r="P259" s="73"/>
      <c r="Q259" s="73"/>
      <c r="R259" s="248">
        <f t="shared" si="4"/>
        <v>0</v>
      </c>
      <c r="S259" s="252">
        <f>(K259/M231)*U231</f>
        <v>0</v>
      </c>
      <c r="T259" s="253">
        <f>(L259/M231)*U231</f>
        <v>0</v>
      </c>
      <c r="U259" s="254">
        <f>(M259/M231)*U231</f>
        <v>0</v>
      </c>
      <c r="V259" s="255">
        <f t="shared" si="5"/>
        <v>0</v>
      </c>
      <c r="W259" s="2955"/>
      <c r="X259"/>
      <c r="Y259" s="2833"/>
      <c r="Z259" s="171" t="s">
        <v>419</v>
      </c>
    </row>
    <row r="260" spans="1:26" ht="18" customHeight="1" x14ac:dyDescent="0.25">
      <c r="A260" s="2833"/>
      <c r="B260" s="247"/>
      <c r="C260" s="139"/>
      <c r="D260" s="72"/>
      <c r="E260" s="70"/>
      <c r="F260" s="70"/>
      <c r="G260" s="70"/>
      <c r="H260" s="6"/>
      <c r="I260" s="70"/>
      <c r="J260" s="82">
        <f t="shared" si="3"/>
        <v>0</v>
      </c>
      <c r="K260" s="137">
        <f>IF(ISTEXT(B260),B260,IF(ISBLANK(B260),0,(B260/B231)*M231))</f>
        <v>0</v>
      </c>
      <c r="L260" s="140">
        <f>+IF(ISTEXT(C260),0,IF(ISBLANK(C260),0,(C260/B231)*M231))</f>
        <v>0</v>
      </c>
      <c r="M260" s="141">
        <f>+IF(ISTEXT(C260),0,IF(ISBLANK(C260),0,(C260/1000/B231)*M231))</f>
        <v>0</v>
      </c>
      <c r="N260" s="12">
        <f>IF(ISTEXT(C260),0,(C260/C284)/1000)</f>
        <v>0</v>
      </c>
      <c r="O260" s="73"/>
      <c r="P260" s="73"/>
      <c r="Q260" s="73"/>
      <c r="R260" s="248">
        <f t="shared" si="4"/>
        <v>0</v>
      </c>
      <c r="S260" s="252">
        <f>(K260/M231)*U231</f>
        <v>0</v>
      </c>
      <c r="T260" s="253">
        <f>(L260/M231)*U231</f>
        <v>0</v>
      </c>
      <c r="U260" s="254">
        <f>(M260/M231)*U231</f>
        <v>0</v>
      </c>
      <c r="V260" s="255">
        <f t="shared" si="5"/>
        <v>0</v>
      </c>
      <c r="W260" s="2955"/>
      <c r="X260"/>
      <c r="Y260" s="2833"/>
      <c r="Z260" s="171" t="s">
        <v>419</v>
      </c>
    </row>
    <row r="261" spans="1:26" ht="18" customHeight="1" x14ac:dyDescent="0.25">
      <c r="A261" s="2833"/>
      <c r="B261" s="247"/>
      <c r="C261" s="139"/>
      <c r="D261" s="72"/>
      <c r="E261" s="70"/>
      <c r="F261" s="70"/>
      <c r="G261" s="70"/>
      <c r="H261" s="6"/>
      <c r="I261" s="70"/>
      <c r="J261" s="82">
        <f t="shared" si="3"/>
        <v>0</v>
      </c>
      <c r="K261" s="137">
        <f>IF(ISTEXT(B261),B261,IF(ISBLANK(B261),0,(B261/B231)*M231))</f>
        <v>0</v>
      </c>
      <c r="L261" s="140">
        <f>+IF(ISTEXT(C261),0,IF(ISBLANK(C261),0,(C261/B231)*M231))</f>
        <v>0</v>
      </c>
      <c r="M261" s="141">
        <f>+IF(ISTEXT(C261),0,IF(ISBLANK(C261),0,(C261/1000/B231)*M231))</f>
        <v>0</v>
      </c>
      <c r="N261" s="12">
        <f>IF(ISTEXT(C261),0,(C261/C284)/1000)</f>
        <v>0</v>
      </c>
      <c r="O261" s="73"/>
      <c r="P261" s="73"/>
      <c r="Q261" s="73"/>
      <c r="R261" s="248">
        <f t="shared" si="4"/>
        <v>0</v>
      </c>
      <c r="S261" s="252">
        <f>(K261/M231)*U231</f>
        <v>0</v>
      </c>
      <c r="T261" s="253">
        <f>(L261/M231)*U231</f>
        <v>0</v>
      </c>
      <c r="U261" s="254">
        <f>(M261/M231)*U231</f>
        <v>0</v>
      </c>
      <c r="V261" s="255">
        <f t="shared" si="5"/>
        <v>0</v>
      </c>
      <c r="W261" s="2955"/>
      <c r="X261"/>
      <c r="Y261" s="2833"/>
      <c r="Z261" s="171" t="s">
        <v>419</v>
      </c>
    </row>
    <row r="262" spans="1:26" ht="18" customHeight="1" x14ac:dyDescent="0.25">
      <c r="A262" s="2833"/>
      <c r="B262" s="247"/>
      <c r="C262" s="139"/>
      <c r="D262" s="72"/>
      <c r="E262" s="70"/>
      <c r="F262" s="70"/>
      <c r="G262" s="70"/>
      <c r="H262" s="6"/>
      <c r="I262" s="70"/>
      <c r="J262" s="82">
        <f t="shared" si="3"/>
        <v>0</v>
      </c>
      <c r="K262" s="137">
        <f>IF(ISTEXT(B262),B262,IF(ISBLANK(B262),0,(B262/B231)*M231))</f>
        <v>0</v>
      </c>
      <c r="L262" s="140">
        <f>+IF(ISTEXT(C262),0,IF(ISBLANK(C262),0,(C262/B231)*M231))</f>
        <v>0</v>
      </c>
      <c r="M262" s="141">
        <f>+IF(ISTEXT(C262),0,IF(ISBLANK(C262),0,(C262/1000/B231)*M231))</f>
        <v>0</v>
      </c>
      <c r="N262" s="12">
        <f>IF(ISTEXT(C262),0,(C262/C284)/1000)</f>
        <v>0</v>
      </c>
      <c r="O262" s="73"/>
      <c r="P262" s="73"/>
      <c r="Q262" s="73"/>
      <c r="R262" s="248">
        <f t="shared" si="4"/>
        <v>0</v>
      </c>
      <c r="S262" s="252">
        <f>(K262/M231)*U231</f>
        <v>0</v>
      </c>
      <c r="T262" s="253">
        <f>(L262/M231)*U231</f>
        <v>0</v>
      </c>
      <c r="U262" s="254">
        <f>(M262/M231)*U231</f>
        <v>0</v>
      </c>
      <c r="V262" s="255">
        <f t="shared" si="5"/>
        <v>0</v>
      </c>
      <c r="W262" s="2955"/>
      <c r="X262"/>
      <c r="Y262" s="2833"/>
      <c r="Z262" s="171" t="s">
        <v>419</v>
      </c>
    </row>
    <row r="263" spans="1:26" ht="18" customHeight="1" x14ac:dyDescent="0.25">
      <c r="A263" s="2833"/>
      <c r="B263" s="247"/>
      <c r="C263" s="139"/>
      <c r="D263" s="72"/>
      <c r="E263" s="70"/>
      <c r="F263" s="70"/>
      <c r="G263" s="70"/>
      <c r="H263" s="6"/>
      <c r="I263" s="70"/>
      <c r="J263" s="82">
        <f t="shared" si="3"/>
        <v>0</v>
      </c>
      <c r="K263" s="137">
        <f>IF(ISTEXT(B263),B263,IF(ISBLANK(B263),0,(B263/B231)*M231))</f>
        <v>0</v>
      </c>
      <c r="L263" s="140">
        <f>+IF(ISTEXT(C263),0,IF(ISBLANK(C263),0,(C263/B231)*M231))</f>
        <v>0</v>
      </c>
      <c r="M263" s="141">
        <f>+IF(ISTEXT(C263),0,IF(ISBLANK(C263),0,(C263/1000/B231)*M231))</f>
        <v>0</v>
      </c>
      <c r="N263" s="12">
        <f>IF(ISTEXT(C263),0,(C263/C284)/1000)</f>
        <v>0</v>
      </c>
      <c r="O263" s="73"/>
      <c r="P263" s="73"/>
      <c r="Q263" s="73"/>
      <c r="R263" s="248">
        <f t="shared" si="4"/>
        <v>0</v>
      </c>
      <c r="S263" s="252">
        <f>(K263/M231)*U231</f>
        <v>0</v>
      </c>
      <c r="T263" s="253">
        <f>(L263/M231)*U231</f>
        <v>0</v>
      </c>
      <c r="U263" s="254">
        <f>(M263/M231)*U231</f>
        <v>0</v>
      </c>
      <c r="V263" s="255">
        <f t="shared" si="5"/>
        <v>0</v>
      </c>
      <c r="W263" s="2955"/>
      <c r="X263"/>
      <c r="Y263" s="2833"/>
      <c r="Z263" s="171" t="s">
        <v>419</v>
      </c>
    </row>
    <row r="264" spans="1:26" ht="18" customHeight="1" x14ac:dyDescent="0.25">
      <c r="A264" s="2833"/>
      <c r="B264" s="247"/>
      <c r="C264" s="139"/>
      <c r="D264" s="72"/>
      <c r="E264" s="70"/>
      <c r="F264" s="70"/>
      <c r="G264" s="70"/>
      <c r="H264" s="6"/>
      <c r="I264" s="70"/>
      <c r="J264" s="82">
        <f t="shared" si="3"/>
        <v>0</v>
      </c>
      <c r="K264" s="137">
        <f>IF(ISTEXT(B264),B264,IF(ISBLANK(B264),0,(B264/B231)*M231))</f>
        <v>0</v>
      </c>
      <c r="L264" s="140">
        <f>+IF(ISTEXT(C264),0,IF(ISBLANK(C264),0,(C264/B231)*M231))</f>
        <v>0</v>
      </c>
      <c r="M264" s="141">
        <f>+IF(ISTEXT(C264),0,IF(ISBLANK(C264),0,(C264/1000/B231)*M231))</f>
        <v>0</v>
      </c>
      <c r="N264" s="12">
        <f>IF(ISTEXT(C264),0,(C264/C284)/1000)</f>
        <v>0</v>
      </c>
      <c r="O264" s="73"/>
      <c r="P264" s="73"/>
      <c r="Q264" s="73"/>
      <c r="R264" s="248">
        <f t="shared" si="4"/>
        <v>0</v>
      </c>
      <c r="S264" s="252">
        <f>(K264/M231)*U231</f>
        <v>0</v>
      </c>
      <c r="T264" s="253">
        <f>(L264/M231)*U231</f>
        <v>0</v>
      </c>
      <c r="U264" s="254">
        <f>(M264/M231)*U231</f>
        <v>0</v>
      </c>
      <c r="V264" s="255">
        <f t="shared" si="5"/>
        <v>0</v>
      </c>
      <c r="W264" s="2955"/>
      <c r="X264"/>
      <c r="Y264" s="2833"/>
      <c r="Z264" s="171" t="s">
        <v>419</v>
      </c>
    </row>
    <row r="265" spans="1:26" ht="18" customHeight="1" x14ac:dyDescent="0.25">
      <c r="A265" s="2833"/>
      <c r="B265" s="247"/>
      <c r="C265" s="139"/>
      <c r="D265" s="72"/>
      <c r="E265" s="70"/>
      <c r="F265" s="70"/>
      <c r="G265" s="70"/>
      <c r="H265" s="6"/>
      <c r="I265" s="70"/>
      <c r="J265" s="82">
        <f t="shared" si="3"/>
        <v>0</v>
      </c>
      <c r="K265" s="137">
        <f>IF(ISTEXT(B265),B265,IF(ISBLANK(B265),0,(B265/B231)*M231))</f>
        <v>0</v>
      </c>
      <c r="L265" s="140">
        <f>+IF(ISTEXT(C265),0,IF(ISBLANK(C265),0,(C265/B231)*M231))</f>
        <v>0</v>
      </c>
      <c r="M265" s="141">
        <f>+IF(ISTEXT(C265),0,IF(ISBLANK(C265),0,(C265/1000/B231)*M231))</f>
        <v>0</v>
      </c>
      <c r="N265" s="12">
        <f>IF(ISTEXT(C265),0,(C265/C284)/1000)</f>
        <v>0</v>
      </c>
      <c r="O265" s="73"/>
      <c r="P265" s="73"/>
      <c r="Q265" s="73"/>
      <c r="R265" s="248">
        <f t="shared" si="4"/>
        <v>0</v>
      </c>
      <c r="S265" s="252">
        <f>(K265/M231)*U231</f>
        <v>0</v>
      </c>
      <c r="T265" s="253">
        <f>(L265/M231)*U231</f>
        <v>0</v>
      </c>
      <c r="U265" s="254">
        <f>(M265/M231)*U231</f>
        <v>0</v>
      </c>
      <c r="V265" s="255">
        <f t="shared" si="5"/>
        <v>0</v>
      </c>
      <c r="W265" s="2955"/>
      <c r="X265"/>
      <c r="Y265" s="2833"/>
      <c r="Z265" s="171" t="s">
        <v>419</v>
      </c>
    </row>
    <row r="266" spans="1:26" ht="18" customHeight="1" x14ac:dyDescent="0.25">
      <c r="A266" s="2833"/>
      <c r="B266" s="247"/>
      <c r="C266" s="139"/>
      <c r="D266" s="72"/>
      <c r="E266" s="70"/>
      <c r="F266" s="70"/>
      <c r="G266" s="70"/>
      <c r="H266" s="6"/>
      <c r="I266" s="70"/>
      <c r="J266" s="82">
        <f t="shared" si="3"/>
        <v>0</v>
      </c>
      <c r="K266" s="137">
        <f>IF(ISTEXT(B266),B266,IF(ISBLANK(B266),0,(B266/B231)*M231))</f>
        <v>0</v>
      </c>
      <c r="L266" s="140">
        <f>+IF(ISTEXT(C266),0,IF(ISBLANK(C266),0,(C266/B231)*M231))</f>
        <v>0</v>
      </c>
      <c r="M266" s="141">
        <f>+IF(ISTEXT(C266),0,IF(ISBLANK(C266),0,(C266/1000/B231)*M231))</f>
        <v>0</v>
      </c>
      <c r="N266" s="12">
        <f>IF(ISTEXT(C266),0,(C266/C284)/1000)</f>
        <v>0</v>
      </c>
      <c r="O266" s="73"/>
      <c r="P266" s="73"/>
      <c r="Q266" s="73"/>
      <c r="R266" s="248">
        <f t="shared" si="4"/>
        <v>0</v>
      </c>
      <c r="S266" s="252">
        <f>(K266/M231)*U231</f>
        <v>0</v>
      </c>
      <c r="T266" s="253">
        <f>(L266/M231)*U231</f>
        <v>0</v>
      </c>
      <c r="U266" s="254">
        <f>(M266/M231)*U231</f>
        <v>0</v>
      </c>
      <c r="V266" s="255">
        <f t="shared" si="5"/>
        <v>0</v>
      </c>
      <c r="W266" s="2955"/>
      <c r="X266"/>
      <c r="Y266" s="2833"/>
      <c r="Z266" s="171" t="s">
        <v>419</v>
      </c>
    </row>
    <row r="267" spans="1:26" ht="18" customHeight="1" x14ac:dyDescent="0.25">
      <c r="A267" s="2833"/>
      <c r="B267" s="247"/>
      <c r="C267" s="139"/>
      <c r="D267" s="72"/>
      <c r="E267" s="70"/>
      <c r="F267" s="70"/>
      <c r="G267" s="70"/>
      <c r="H267" s="6"/>
      <c r="I267" s="70"/>
      <c r="J267" s="82">
        <f t="shared" si="3"/>
        <v>0</v>
      </c>
      <c r="K267" s="137">
        <f>IF(ISTEXT(B267),B267,IF(ISBLANK(B267),0,(B267/B231)*M231))</f>
        <v>0</v>
      </c>
      <c r="L267" s="140">
        <f>+IF(ISTEXT(C267),0,IF(ISBLANK(C267),0,(C267/B231)*M231))</f>
        <v>0</v>
      </c>
      <c r="M267" s="141">
        <f>+IF(ISTEXT(C267),0,IF(ISBLANK(C267),0,(C267/1000/B231)*M231))</f>
        <v>0</v>
      </c>
      <c r="N267" s="12">
        <f>IF(ISTEXT(C267),0,(C267/C284)/1000)</f>
        <v>0</v>
      </c>
      <c r="O267" s="73"/>
      <c r="P267" s="73"/>
      <c r="Q267" s="73"/>
      <c r="R267" s="248">
        <f t="shared" si="4"/>
        <v>0</v>
      </c>
      <c r="S267" s="252">
        <f>(K267/M231)*U231</f>
        <v>0</v>
      </c>
      <c r="T267" s="253">
        <f>(L267/M231)*U231</f>
        <v>0</v>
      </c>
      <c r="U267" s="254">
        <f>(M267/M231)*U231</f>
        <v>0</v>
      </c>
      <c r="V267" s="255">
        <f t="shared" si="5"/>
        <v>0</v>
      </c>
      <c r="W267" s="2955"/>
      <c r="X267"/>
      <c r="Y267" s="2833"/>
      <c r="Z267" s="171" t="s">
        <v>419</v>
      </c>
    </row>
    <row r="268" spans="1:26" ht="18" customHeight="1" x14ac:dyDescent="0.25">
      <c r="A268" s="2833"/>
      <c r="B268" s="247"/>
      <c r="C268" s="139"/>
      <c r="D268" s="72"/>
      <c r="E268" s="70"/>
      <c r="F268" s="70"/>
      <c r="G268" s="70"/>
      <c r="H268" s="6"/>
      <c r="I268" s="70"/>
      <c r="J268" s="82">
        <f t="shared" si="3"/>
        <v>0</v>
      </c>
      <c r="K268" s="137">
        <f>IF(ISTEXT(B268),B268,IF(ISBLANK(B268),0,(B268/B231)*M231))</f>
        <v>0</v>
      </c>
      <c r="L268" s="140">
        <f>+IF(ISTEXT(C268),0,IF(ISBLANK(C268),0,(C268/B231)*M231))</f>
        <v>0</v>
      </c>
      <c r="M268" s="141">
        <f>+IF(ISTEXT(C268),0,IF(ISBLANK(C268),0,(C268/1000/B231)*M231))</f>
        <v>0</v>
      </c>
      <c r="N268" s="12">
        <f>IF(ISTEXT(C268),0,(C268/C284)/1000)</f>
        <v>0</v>
      </c>
      <c r="O268" s="73"/>
      <c r="P268" s="73"/>
      <c r="Q268" s="73"/>
      <c r="R268" s="248">
        <f t="shared" si="4"/>
        <v>0</v>
      </c>
      <c r="S268" s="252">
        <f>(K268/M231)*U231</f>
        <v>0</v>
      </c>
      <c r="T268" s="253">
        <f>(L268/M231)*U231</f>
        <v>0</v>
      </c>
      <c r="U268" s="254">
        <f>(M268/M231)*U231</f>
        <v>0</v>
      </c>
      <c r="V268" s="255">
        <f t="shared" si="5"/>
        <v>0</v>
      </c>
      <c r="W268" s="2955"/>
      <c r="X268"/>
      <c r="Y268" s="2833"/>
      <c r="Z268" s="171" t="s">
        <v>419</v>
      </c>
    </row>
    <row r="269" spans="1:26" ht="18" customHeight="1" x14ac:dyDescent="0.25">
      <c r="A269" s="2833"/>
      <c r="B269" s="247"/>
      <c r="C269" s="139"/>
      <c r="D269" s="72"/>
      <c r="E269" s="70"/>
      <c r="F269" s="70"/>
      <c r="G269" s="70"/>
      <c r="H269" s="6"/>
      <c r="I269" s="70"/>
      <c r="J269" s="82">
        <f t="shared" si="3"/>
        <v>0</v>
      </c>
      <c r="K269" s="137">
        <f>IF(ISTEXT(B269),B269,IF(ISBLANK(B269),0,(B269/B231)*M231))</f>
        <v>0</v>
      </c>
      <c r="L269" s="140">
        <f>+IF(ISTEXT(C269),0,IF(ISBLANK(C269),0,(C269/B231)*M231))</f>
        <v>0</v>
      </c>
      <c r="M269" s="141">
        <f>+IF(ISTEXT(C269),0,IF(ISBLANK(C269),0,(C269/1000/B231)*M231))</f>
        <v>0</v>
      </c>
      <c r="N269" s="12">
        <f>IF(ISTEXT(C269),0,(C269/C284)/1000)</f>
        <v>0</v>
      </c>
      <c r="O269" s="73"/>
      <c r="P269" s="73"/>
      <c r="Q269" s="73"/>
      <c r="R269" s="248">
        <f t="shared" si="4"/>
        <v>0</v>
      </c>
      <c r="S269" s="252">
        <f>(K269/M231)*U231</f>
        <v>0</v>
      </c>
      <c r="T269" s="253">
        <f>(L269/M231)*U231</f>
        <v>0</v>
      </c>
      <c r="U269" s="254">
        <f>(M269/M231)*U231</f>
        <v>0</v>
      </c>
      <c r="V269" s="255">
        <f t="shared" si="5"/>
        <v>0</v>
      </c>
      <c r="W269" s="2955"/>
      <c r="X269"/>
      <c r="Y269" s="2833"/>
      <c r="Z269" s="171" t="s">
        <v>419</v>
      </c>
    </row>
    <row r="270" spans="1:26" ht="18" customHeight="1" x14ac:dyDescent="0.25">
      <c r="A270" s="2833"/>
      <c r="B270" s="247"/>
      <c r="C270" s="139"/>
      <c r="D270" s="72"/>
      <c r="E270" s="70"/>
      <c r="F270" s="70"/>
      <c r="G270" s="70"/>
      <c r="H270" s="6"/>
      <c r="I270" s="70"/>
      <c r="J270" s="82">
        <f t="shared" si="3"/>
        <v>0</v>
      </c>
      <c r="K270" s="137">
        <f>IF(ISTEXT(B270),B270,IF(ISBLANK(B270),0,(B270/B231)*M231))</f>
        <v>0</v>
      </c>
      <c r="L270" s="140">
        <f>+IF(ISTEXT(C270),0,IF(ISBLANK(C270),0,(C270/B231)*M231))</f>
        <v>0</v>
      </c>
      <c r="M270" s="141">
        <f>+IF(ISTEXT(C270),0,IF(ISBLANK(C270),0,(C270/1000/B231)*M231))</f>
        <v>0</v>
      </c>
      <c r="N270" s="12">
        <f>IF(ISTEXT(C270),0,(C270/C284)/1000)</f>
        <v>0</v>
      </c>
      <c r="O270" s="73"/>
      <c r="P270" s="73"/>
      <c r="Q270" s="73"/>
      <c r="R270" s="248">
        <f t="shared" si="4"/>
        <v>0</v>
      </c>
      <c r="S270" s="252">
        <f>(K270/M231)*U231</f>
        <v>0</v>
      </c>
      <c r="T270" s="253">
        <f>(L270/M231)*U231</f>
        <v>0</v>
      </c>
      <c r="U270" s="254">
        <f>(M270/M231)*U231</f>
        <v>0</v>
      </c>
      <c r="V270" s="255">
        <f t="shared" si="5"/>
        <v>0</v>
      </c>
      <c r="W270" s="2955"/>
      <c r="X270"/>
      <c r="Y270" s="2833"/>
      <c r="Z270" s="171" t="s">
        <v>419</v>
      </c>
    </row>
    <row r="271" spans="1:26" ht="18" customHeight="1" x14ac:dyDescent="0.25">
      <c r="A271" s="2833"/>
      <c r="B271" s="247"/>
      <c r="C271" s="139"/>
      <c r="D271" s="72"/>
      <c r="E271" s="70"/>
      <c r="F271" s="70"/>
      <c r="G271" s="70"/>
      <c r="H271" s="6"/>
      <c r="I271" s="70"/>
      <c r="J271" s="82">
        <f t="shared" si="3"/>
        <v>0</v>
      </c>
      <c r="K271" s="137">
        <f>IF(ISTEXT(B271),B271,IF(ISBLANK(B271),0,(B271/B231)*M231))</f>
        <v>0</v>
      </c>
      <c r="L271" s="140">
        <f>+IF(ISTEXT(C271),0,IF(ISBLANK(C271),0,(C271/B231)*M231))</f>
        <v>0</v>
      </c>
      <c r="M271" s="141">
        <f>+IF(ISTEXT(C271),0,IF(ISBLANK(C271),0,(C271/1000/B231)*M231))</f>
        <v>0</v>
      </c>
      <c r="N271" s="12">
        <f>IF(ISTEXT(C271),0,(C271/C284)/1000)</f>
        <v>0</v>
      </c>
      <c r="O271" s="73"/>
      <c r="P271" s="73"/>
      <c r="Q271" s="73"/>
      <c r="R271" s="248">
        <f t="shared" si="4"/>
        <v>0</v>
      </c>
      <c r="S271" s="252">
        <f>(K271/M231)*U231</f>
        <v>0</v>
      </c>
      <c r="T271" s="253">
        <f>(L271/M231)*U231</f>
        <v>0</v>
      </c>
      <c r="U271" s="254">
        <f>(M271/M231)*U231</f>
        <v>0</v>
      </c>
      <c r="V271" s="255">
        <f t="shared" si="5"/>
        <v>0</v>
      </c>
      <c r="W271" s="2955"/>
      <c r="X271"/>
      <c r="Y271" s="2833"/>
      <c r="Z271" s="171" t="s">
        <v>419</v>
      </c>
    </row>
    <row r="272" spans="1:26" ht="18" customHeight="1" x14ac:dyDescent="0.25">
      <c r="A272" s="2833"/>
      <c r="B272" s="247"/>
      <c r="C272" s="139"/>
      <c r="D272" s="72"/>
      <c r="E272" s="70"/>
      <c r="F272" s="70"/>
      <c r="G272" s="70"/>
      <c r="H272" s="6"/>
      <c r="I272" s="70"/>
      <c r="J272" s="82">
        <f t="shared" si="3"/>
        <v>0</v>
      </c>
      <c r="K272" s="137">
        <f>IF(ISTEXT(B272),B272,IF(ISBLANK(B272),0,(B272/B231)*M231))</f>
        <v>0</v>
      </c>
      <c r="L272" s="140">
        <f>+IF(ISTEXT(C272),0,IF(ISBLANK(C272),0,(C272/B231)*M231))</f>
        <v>0</v>
      </c>
      <c r="M272" s="141">
        <f>+IF(ISTEXT(C272),0,IF(ISBLANK(C272),0,(C272/1000/B231)*M231))</f>
        <v>0</v>
      </c>
      <c r="N272" s="12">
        <f>IF(ISTEXT(C272),0,(C272/C284)/1000)</f>
        <v>0</v>
      </c>
      <c r="O272" s="73"/>
      <c r="P272" s="73"/>
      <c r="Q272" s="73"/>
      <c r="R272" s="248">
        <f t="shared" si="4"/>
        <v>0</v>
      </c>
      <c r="S272" s="252">
        <f>(K272/M231)*U231</f>
        <v>0</v>
      </c>
      <c r="T272" s="253">
        <f>(L272/M231)*U231</f>
        <v>0</v>
      </c>
      <c r="U272" s="254">
        <f>(M272/M231)*U231</f>
        <v>0</v>
      </c>
      <c r="V272" s="255">
        <f t="shared" si="5"/>
        <v>0</v>
      </c>
      <c r="W272" s="2955"/>
      <c r="X272"/>
      <c r="Y272" s="2833"/>
      <c r="Z272" s="171" t="s">
        <v>419</v>
      </c>
    </row>
    <row r="273" spans="1:27" ht="18" customHeight="1" x14ac:dyDescent="0.25">
      <c r="A273" s="2833"/>
      <c r="B273" s="247"/>
      <c r="C273" s="139"/>
      <c r="D273" s="72"/>
      <c r="E273" s="70"/>
      <c r="F273" s="70"/>
      <c r="G273" s="70"/>
      <c r="H273" s="6"/>
      <c r="I273" s="70"/>
      <c r="J273" s="82">
        <f t="shared" si="3"/>
        <v>0</v>
      </c>
      <c r="K273" s="137">
        <f>IF(ISTEXT(B273),B273,IF(ISBLANK(B273),0,(B273/B231)*M231))</f>
        <v>0</v>
      </c>
      <c r="L273" s="140">
        <f>+IF(ISTEXT(C273),0,IF(ISBLANK(C273),0,(C273/B231)*M231))</f>
        <v>0</v>
      </c>
      <c r="M273" s="141">
        <f>+IF(ISTEXT(C273),0,IF(ISBLANK(C273),0,(C273/1000/B231)*M231))</f>
        <v>0</v>
      </c>
      <c r="N273" s="12">
        <f>IF(ISTEXT(C273),0,(C273/C284)/1000)</f>
        <v>0</v>
      </c>
      <c r="O273" s="73"/>
      <c r="P273" s="73"/>
      <c r="Q273" s="73"/>
      <c r="R273" s="248">
        <f t="shared" si="4"/>
        <v>0</v>
      </c>
      <c r="S273" s="252">
        <f>(K273/M231)*U231</f>
        <v>0</v>
      </c>
      <c r="T273" s="253">
        <f>(L273/M231)*U231</f>
        <v>0</v>
      </c>
      <c r="U273" s="254">
        <f>(M273/M231)*U231</f>
        <v>0</v>
      </c>
      <c r="V273" s="255">
        <f t="shared" si="5"/>
        <v>0</v>
      </c>
      <c r="W273" s="2955"/>
      <c r="X273"/>
      <c r="Y273" s="2833"/>
      <c r="Z273" s="171" t="s">
        <v>419</v>
      </c>
    </row>
    <row r="274" spans="1:27" ht="18" customHeight="1" x14ac:dyDescent="0.25">
      <c r="A274" s="2833"/>
      <c r="B274" s="247"/>
      <c r="C274" s="139"/>
      <c r="D274" s="72"/>
      <c r="E274" s="70"/>
      <c r="F274" s="70"/>
      <c r="G274" s="70"/>
      <c r="H274" s="6"/>
      <c r="I274" s="70"/>
      <c r="J274" s="82">
        <f t="shared" si="3"/>
        <v>0</v>
      </c>
      <c r="K274" s="137">
        <f>IF(ISTEXT(B274),B274,IF(ISBLANK(B274),0,(B274/B231)*M231))</f>
        <v>0</v>
      </c>
      <c r="L274" s="140">
        <f>+IF(ISTEXT(C274),0,IF(ISBLANK(C274),0,(C274/B231)*M231))</f>
        <v>0</v>
      </c>
      <c r="M274" s="141">
        <f>+IF(ISTEXT(C274),0,IF(ISBLANK(C274),0,(C274/1000/B231)*M231))</f>
        <v>0</v>
      </c>
      <c r="N274" s="12">
        <f>IF(ISTEXT(C274),0,(C274/C284)/1000)</f>
        <v>0</v>
      </c>
      <c r="O274" s="73"/>
      <c r="P274" s="73"/>
      <c r="Q274" s="73"/>
      <c r="R274" s="248">
        <f t="shared" si="4"/>
        <v>0</v>
      </c>
      <c r="S274" s="252">
        <f>(K274/M231)*U231</f>
        <v>0</v>
      </c>
      <c r="T274" s="253">
        <f>(L274/M231)*U231</f>
        <v>0</v>
      </c>
      <c r="U274" s="254">
        <f>(M274/M231)*U231</f>
        <v>0</v>
      </c>
      <c r="V274" s="255">
        <f t="shared" si="5"/>
        <v>0</v>
      </c>
      <c r="W274" s="2955"/>
      <c r="X274" s="58"/>
      <c r="Y274" s="2833"/>
      <c r="Z274" s="171" t="s">
        <v>419</v>
      </c>
    </row>
    <row r="275" spans="1:27" ht="18" customHeight="1" x14ac:dyDescent="0.25">
      <c r="A275" s="2833"/>
      <c r="B275" s="247"/>
      <c r="C275" s="139"/>
      <c r="D275" s="72"/>
      <c r="E275" s="70"/>
      <c r="F275" s="70"/>
      <c r="G275" s="70"/>
      <c r="H275" s="6"/>
      <c r="I275" s="70"/>
      <c r="J275" s="82">
        <f t="shared" si="3"/>
        <v>0</v>
      </c>
      <c r="K275" s="137">
        <f>IF(ISTEXT(B275),B275,IF(ISBLANK(B275),0,(B275/B231)*M231))</f>
        <v>0</v>
      </c>
      <c r="L275" s="140">
        <f>+IF(ISTEXT(C275),0,IF(ISBLANK(C275),0,(C275/B231)*M231))</f>
        <v>0</v>
      </c>
      <c r="M275" s="141">
        <f>+IF(ISTEXT(C275),0,IF(ISBLANK(C275),0,(C275/1000/B231)*M231))</f>
        <v>0</v>
      </c>
      <c r="N275" s="12">
        <f>IF(ISTEXT(C275),0,(C275/C284)/1000)</f>
        <v>0</v>
      </c>
      <c r="O275" s="73"/>
      <c r="P275" s="73"/>
      <c r="Q275" s="73"/>
      <c r="R275" s="248">
        <f t="shared" si="4"/>
        <v>0</v>
      </c>
      <c r="S275" s="252">
        <f>(K275/M231)*U231</f>
        <v>0</v>
      </c>
      <c r="T275" s="253">
        <f>(L275/M231)*U231</f>
        <v>0</v>
      </c>
      <c r="U275" s="254">
        <f>(M275/M231)*U231</f>
        <v>0</v>
      </c>
      <c r="V275" s="255">
        <f t="shared" si="5"/>
        <v>0</v>
      </c>
      <c r="W275" s="2955"/>
      <c r="X275" s="58"/>
      <c r="Y275" s="2833"/>
      <c r="Z275" s="171" t="s">
        <v>419</v>
      </c>
    </row>
    <row r="276" spans="1:27" ht="18" customHeight="1" x14ac:dyDescent="0.25">
      <c r="A276" s="2833"/>
      <c r="B276" s="247"/>
      <c r="C276" s="139"/>
      <c r="D276" s="72"/>
      <c r="E276" s="70"/>
      <c r="F276" s="70"/>
      <c r="G276" s="70"/>
      <c r="H276" s="6"/>
      <c r="I276" s="70"/>
      <c r="J276" s="82">
        <f t="shared" si="3"/>
        <v>0</v>
      </c>
      <c r="K276" s="137">
        <f>IF(ISTEXT(B276),B276,IF(ISBLANK(B276),0,(B276/B231)*M231))</f>
        <v>0</v>
      </c>
      <c r="L276" s="140">
        <f>+IF(ISTEXT(C276),0,IF(ISBLANK(C276),0,(C276/B231)*M231))</f>
        <v>0</v>
      </c>
      <c r="M276" s="141">
        <f>+IF(ISTEXT(C276),0,IF(ISBLANK(C276),0,(C276/1000/B231)*M231))</f>
        <v>0</v>
      </c>
      <c r="N276" s="12">
        <f>IF(ISTEXT(C276),0,(C276/C284)/1000)</f>
        <v>0</v>
      </c>
      <c r="O276" s="73"/>
      <c r="P276" s="73"/>
      <c r="Q276" s="73"/>
      <c r="R276" s="248">
        <f t="shared" si="4"/>
        <v>0</v>
      </c>
      <c r="S276" s="252">
        <f>(K276/M231)*U231</f>
        <v>0</v>
      </c>
      <c r="T276" s="253">
        <f>(L276/M231)*U231</f>
        <v>0</v>
      </c>
      <c r="U276" s="254">
        <f>(M276/M231)*U231</f>
        <v>0</v>
      </c>
      <c r="V276" s="255">
        <f t="shared" si="5"/>
        <v>0</v>
      </c>
      <c r="W276" s="2955"/>
      <c r="X276" s="58"/>
      <c r="Y276" s="2833"/>
      <c r="Z276" s="171" t="s">
        <v>419</v>
      </c>
    </row>
    <row r="277" spans="1:27" ht="18" customHeight="1" x14ac:dyDescent="0.25">
      <c r="A277" s="2833"/>
      <c r="B277" s="247"/>
      <c r="C277" s="139"/>
      <c r="D277" s="72"/>
      <c r="E277" s="70"/>
      <c r="F277" s="70"/>
      <c r="G277" s="70"/>
      <c r="H277" s="6"/>
      <c r="I277" s="70"/>
      <c r="J277" s="82">
        <f t="shared" si="3"/>
        <v>0</v>
      </c>
      <c r="K277" s="137">
        <f>IF(ISTEXT(B277),B277,IF(ISBLANK(B277),0,(B277/B231)*M231))</f>
        <v>0</v>
      </c>
      <c r="L277" s="140">
        <f>+IF(ISTEXT(C277),0,IF(ISBLANK(C277),0,(C277/B231)*M231))</f>
        <v>0</v>
      </c>
      <c r="M277" s="141">
        <f>+IF(ISTEXT(C277),0,IF(ISBLANK(C277),0,(C277/1000/B231)*M231))</f>
        <v>0</v>
      </c>
      <c r="N277" s="12">
        <f>IF(ISTEXT(C277),0,(C277/C284)/1000)</f>
        <v>0</v>
      </c>
      <c r="O277" s="73"/>
      <c r="P277" s="73"/>
      <c r="Q277" s="73"/>
      <c r="R277" s="248">
        <f t="shared" si="4"/>
        <v>0</v>
      </c>
      <c r="S277" s="252">
        <f>(K277/M231)*U231</f>
        <v>0</v>
      </c>
      <c r="T277" s="253">
        <f>(L277/M231)*U231</f>
        <v>0</v>
      </c>
      <c r="U277" s="254">
        <f>(M277/M231)*U231</f>
        <v>0</v>
      </c>
      <c r="V277" s="255">
        <f t="shared" si="5"/>
        <v>0</v>
      </c>
      <c r="W277" s="2955"/>
      <c r="X277" s="58"/>
      <c r="Y277" s="2833"/>
      <c r="Z277" s="171" t="s">
        <v>419</v>
      </c>
    </row>
    <row r="278" spans="1:27" ht="18" customHeight="1" x14ac:dyDescent="0.25">
      <c r="A278" s="2833"/>
      <c r="B278" s="247"/>
      <c r="C278" s="139"/>
      <c r="D278" s="72"/>
      <c r="E278" s="70"/>
      <c r="F278" s="70"/>
      <c r="G278" s="70"/>
      <c r="H278" s="6"/>
      <c r="I278" s="70"/>
      <c r="J278" s="82">
        <f t="shared" si="3"/>
        <v>0</v>
      </c>
      <c r="K278" s="137">
        <f>IF(ISTEXT(B278),B278,IF(ISBLANK(B278),0,(B278/B231)*M231))</f>
        <v>0</v>
      </c>
      <c r="L278" s="140">
        <f>+IF(ISTEXT(C278),0,IF(ISBLANK(C278),0,(C278/B231)*M231))</f>
        <v>0</v>
      </c>
      <c r="M278" s="141">
        <f>+IF(ISTEXT(C278),0,IF(ISBLANK(C278),0,(C278/1000/B231)*M231))</f>
        <v>0</v>
      </c>
      <c r="N278" s="12">
        <f>IF(ISTEXT(C278),0,(C278/C284)/1000)</f>
        <v>0</v>
      </c>
      <c r="O278" s="73"/>
      <c r="P278" s="73"/>
      <c r="Q278" s="73"/>
      <c r="R278" s="248">
        <f t="shared" si="4"/>
        <v>0</v>
      </c>
      <c r="S278" s="252">
        <f>(K278/M231)*U231</f>
        <v>0</v>
      </c>
      <c r="T278" s="253">
        <f>(L278/M231)*U231</f>
        <v>0</v>
      </c>
      <c r="U278" s="254">
        <f>(M278/M231)*U231</f>
        <v>0</v>
      </c>
      <c r="V278" s="255">
        <f t="shared" si="5"/>
        <v>0</v>
      </c>
      <c r="W278" s="2955"/>
      <c r="X278" s="58"/>
      <c r="Y278" s="2833"/>
      <c r="Z278" s="171" t="s">
        <v>419</v>
      </c>
    </row>
    <row r="279" spans="1:27" ht="18" customHeight="1" x14ac:dyDescent="0.25">
      <c r="A279" s="2833"/>
      <c r="B279" s="247"/>
      <c r="C279" s="139"/>
      <c r="D279" s="72"/>
      <c r="E279" s="70"/>
      <c r="F279" s="70"/>
      <c r="G279" s="70"/>
      <c r="H279" s="6"/>
      <c r="I279" s="70"/>
      <c r="J279" s="82">
        <f t="shared" si="3"/>
        <v>0</v>
      </c>
      <c r="K279" s="137">
        <f>IF(ISTEXT(B279),B279,IF(ISBLANK(B279),0,(B279/B231)*M231))</f>
        <v>0</v>
      </c>
      <c r="L279" s="140">
        <f>+IF(ISTEXT(C279),0,IF(ISBLANK(C279),0,(C279/B231)*M231))</f>
        <v>0</v>
      </c>
      <c r="M279" s="141">
        <f>+IF(ISTEXT(C279),0,IF(ISBLANK(C279),0,(C279/1000/B231)*M231))</f>
        <v>0</v>
      </c>
      <c r="N279" s="12">
        <f>IF(ISTEXT(C279),0,(C279/C284)/1000)</f>
        <v>0</v>
      </c>
      <c r="O279" s="73"/>
      <c r="P279" s="73"/>
      <c r="Q279" s="73"/>
      <c r="R279" s="248">
        <f t="shared" si="4"/>
        <v>0</v>
      </c>
      <c r="S279" s="252">
        <f>(K279/M231)*U231</f>
        <v>0</v>
      </c>
      <c r="T279" s="253">
        <f>(L279/M231)*U231</f>
        <v>0</v>
      </c>
      <c r="U279" s="254">
        <f>(M279/M231)*U231</f>
        <v>0</v>
      </c>
      <c r="V279" s="255">
        <f t="shared" si="5"/>
        <v>0</v>
      </c>
      <c r="W279" s="2955"/>
      <c r="X279" s="58"/>
      <c r="Y279" s="2833"/>
      <c r="Z279" s="171" t="s">
        <v>419</v>
      </c>
    </row>
    <row r="280" spans="1:27" ht="18" customHeight="1" x14ac:dyDescent="0.25">
      <c r="A280" s="2833"/>
      <c r="B280" s="247"/>
      <c r="C280" s="139"/>
      <c r="D280" s="72"/>
      <c r="E280" s="70"/>
      <c r="F280" s="70"/>
      <c r="G280" s="70"/>
      <c r="H280" s="6"/>
      <c r="I280" s="70"/>
      <c r="J280" s="82">
        <f t="shared" si="3"/>
        <v>0</v>
      </c>
      <c r="K280" s="137">
        <f>IF(ISTEXT(B280),B280,IF(ISBLANK(B280),0,(B280/B231)*M231))</f>
        <v>0</v>
      </c>
      <c r="L280" s="140">
        <f>+IF(ISTEXT(C280),0,IF(ISBLANK(C280),0,(C280/B231)*M231))</f>
        <v>0</v>
      </c>
      <c r="M280" s="141">
        <f>+IF(ISTEXT(C280),0,IF(ISBLANK(C280),0,(C280/1000/B231)*M231))</f>
        <v>0</v>
      </c>
      <c r="N280" s="12">
        <f>IF(ISTEXT(C280),0,(C280/C284)/1000)</f>
        <v>0</v>
      </c>
      <c r="O280" s="73"/>
      <c r="P280" s="73"/>
      <c r="Q280" s="73"/>
      <c r="R280" s="248">
        <f t="shared" si="4"/>
        <v>0</v>
      </c>
      <c r="S280" s="252">
        <f>(K280/M231)*U231</f>
        <v>0</v>
      </c>
      <c r="T280" s="253">
        <f>(L280/M231)*U231</f>
        <v>0</v>
      </c>
      <c r="U280" s="254">
        <f>(M280/M231)*U231</f>
        <v>0</v>
      </c>
      <c r="V280" s="255">
        <f t="shared" si="5"/>
        <v>0</v>
      </c>
      <c r="W280" s="2955"/>
      <c r="X280" s="58"/>
      <c r="Y280" s="2833"/>
      <c r="Z280" s="171" t="s">
        <v>419</v>
      </c>
    </row>
    <row r="281" spans="1:27" ht="18" customHeight="1" x14ac:dyDescent="0.25">
      <c r="A281" s="2833"/>
      <c r="B281" s="247"/>
      <c r="C281" s="139"/>
      <c r="D281" s="72"/>
      <c r="E281" s="70"/>
      <c r="F281" s="70"/>
      <c r="G281" s="70"/>
      <c r="H281" s="6"/>
      <c r="I281" s="70"/>
      <c r="J281" s="82">
        <f t="shared" si="3"/>
        <v>0</v>
      </c>
      <c r="K281" s="137">
        <f>IF(ISTEXT(B281),B281,IF(ISBLANK(B281),0,(B281/B231)*M231))</f>
        <v>0</v>
      </c>
      <c r="L281" s="140">
        <f>+IF(ISTEXT(C281),0,IF(ISBLANK(C281),0,(C281/B231)*M231))</f>
        <v>0</v>
      </c>
      <c r="M281" s="141">
        <f>+IF(ISTEXT(C281),0,IF(ISBLANK(C281),0,(C281/1000/B231)*M231))</f>
        <v>0</v>
      </c>
      <c r="N281" s="12">
        <f>IF(ISTEXT(C281),0,(C281/C284)/1000)</f>
        <v>0</v>
      </c>
      <c r="O281" s="73"/>
      <c r="P281" s="73"/>
      <c r="Q281" s="73"/>
      <c r="R281" s="248">
        <f t="shared" si="4"/>
        <v>0</v>
      </c>
      <c r="S281" s="252">
        <f>(K281/M231)*U231</f>
        <v>0</v>
      </c>
      <c r="T281" s="253">
        <f>(L281/M231)*U231</f>
        <v>0</v>
      </c>
      <c r="U281" s="254">
        <f>(M281/M231)*U231</f>
        <v>0</v>
      </c>
      <c r="V281" s="255">
        <f t="shared" si="5"/>
        <v>0</v>
      </c>
      <c r="W281" s="2955"/>
      <c r="X281" s="58"/>
      <c r="Y281" s="2833"/>
      <c r="Z281" s="171" t="s">
        <v>419</v>
      </c>
    </row>
    <row r="282" spans="1:27" ht="18" customHeight="1" x14ac:dyDescent="0.25">
      <c r="A282" s="2833"/>
      <c r="B282" s="247"/>
      <c r="C282" s="139"/>
      <c r="D282" s="72"/>
      <c r="E282" s="70"/>
      <c r="F282" s="70"/>
      <c r="G282" s="70"/>
      <c r="H282" s="6"/>
      <c r="I282" s="70"/>
      <c r="J282" s="82">
        <f t="shared" si="3"/>
        <v>0</v>
      </c>
      <c r="K282" s="137">
        <f>IF(ISTEXT(B282),B282,IF(ISBLANK(B282),0,(B282/B231)*M231))</f>
        <v>0</v>
      </c>
      <c r="L282" s="140">
        <f>+IF(ISTEXT(C282),0,IF(ISBLANK(C282),0,(C282/B231)*M231))</f>
        <v>0</v>
      </c>
      <c r="M282" s="141">
        <f>+IF(ISTEXT(C282),0,IF(ISBLANK(C282),0,(C282/1000/B231)*M231))</f>
        <v>0</v>
      </c>
      <c r="N282" s="12">
        <f>IF(ISTEXT(C282),0,(C282/C284)/1000)</f>
        <v>0</v>
      </c>
      <c r="O282" s="73"/>
      <c r="P282" s="73"/>
      <c r="Q282" s="73"/>
      <c r="R282" s="248">
        <f t="shared" si="4"/>
        <v>0</v>
      </c>
      <c r="S282" s="252">
        <f>(K282/M231)*U231</f>
        <v>0</v>
      </c>
      <c r="T282" s="253">
        <f>(L282/M231)*U231</f>
        <v>0</v>
      </c>
      <c r="U282" s="254">
        <f>(M282/M231)*U231</f>
        <v>0</v>
      </c>
      <c r="V282" s="255">
        <f t="shared" si="5"/>
        <v>0</v>
      </c>
      <c r="W282" s="2955"/>
      <c r="X282" s="58"/>
      <c r="Y282" s="2833"/>
      <c r="Z282" s="3001" t="s">
        <v>445</v>
      </c>
      <c r="AA282" s="3001"/>
    </row>
    <row r="283" spans="1:27" ht="18" customHeight="1" x14ac:dyDescent="0.2">
      <c r="A283" s="2833"/>
      <c r="B283" s="2853" t="s">
        <v>685</v>
      </c>
      <c r="C283" s="2854"/>
      <c r="D283" s="2854"/>
      <c r="E283" s="2854"/>
      <c r="F283" s="2854"/>
      <c r="G283" s="2854"/>
      <c r="H283" s="2854"/>
      <c r="I283" s="2854"/>
      <c r="J283" s="2854"/>
      <c r="K283" s="2854"/>
      <c r="L283" s="2854"/>
      <c r="M283" s="2854"/>
      <c r="N283" s="2855"/>
      <c r="O283" s="73"/>
      <c r="P283" s="73"/>
      <c r="Q283" s="73"/>
      <c r="R283" s="248"/>
      <c r="S283" s="249"/>
      <c r="T283" s="256"/>
      <c r="U283" s="74"/>
      <c r="V283" s="81"/>
      <c r="W283" s="2955"/>
      <c r="X283" s="58"/>
      <c r="Y283" s="2833"/>
      <c r="Z283" s="3001"/>
      <c r="AA283" s="3001"/>
    </row>
    <row r="284" spans="1:27" ht="18" customHeight="1" x14ac:dyDescent="0.2">
      <c r="A284" s="2833"/>
      <c r="B284" s="246"/>
      <c r="C284" s="257">
        <f>SUM(C242:C283)/1000</f>
        <v>1.5</v>
      </c>
      <c r="D284" s="2856" t="s">
        <v>149</v>
      </c>
      <c r="E284" s="2856"/>
      <c r="F284" s="2856"/>
      <c r="G284" s="2856"/>
      <c r="H284" s="2856"/>
      <c r="I284" s="2856"/>
      <c r="J284" s="142"/>
      <c r="K284" s="142"/>
      <c r="L284" s="143">
        <f>SUM(L242:L283)</f>
        <v>1500</v>
      </c>
      <c r="M284" s="124">
        <f>SUM(M242:M283)</f>
        <v>1.5</v>
      </c>
      <c r="N284" s="14">
        <f>SUM(N242:N282)</f>
        <v>1</v>
      </c>
      <c r="O284" s="258"/>
      <c r="P284" s="258"/>
      <c r="Q284" s="258"/>
      <c r="R284" s="259" t="str">
        <f>D284</f>
        <v xml:space="preserve">POIDS RECETTE </v>
      </c>
      <c r="S284" s="260">
        <f>(K284/M231)*U231</f>
        <v>0</v>
      </c>
      <c r="T284" s="261">
        <f>(L284/M231)*U231</f>
        <v>3000</v>
      </c>
      <c r="U284" s="262">
        <f>(M284/M231)*U231</f>
        <v>3</v>
      </c>
      <c r="V284" s="263">
        <f>N284</f>
        <v>1</v>
      </c>
      <c r="W284" s="2955"/>
      <c r="X284" s="58"/>
      <c r="Y284" s="2833"/>
      <c r="Z284" s="3001"/>
      <c r="AA284" s="3001"/>
    </row>
    <row r="285" spans="1:27" ht="18" customHeight="1" x14ac:dyDescent="0.2">
      <c r="A285" s="2833"/>
      <c r="B285" s="246"/>
      <c r="C285" s="264">
        <f>C284*1000</f>
        <v>1500</v>
      </c>
      <c r="D285" s="125"/>
      <c r="E285" s="125"/>
      <c r="F285" s="125"/>
      <c r="G285" s="125"/>
      <c r="H285" s="125"/>
      <c r="I285" s="125"/>
      <c r="J285" s="125"/>
      <c r="K285" s="125"/>
      <c r="L285" s="125"/>
      <c r="M285" s="125"/>
      <c r="N285" s="19"/>
      <c r="O285" s="215"/>
      <c r="P285" s="216"/>
      <c r="Q285" s="216"/>
      <c r="R285" s="216"/>
      <c r="S285" s="217"/>
      <c r="T285" s="217"/>
      <c r="U285" s="217"/>
      <c r="V285" s="218"/>
      <c r="W285" s="2955"/>
      <c r="X285" s="58"/>
      <c r="Y285" s="2833"/>
      <c r="Z285" s="3001"/>
      <c r="AA285" s="3001"/>
    </row>
    <row r="286" spans="1:27" ht="18" customHeight="1" x14ac:dyDescent="0.2">
      <c r="A286" s="2833"/>
      <c r="B286" s="265"/>
      <c r="C286" s="83" t="s">
        <v>150</v>
      </c>
      <c r="D286" s="84"/>
      <c r="E286" s="84"/>
      <c r="F286" s="84"/>
      <c r="G286" s="2857" t="s">
        <v>102</v>
      </c>
      <c r="H286" s="2857"/>
      <c r="I286" s="2857"/>
      <c r="J286" s="2857"/>
      <c r="K286" s="2857"/>
      <c r="L286" s="2857"/>
      <c r="M286" s="2857"/>
      <c r="N286" s="2858"/>
      <c r="O286" s="209"/>
      <c r="P286" s="209"/>
      <c r="Q286" s="209"/>
      <c r="R286" s="296"/>
      <c r="S286" s="297"/>
      <c r="T286" s="298"/>
      <c r="U286" s="299"/>
      <c r="V286" s="300"/>
      <c r="W286" s="2955"/>
      <c r="X286" s="58"/>
      <c r="Y286" s="2833"/>
      <c r="Z286" s="171" t="s">
        <v>419</v>
      </c>
    </row>
    <row r="287" spans="1:27" ht="18" customHeight="1" x14ac:dyDescent="0.25">
      <c r="A287" s="2833"/>
      <c r="B287" s="266"/>
      <c r="C287" s="85" t="str">
        <f>SUBSTITUTE(ADDRESS(1,COLUMN(),4),"1","")</f>
        <v>C</v>
      </c>
      <c r="D287" s="86" t="s">
        <v>151</v>
      </c>
      <c r="E287" s="154"/>
      <c r="F287" s="154"/>
      <c r="G287" s="2857"/>
      <c r="H287" s="2857"/>
      <c r="I287" s="2857"/>
      <c r="J287" s="2857"/>
      <c r="K287" s="2857"/>
      <c r="L287" s="2857"/>
      <c r="M287" s="2857"/>
      <c r="N287" s="2858"/>
      <c r="O287" s="209"/>
      <c r="P287" s="209"/>
      <c r="Q287" s="209"/>
      <c r="R287" s="296"/>
      <c r="S287" s="297"/>
      <c r="T287" s="298"/>
      <c r="U287" s="299"/>
      <c r="V287" s="300"/>
      <c r="W287" s="2955"/>
      <c r="X287" s="58"/>
      <c r="Y287" s="2833"/>
      <c r="Z287" s="171" t="s">
        <v>419</v>
      </c>
    </row>
    <row r="288" spans="1:27" ht="18" customHeight="1" x14ac:dyDescent="0.25">
      <c r="A288" s="2833"/>
      <c r="B288" s="266"/>
      <c r="C288" s="88" t="s">
        <v>152</v>
      </c>
      <c r="D288" s="83" t="s">
        <v>153</v>
      </c>
      <c r="E288" s="154"/>
      <c r="F288" s="154"/>
      <c r="G288" s="83"/>
      <c r="H288" s="155"/>
      <c r="I288" s="155"/>
      <c r="J288" s="155"/>
      <c r="K288" s="155"/>
      <c r="L288" s="155"/>
      <c r="M288" s="155"/>
      <c r="N288" s="15"/>
      <c r="O288" s="209"/>
      <c r="P288" s="209"/>
      <c r="Q288" s="209"/>
      <c r="R288" s="296"/>
      <c r="S288" s="297"/>
      <c r="T288" s="298"/>
      <c r="U288" s="299"/>
      <c r="V288" s="300"/>
      <c r="W288" s="2955"/>
      <c r="X288" s="58"/>
      <c r="Y288" s="2833"/>
      <c r="Z288" s="171" t="s">
        <v>419</v>
      </c>
    </row>
    <row r="289" spans="1:26" ht="18" customHeight="1" x14ac:dyDescent="0.25">
      <c r="A289" s="2833"/>
      <c r="B289" s="201"/>
      <c r="C289" s="267"/>
      <c r="D289" s="66"/>
      <c r="E289" s="67"/>
      <c r="F289" s="65"/>
      <c r="G289" s="65"/>
      <c r="H289" s="65"/>
      <c r="I289" s="65"/>
      <c r="J289" s="65"/>
      <c r="K289" s="158" t="s">
        <v>154</v>
      </c>
      <c r="L289" s="65"/>
      <c r="M289" s="65"/>
      <c r="N289" s="16"/>
      <c r="O289" s="209"/>
      <c r="P289" s="209"/>
      <c r="Q289" s="209"/>
      <c r="R289" s="296"/>
      <c r="S289" s="297"/>
      <c r="T289" s="298"/>
      <c r="U289" s="299"/>
      <c r="V289" s="300"/>
      <c r="W289" s="2955"/>
      <c r="X289" s="58"/>
      <c r="Y289" s="2833"/>
      <c r="Z289" s="171" t="s">
        <v>419</v>
      </c>
    </row>
    <row r="290" spans="1:26" ht="18" customHeight="1" x14ac:dyDescent="0.25">
      <c r="A290" s="2833"/>
      <c r="B290" s="268"/>
      <c r="C290" s="267"/>
      <c r="D290" s="68"/>
      <c r="E290" s="65"/>
      <c r="F290" s="69"/>
      <c r="G290" s="69"/>
      <c r="H290" s="69"/>
      <c r="I290" s="69"/>
      <c r="J290" s="69"/>
      <c r="K290" s="158" t="s">
        <v>155</v>
      </c>
      <c r="L290" s="69"/>
      <c r="M290" s="69"/>
      <c r="N290" s="17"/>
      <c r="O290" s="209"/>
      <c r="P290" s="209"/>
      <c r="Q290" s="209"/>
      <c r="R290" s="296"/>
      <c r="S290" s="297"/>
      <c r="T290" s="298"/>
      <c r="U290" s="299"/>
      <c r="V290" s="300"/>
      <c r="W290" s="2955"/>
      <c r="X290" s="58"/>
      <c r="Y290" s="2833"/>
      <c r="Z290" s="171" t="s">
        <v>419</v>
      </c>
    </row>
    <row r="291" spans="1:26" ht="18" customHeight="1" x14ac:dyDescent="0.25">
      <c r="A291" s="2833"/>
      <c r="B291" s="268"/>
      <c r="C291" s="269" t="s">
        <v>687</v>
      </c>
      <c r="D291" s="71"/>
      <c r="E291" s="71"/>
      <c r="F291" s="71"/>
      <c r="G291" s="71"/>
      <c r="H291" s="71"/>
      <c r="I291" s="71"/>
      <c r="J291" s="71"/>
      <c r="K291" s="158" t="s">
        <v>157</v>
      </c>
      <c r="L291" s="71"/>
      <c r="M291" s="71"/>
      <c r="N291" s="270"/>
      <c r="O291" s="209"/>
      <c r="P291" s="209"/>
      <c r="Q291" s="209"/>
      <c r="R291" s="296"/>
      <c r="S291" s="297"/>
      <c r="T291" s="298"/>
      <c r="U291" s="299"/>
      <c r="V291" s="300"/>
      <c r="W291" s="2955"/>
      <c r="X291" s="58"/>
      <c r="Y291" s="2833"/>
      <c r="Z291" s="171" t="s">
        <v>419</v>
      </c>
    </row>
    <row r="292" spans="1:26" ht="18" customHeight="1" x14ac:dyDescent="0.2">
      <c r="A292" s="2833"/>
      <c r="B292" s="268"/>
      <c r="C292" s="269"/>
      <c r="D292" s="71"/>
      <c r="E292" s="71"/>
      <c r="F292" s="71"/>
      <c r="G292" s="71"/>
      <c r="H292" s="71"/>
      <c r="I292" s="71"/>
      <c r="J292" s="71"/>
      <c r="K292" s="71"/>
      <c r="L292" s="71"/>
      <c r="M292" s="71"/>
      <c r="N292" s="270"/>
      <c r="O292" s="209"/>
      <c r="P292" s="209"/>
      <c r="Q292" s="209"/>
      <c r="R292" s="296"/>
      <c r="S292" s="297"/>
      <c r="T292" s="298"/>
      <c r="U292" s="299"/>
      <c r="V292" s="300"/>
      <c r="W292" s="2955"/>
      <c r="X292" s="58"/>
      <c r="Y292" s="2833"/>
      <c r="Z292" s="171" t="s">
        <v>419</v>
      </c>
    </row>
    <row r="293" spans="1:26" ht="18" customHeight="1" x14ac:dyDescent="0.2">
      <c r="A293" s="2833"/>
      <c r="B293" s="268"/>
      <c r="C293" s="271" t="s">
        <v>472</v>
      </c>
      <c r="D293" s="272"/>
      <c r="E293" s="272"/>
      <c r="F293" s="272"/>
      <c r="G293" s="272"/>
      <c r="H293" s="272"/>
      <c r="I293" s="272"/>
      <c r="J293" s="272"/>
      <c r="K293" s="272"/>
      <c r="L293" s="272"/>
      <c r="M293" s="272"/>
      <c r="N293" s="273"/>
      <c r="O293" s="209"/>
      <c r="P293" s="209"/>
      <c r="Q293" s="209"/>
      <c r="R293" s="296"/>
      <c r="S293" s="297"/>
      <c r="T293" s="298"/>
      <c r="U293" s="299"/>
      <c r="V293" s="300"/>
      <c r="W293" s="2955"/>
      <c r="X293" s="58"/>
      <c r="Y293" s="2833"/>
      <c r="Z293" s="171" t="s">
        <v>419</v>
      </c>
    </row>
    <row r="294" spans="1:26" ht="18" customHeight="1" x14ac:dyDescent="0.2">
      <c r="A294" s="2833"/>
      <c r="B294" s="268"/>
      <c r="C294" s="269"/>
      <c r="D294" s="71"/>
      <c r="E294" s="71"/>
      <c r="F294" s="71"/>
      <c r="G294" s="71"/>
      <c r="H294" s="71"/>
      <c r="I294" s="71"/>
      <c r="J294" s="71"/>
      <c r="K294" s="71"/>
      <c r="L294" s="71"/>
      <c r="M294" s="71"/>
      <c r="N294" s="270"/>
      <c r="O294" s="209"/>
      <c r="P294" s="209"/>
      <c r="Q294" s="209"/>
      <c r="R294" s="296"/>
      <c r="S294" s="297"/>
      <c r="T294" s="298"/>
      <c r="U294" s="299"/>
      <c r="V294" s="300"/>
      <c r="W294" s="2955"/>
      <c r="X294" s="58"/>
      <c r="Y294" s="2833"/>
      <c r="Z294" s="171" t="s">
        <v>419</v>
      </c>
    </row>
    <row r="295" spans="1:26" ht="18" customHeight="1" x14ac:dyDescent="0.2">
      <c r="A295" s="2833"/>
      <c r="B295" s="268"/>
      <c r="C295" s="269" t="s">
        <v>159</v>
      </c>
      <c r="D295" s="71"/>
      <c r="E295" s="71"/>
      <c r="F295" s="71"/>
      <c r="G295" s="71"/>
      <c r="H295" s="71"/>
      <c r="I295" s="71"/>
      <c r="J295" s="71"/>
      <c r="K295" s="71"/>
      <c r="L295" s="71"/>
      <c r="M295" s="71"/>
      <c r="N295" s="270"/>
      <c r="O295" s="209"/>
      <c r="P295" s="209"/>
      <c r="Q295" s="209"/>
      <c r="R295" s="296"/>
      <c r="S295" s="297"/>
      <c r="T295" s="298"/>
      <c r="U295" s="299"/>
      <c r="V295" s="300"/>
      <c r="W295" s="2955"/>
      <c r="X295" s="58"/>
      <c r="Y295" s="2833"/>
      <c r="Z295" s="171" t="s">
        <v>419</v>
      </c>
    </row>
    <row r="296" spans="1:26" ht="18" customHeight="1" x14ac:dyDescent="0.2">
      <c r="A296" s="2833"/>
      <c r="B296" s="268">
        <v>1</v>
      </c>
      <c r="C296" s="269"/>
      <c r="D296" s="71"/>
      <c r="E296" s="71"/>
      <c r="F296" s="71"/>
      <c r="G296" s="71"/>
      <c r="H296" s="71"/>
      <c r="I296" s="71"/>
      <c r="J296" s="71"/>
      <c r="K296" s="71"/>
      <c r="L296" s="71"/>
      <c r="M296" s="71"/>
      <c r="N296" s="270"/>
      <c r="O296" s="209"/>
      <c r="P296" s="209"/>
      <c r="Q296" s="209"/>
      <c r="R296" s="296"/>
      <c r="S296" s="297"/>
      <c r="T296" s="298"/>
      <c r="U296" s="299"/>
      <c r="V296" s="300"/>
      <c r="W296" s="2955"/>
      <c r="X296" s="58"/>
      <c r="Y296" s="2833"/>
      <c r="Z296" s="171" t="s">
        <v>419</v>
      </c>
    </row>
    <row r="297" spans="1:26" ht="18" customHeight="1" x14ac:dyDescent="0.2">
      <c r="A297" s="2833"/>
      <c r="B297" s="268">
        <v>2</v>
      </c>
      <c r="C297" s="269"/>
      <c r="D297" s="71"/>
      <c r="E297" s="71"/>
      <c r="F297" s="71"/>
      <c r="G297" s="71"/>
      <c r="H297" s="71"/>
      <c r="I297" s="71"/>
      <c r="J297" s="71"/>
      <c r="K297" s="71"/>
      <c r="L297" s="71"/>
      <c r="M297" s="71"/>
      <c r="N297" s="270"/>
      <c r="O297" s="209"/>
      <c r="P297" s="209"/>
      <c r="Q297" s="209"/>
      <c r="R297" s="296"/>
      <c r="S297" s="297"/>
      <c r="T297" s="298"/>
      <c r="U297" s="299"/>
      <c r="V297" s="300"/>
      <c r="W297" s="2955"/>
      <c r="X297" s="58"/>
      <c r="Y297" s="2833"/>
      <c r="Z297" s="171" t="s">
        <v>419</v>
      </c>
    </row>
    <row r="298" spans="1:26" ht="18" customHeight="1" x14ac:dyDescent="0.2">
      <c r="A298" s="2833"/>
      <c r="B298" s="268">
        <v>3</v>
      </c>
      <c r="C298" s="269" t="s">
        <v>686</v>
      </c>
      <c r="D298" s="71"/>
      <c r="E298" s="71"/>
      <c r="F298" s="71"/>
      <c r="G298" s="71"/>
      <c r="H298" s="71"/>
      <c r="I298" s="71"/>
      <c r="J298" s="71"/>
      <c r="K298" s="71"/>
      <c r="L298" s="71"/>
      <c r="M298" s="71"/>
      <c r="N298" s="270"/>
      <c r="O298" s="209"/>
      <c r="P298" s="209"/>
      <c r="Q298" s="209"/>
      <c r="R298" s="296"/>
      <c r="S298" s="297"/>
      <c r="T298" s="298"/>
      <c r="U298" s="299"/>
      <c r="V298" s="300"/>
      <c r="W298" s="2955"/>
      <c r="X298" s="58"/>
      <c r="Y298" s="2833"/>
      <c r="Z298" s="171" t="s">
        <v>419</v>
      </c>
    </row>
    <row r="299" spans="1:26" ht="18" customHeight="1" x14ac:dyDescent="0.2">
      <c r="A299" s="2833"/>
      <c r="B299" s="268">
        <v>4</v>
      </c>
      <c r="C299" s="269"/>
      <c r="D299" s="71"/>
      <c r="E299" s="71"/>
      <c r="F299" s="71"/>
      <c r="G299" s="71"/>
      <c r="H299" s="71"/>
      <c r="I299" s="71"/>
      <c r="J299" s="71"/>
      <c r="K299" s="71"/>
      <c r="L299" s="71"/>
      <c r="M299" s="71"/>
      <c r="N299" s="270"/>
      <c r="O299" s="209"/>
      <c r="P299" s="209"/>
      <c r="Q299" s="209"/>
      <c r="R299" s="296"/>
      <c r="S299" s="297"/>
      <c r="T299" s="298"/>
      <c r="U299" s="299"/>
      <c r="V299" s="300"/>
      <c r="W299" s="2955"/>
      <c r="X299" s="58"/>
      <c r="Y299" s="2833"/>
      <c r="Z299" s="171" t="s">
        <v>419</v>
      </c>
    </row>
    <row r="300" spans="1:26" ht="18" customHeight="1" x14ac:dyDescent="0.2">
      <c r="A300" s="2833"/>
      <c r="B300" s="268">
        <v>5</v>
      </c>
      <c r="C300" s="269" t="s">
        <v>161</v>
      </c>
      <c r="D300" s="71"/>
      <c r="E300" s="71"/>
      <c r="F300" s="71"/>
      <c r="G300" s="71"/>
      <c r="H300" s="71"/>
      <c r="I300" s="71"/>
      <c r="J300" s="71"/>
      <c r="K300" s="71"/>
      <c r="L300" s="71"/>
      <c r="M300" s="71"/>
      <c r="N300" s="270"/>
      <c r="O300" s="209"/>
      <c r="P300" s="209"/>
      <c r="Q300" s="209"/>
      <c r="R300" s="296"/>
      <c r="S300" s="297"/>
      <c r="T300" s="298"/>
      <c r="U300" s="299"/>
      <c r="V300" s="300"/>
      <c r="W300" s="2955"/>
      <c r="X300" s="58"/>
      <c r="Y300" s="2833"/>
      <c r="Z300" s="171" t="s">
        <v>419</v>
      </c>
    </row>
    <row r="301" spans="1:26" ht="18" customHeight="1" x14ac:dyDescent="0.2">
      <c r="A301" s="2833"/>
      <c r="B301" s="268">
        <v>6</v>
      </c>
      <c r="C301" s="269"/>
      <c r="D301" s="71"/>
      <c r="E301" s="71"/>
      <c r="F301" s="71"/>
      <c r="G301" s="71"/>
      <c r="H301" s="71"/>
      <c r="I301" s="71"/>
      <c r="J301" s="71"/>
      <c r="K301" s="71"/>
      <c r="L301" s="71"/>
      <c r="M301" s="71"/>
      <c r="N301" s="270"/>
      <c r="O301" s="209"/>
      <c r="P301" s="209"/>
      <c r="Q301" s="209"/>
      <c r="R301" s="296"/>
      <c r="S301" s="297"/>
      <c r="T301" s="298"/>
      <c r="U301" s="299"/>
      <c r="V301" s="300"/>
      <c r="W301" s="2955"/>
      <c r="X301" s="58"/>
      <c r="Y301" s="2833"/>
      <c r="Z301" s="171" t="s">
        <v>419</v>
      </c>
    </row>
    <row r="302" spans="1:26" ht="18" customHeight="1" x14ac:dyDescent="0.2">
      <c r="A302" s="2833"/>
      <c r="B302" s="268">
        <v>7</v>
      </c>
      <c r="C302" s="267"/>
      <c r="D302" s="70"/>
      <c r="E302" s="70"/>
      <c r="F302" s="70"/>
      <c r="G302" s="70"/>
      <c r="H302" s="70"/>
      <c r="I302" s="70"/>
      <c r="J302" s="70"/>
      <c r="K302" s="274"/>
      <c r="L302" s="274"/>
      <c r="M302" s="274"/>
      <c r="N302" s="35"/>
      <c r="O302" s="209"/>
      <c r="P302" s="209"/>
      <c r="Q302" s="209"/>
      <c r="R302" s="296"/>
      <c r="S302" s="297"/>
      <c r="T302" s="298"/>
      <c r="U302" s="299"/>
      <c r="V302" s="300"/>
      <c r="W302" s="2955"/>
      <c r="X302" s="58"/>
      <c r="Y302" s="2833"/>
      <c r="Z302" s="171" t="s">
        <v>419</v>
      </c>
    </row>
    <row r="303" spans="1:26" ht="18" customHeight="1" x14ac:dyDescent="0.2">
      <c r="A303" s="2833"/>
      <c r="B303" s="268">
        <v>8</v>
      </c>
      <c r="C303" s="267"/>
      <c r="D303" s="70"/>
      <c r="E303" s="70"/>
      <c r="F303" s="70"/>
      <c r="G303" s="70"/>
      <c r="H303" s="70"/>
      <c r="I303" s="70"/>
      <c r="J303" s="70"/>
      <c r="K303" s="70"/>
      <c r="L303" s="70"/>
      <c r="M303" s="70"/>
      <c r="N303" s="275"/>
      <c r="O303" s="209"/>
      <c r="P303" s="209"/>
      <c r="Q303" s="209"/>
      <c r="R303" s="296"/>
      <c r="S303" s="297"/>
      <c r="T303" s="298"/>
      <c r="U303" s="299"/>
      <c r="V303" s="300"/>
      <c r="W303" s="2955"/>
      <c r="X303" s="58"/>
      <c r="Y303" s="2833"/>
      <c r="Z303" s="171" t="s">
        <v>419</v>
      </c>
    </row>
    <row r="304" spans="1:26" ht="18" customHeight="1" x14ac:dyDescent="0.2">
      <c r="A304" s="2833"/>
      <c r="B304" s="268">
        <v>9</v>
      </c>
      <c r="C304" s="267"/>
      <c r="D304" s="70"/>
      <c r="E304" s="70"/>
      <c r="F304" s="70"/>
      <c r="G304" s="70"/>
      <c r="H304" s="70"/>
      <c r="I304" s="70"/>
      <c r="J304" s="70"/>
      <c r="K304" s="70"/>
      <c r="L304" s="70"/>
      <c r="M304" s="70"/>
      <c r="N304" s="275"/>
      <c r="O304" s="209"/>
      <c r="P304" s="209"/>
      <c r="Q304" s="209"/>
      <c r="R304" s="296"/>
      <c r="S304" s="297"/>
      <c r="T304" s="298"/>
      <c r="U304" s="299"/>
      <c r="V304" s="300"/>
      <c r="W304" s="2955"/>
      <c r="X304" s="58"/>
      <c r="Y304" s="2833"/>
      <c r="Z304" s="171" t="s">
        <v>419</v>
      </c>
    </row>
    <row r="305" spans="1:26" ht="18" customHeight="1" x14ac:dyDescent="0.2">
      <c r="A305" s="2833"/>
      <c r="B305" s="268">
        <v>10</v>
      </c>
      <c r="C305" s="267"/>
      <c r="D305" s="70"/>
      <c r="E305" s="70"/>
      <c r="F305" s="70"/>
      <c r="G305" s="70"/>
      <c r="H305" s="70"/>
      <c r="I305" s="70"/>
      <c r="J305" s="70"/>
      <c r="K305" s="70"/>
      <c r="L305" s="70"/>
      <c r="M305" s="70"/>
      <c r="N305" s="275"/>
      <c r="O305" s="209"/>
      <c r="P305" s="209"/>
      <c r="Q305" s="209"/>
      <c r="R305" s="296"/>
      <c r="S305" s="297"/>
      <c r="T305" s="298"/>
      <c r="U305" s="299"/>
      <c r="V305" s="300"/>
      <c r="W305" s="2955"/>
      <c r="X305" s="58"/>
      <c r="Y305" s="2833"/>
      <c r="Z305" s="171" t="s">
        <v>419</v>
      </c>
    </row>
    <row r="306" spans="1:26" ht="18" customHeight="1" x14ac:dyDescent="0.2">
      <c r="A306" s="2833"/>
      <c r="B306" s="268">
        <v>11</v>
      </c>
      <c r="C306" s="267"/>
      <c r="D306" s="70"/>
      <c r="E306" s="70"/>
      <c r="F306" s="70"/>
      <c r="G306" s="70"/>
      <c r="H306" s="70"/>
      <c r="I306" s="70"/>
      <c r="J306" s="70"/>
      <c r="K306" s="70"/>
      <c r="L306" s="70"/>
      <c r="M306" s="70"/>
      <c r="N306" s="275"/>
      <c r="O306" s="209"/>
      <c r="P306" s="209"/>
      <c r="Q306" s="209"/>
      <c r="R306" s="296"/>
      <c r="S306" s="297"/>
      <c r="T306" s="298"/>
      <c r="U306" s="299"/>
      <c r="V306" s="300"/>
      <c r="W306" s="2955"/>
      <c r="X306" s="58"/>
      <c r="Y306" s="2833"/>
      <c r="Z306" s="171" t="s">
        <v>419</v>
      </c>
    </row>
    <row r="307" spans="1:26" ht="18" customHeight="1" x14ac:dyDescent="0.2">
      <c r="A307" s="2833"/>
      <c r="B307" s="268">
        <v>12</v>
      </c>
      <c r="C307" s="267"/>
      <c r="D307" s="70"/>
      <c r="E307" s="70"/>
      <c r="F307" s="70"/>
      <c r="G307" s="70"/>
      <c r="H307" s="70"/>
      <c r="I307" s="70"/>
      <c r="J307" s="70"/>
      <c r="K307" s="70"/>
      <c r="L307" s="70"/>
      <c r="M307" s="70"/>
      <c r="N307" s="275"/>
      <c r="O307" s="209"/>
      <c r="P307" s="209"/>
      <c r="Q307" s="209"/>
      <c r="R307" s="296"/>
      <c r="S307" s="297"/>
      <c r="T307" s="298"/>
      <c r="U307" s="299"/>
      <c r="V307" s="300"/>
      <c r="W307" s="2955"/>
      <c r="X307" s="58"/>
      <c r="Y307" s="2833"/>
      <c r="Z307" s="171" t="s">
        <v>419</v>
      </c>
    </row>
    <row r="308" spans="1:26" ht="18" customHeight="1" x14ac:dyDescent="0.2">
      <c r="A308" s="2833"/>
      <c r="B308" s="268">
        <v>13</v>
      </c>
      <c r="C308" s="267"/>
      <c r="D308" s="70"/>
      <c r="E308" s="70"/>
      <c r="F308" s="70"/>
      <c r="G308" s="70"/>
      <c r="H308" s="70"/>
      <c r="I308" s="70"/>
      <c r="J308" s="70"/>
      <c r="K308" s="70"/>
      <c r="L308" s="70"/>
      <c r="M308" s="70"/>
      <c r="N308" s="275"/>
      <c r="O308" s="209"/>
      <c r="P308" s="209"/>
      <c r="Q308" s="209"/>
      <c r="R308" s="296"/>
      <c r="S308" s="297"/>
      <c r="T308" s="298"/>
      <c r="U308" s="299"/>
      <c r="V308" s="300"/>
      <c r="W308" s="2955"/>
      <c r="X308" s="58"/>
      <c r="Y308" s="2833"/>
      <c r="Z308" s="171" t="s">
        <v>419</v>
      </c>
    </row>
    <row r="309" spans="1:26" ht="18" customHeight="1" x14ac:dyDescent="0.2">
      <c r="A309" s="2833"/>
      <c r="B309" s="268">
        <v>14</v>
      </c>
      <c r="C309" s="267"/>
      <c r="D309" s="70"/>
      <c r="E309" s="70"/>
      <c r="F309" s="70"/>
      <c r="G309" s="70"/>
      <c r="H309" s="70"/>
      <c r="I309" s="70"/>
      <c r="J309" s="70"/>
      <c r="K309" s="70"/>
      <c r="L309" s="70"/>
      <c r="M309" s="70"/>
      <c r="N309" s="275"/>
      <c r="O309" s="209"/>
      <c r="P309" s="209"/>
      <c r="Q309" s="209"/>
      <c r="R309" s="296"/>
      <c r="S309" s="297"/>
      <c r="T309" s="298"/>
      <c r="U309" s="299"/>
      <c r="V309" s="300"/>
      <c r="W309" s="2955"/>
      <c r="X309" s="58"/>
      <c r="Y309" s="2833"/>
      <c r="Z309" s="171" t="s">
        <v>419</v>
      </c>
    </row>
    <row r="310" spans="1:26" ht="18" customHeight="1" x14ac:dyDescent="0.2">
      <c r="A310" s="2833"/>
      <c r="B310" s="268">
        <v>15</v>
      </c>
      <c r="C310" s="267"/>
      <c r="D310" s="70"/>
      <c r="E310" s="70"/>
      <c r="F310" s="70"/>
      <c r="G310" s="70"/>
      <c r="H310" s="70"/>
      <c r="I310" s="70"/>
      <c r="J310" s="70"/>
      <c r="K310" s="70"/>
      <c r="L310" s="70"/>
      <c r="M310" s="70"/>
      <c r="N310" s="275"/>
      <c r="O310" s="209"/>
      <c r="P310" s="209"/>
      <c r="Q310" s="209"/>
      <c r="R310" s="296"/>
      <c r="S310" s="297"/>
      <c r="T310" s="298"/>
      <c r="U310" s="299"/>
      <c r="V310" s="300"/>
      <c r="W310" s="2955"/>
      <c r="X310" s="58"/>
      <c r="Y310" s="2833"/>
      <c r="Z310" s="171" t="s">
        <v>419</v>
      </c>
    </row>
    <row r="311" spans="1:26" ht="18" customHeight="1" x14ac:dyDescent="0.2">
      <c r="A311" s="2833"/>
      <c r="B311" s="268">
        <v>16</v>
      </c>
      <c r="C311" s="267"/>
      <c r="D311" s="70"/>
      <c r="E311" s="70"/>
      <c r="F311" s="70"/>
      <c r="G311" s="70"/>
      <c r="H311" s="70"/>
      <c r="I311" s="70"/>
      <c r="J311" s="70"/>
      <c r="K311" s="70"/>
      <c r="L311" s="70"/>
      <c r="M311" s="70"/>
      <c r="N311" s="275"/>
      <c r="O311" s="209"/>
      <c r="P311" s="209"/>
      <c r="Q311" s="209"/>
      <c r="R311" s="296"/>
      <c r="S311" s="297"/>
      <c r="T311" s="298"/>
      <c r="U311" s="299"/>
      <c r="V311" s="300"/>
      <c r="W311" s="2955"/>
      <c r="X311" s="58"/>
      <c r="Y311" s="2833"/>
      <c r="Z311" s="171" t="s">
        <v>419</v>
      </c>
    </row>
    <row r="312" spans="1:26" ht="18" customHeight="1" x14ac:dyDescent="0.2">
      <c r="A312" s="2833"/>
      <c r="B312" s="268">
        <v>17</v>
      </c>
      <c r="C312" s="267"/>
      <c r="D312" s="70"/>
      <c r="E312" s="70"/>
      <c r="F312" s="70"/>
      <c r="G312" s="70"/>
      <c r="H312" s="70"/>
      <c r="I312" s="70"/>
      <c r="J312" s="70"/>
      <c r="K312" s="70"/>
      <c r="L312" s="70"/>
      <c r="M312" s="70"/>
      <c r="N312" s="275"/>
      <c r="O312" s="209"/>
      <c r="P312" s="209"/>
      <c r="Q312" s="209"/>
      <c r="R312" s="296"/>
      <c r="S312" s="297"/>
      <c r="T312" s="298"/>
      <c r="U312" s="299"/>
      <c r="V312" s="300"/>
      <c r="W312" s="2955"/>
      <c r="X312" s="58"/>
      <c r="Y312" s="2833"/>
      <c r="Z312" s="171" t="s">
        <v>419</v>
      </c>
    </row>
    <row r="313" spans="1:26" ht="18" customHeight="1" x14ac:dyDescent="0.2">
      <c r="A313" s="2833"/>
      <c r="B313" s="268">
        <v>18</v>
      </c>
      <c r="C313" s="267"/>
      <c r="D313" s="70"/>
      <c r="E313" s="70"/>
      <c r="F313" s="70"/>
      <c r="G313" s="70"/>
      <c r="H313" s="70"/>
      <c r="I313" s="70"/>
      <c r="J313" s="70"/>
      <c r="K313" s="70"/>
      <c r="L313" s="70"/>
      <c r="M313" s="70"/>
      <c r="N313" s="275"/>
      <c r="O313" s="209"/>
      <c r="P313" s="209"/>
      <c r="Q313" s="209"/>
      <c r="R313" s="296"/>
      <c r="S313" s="297"/>
      <c r="T313" s="298"/>
      <c r="U313" s="299"/>
      <c r="V313" s="300"/>
      <c r="W313" s="2955"/>
      <c r="X313" s="58"/>
      <c r="Y313" s="2833"/>
      <c r="Z313" s="171" t="s">
        <v>419</v>
      </c>
    </row>
    <row r="314" spans="1:26" ht="18" customHeight="1" x14ac:dyDescent="0.2">
      <c r="A314" s="2833"/>
      <c r="B314" s="268">
        <v>19</v>
      </c>
      <c r="C314" s="267"/>
      <c r="D314" s="70"/>
      <c r="E314" s="70"/>
      <c r="F314" s="70"/>
      <c r="G314" s="70"/>
      <c r="H314" s="70"/>
      <c r="I314" s="70"/>
      <c r="J314" s="70"/>
      <c r="K314" s="70"/>
      <c r="L314" s="70"/>
      <c r="M314" s="70"/>
      <c r="N314" s="275"/>
      <c r="O314" s="209"/>
      <c r="P314" s="209"/>
      <c r="Q314" s="209"/>
      <c r="R314" s="296"/>
      <c r="S314" s="297"/>
      <c r="T314" s="298"/>
      <c r="U314" s="299"/>
      <c r="V314" s="300"/>
      <c r="W314" s="2955"/>
      <c r="X314" s="58"/>
      <c r="Y314" s="2833"/>
      <c r="Z314" s="171" t="s">
        <v>419</v>
      </c>
    </row>
    <row r="315" spans="1:26" ht="18" customHeight="1" x14ac:dyDescent="0.2">
      <c r="A315" s="2833"/>
      <c r="B315" s="268">
        <v>20</v>
      </c>
      <c r="C315" s="267"/>
      <c r="D315" s="70"/>
      <c r="E315" s="70"/>
      <c r="F315" s="70"/>
      <c r="G315" s="70"/>
      <c r="H315" s="70"/>
      <c r="I315" s="70"/>
      <c r="J315" s="70"/>
      <c r="K315" s="70"/>
      <c r="L315" s="70"/>
      <c r="M315" s="70"/>
      <c r="N315" s="275"/>
      <c r="O315" s="209"/>
      <c r="P315" s="209"/>
      <c r="Q315" s="209"/>
      <c r="R315" s="296"/>
      <c r="S315" s="297"/>
      <c r="T315" s="298"/>
      <c r="U315" s="299"/>
      <c r="V315" s="300"/>
      <c r="W315" s="2955"/>
      <c r="X315" s="58"/>
      <c r="Y315" s="2833"/>
      <c r="Z315" s="171" t="s">
        <v>419</v>
      </c>
    </row>
    <row r="316" spans="1:26" ht="18" customHeight="1" x14ac:dyDescent="0.2">
      <c r="A316" s="2833"/>
      <c r="B316" s="268">
        <v>21</v>
      </c>
      <c r="C316" s="267"/>
      <c r="D316" s="70"/>
      <c r="E316" s="70"/>
      <c r="F316" s="70"/>
      <c r="G316" s="70"/>
      <c r="H316" s="70"/>
      <c r="I316" s="70"/>
      <c r="J316" s="70"/>
      <c r="K316" s="70"/>
      <c r="L316" s="70"/>
      <c r="M316" s="70"/>
      <c r="N316" s="275"/>
      <c r="O316" s="209"/>
      <c r="P316" s="209"/>
      <c r="Q316" s="209"/>
      <c r="R316" s="296"/>
      <c r="S316" s="297"/>
      <c r="T316" s="298"/>
      <c r="U316" s="299"/>
      <c r="V316" s="300"/>
      <c r="W316" s="2955"/>
      <c r="X316" s="58"/>
      <c r="Y316" s="2833"/>
      <c r="Z316" s="171" t="s">
        <v>419</v>
      </c>
    </row>
    <row r="317" spans="1:26" ht="18" customHeight="1" x14ac:dyDescent="0.2">
      <c r="A317" s="2833"/>
      <c r="B317" s="268">
        <v>22</v>
      </c>
      <c r="C317" s="267"/>
      <c r="D317" s="70"/>
      <c r="E317" s="70"/>
      <c r="F317" s="70"/>
      <c r="G317" s="70"/>
      <c r="H317" s="70"/>
      <c r="I317" s="70"/>
      <c r="J317" s="70"/>
      <c r="K317" s="70"/>
      <c r="L317" s="70"/>
      <c r="M317" s="70"/>
      <c r="N317" s="275"/>
      <c r="O317" s="209"/>
      <c r="P317" s="209"/>
      <c r="Q317" s="209"/>
      <c r="R317" s="296"/>
      <c r="S317" s="297"/>
      <c r="T317" s="298"/>
      <c r="U317" s="299"/>
      <c r="V317" s="300"/>
      <c r="W317" s="2955"/>
      <c r="X317" s="58"/>
      <c r="Y317" s="2833"/>
      <c r="Z317" s="171" t="s">
        <v>419</v>
      </c>
    </row>
    <row r="318" spans="1:26" ht="18" customHeight="1" x14ac:dyDescent="0.2">
      <c r="A318" s="2833"/>
      <c r="B318" s="268">
        <v>23</v>
      </c>
      <c r="C318" s="267"/>
      <c r="D318" s="70"/>
      <c r="E318" s="70"/>
      <c r="F318" s="70"/>
      <c r="G318" s="70"/>
      <c r="H318" s="70"/>
      <c r="I318" s="70"/>
      <c r="J318" s="70"/>
      <c r="K318" s="70"/>
      <c r="L318" s="70"/>
      <c r="M318" s="70"/>
      <c r="N318" s="275"/>
      <c r="O318" s="209"/>
      <c r="P318" s="209"/>
      <c r="Q318" s="209"/>
      <c r="R318" s="296"/>
      <c r="S318" s="297"/>
      <c r="T318" s="298"/>
      <c r="U318" s="299"/>
      <c r="V318" s="300"/>
      <c r="W318" s="2955"/>
      <c r="X318" s="58"/>
      <c r="Y318" s="2833"/>
      <c r="Z318" s="171" t="s">
        <v>419</v>
      </c>
    </row>
    <row r="319" spans="1:26" ht="18" customHeight="1" x14ac:dyDescent="0.2">
      <c r="A319" s="2833"/>
      <c r="B319" s="268">
        <v>24</v>
      </c>
      <c r="C319" s="267"/>
      <c r="D319" s="70"/>
      <c r="E319" s="70"/>
      <c r="F319" s="70"/>
      <c r="G319" s="70"/>
      <c r="H319" s="70"/>
      <c r="I319" s="70"/>
      <c r="J319" s="70"/>
      <c r="K319" s="70"/>
      <c r="L319" s="70"/>
      <c r="M319" s="70"/>
      <c r="N319" s="275"/>
      <c r="O319" s="209"/>
      <c r="P319" s="209"/>
      <c r="Q319" s="209"/>
      <c r="R319" s="296"/>
      <c r="S319" s="297"/>
      <c r="T319" s="298"/>
      <c r="U319" s="299"/>
      <c r="V319" s="300"/>
      <c r="W319" s="2955"/>
      <c r="X319" s="58"/>
      <c r="Y319" s="2833"/>
      <c r="Z319" s="171" t="s">
        <v>419</v>
      </c>
    </row>
    <row r="320" spans="1:26" ht="18" customHeight="1" x14ac:dyDescent="0.2">
      <c r="A320" s="2833"/>
      <c r="B320" s="268">
        <v>25</v>
      </c>
      <c r="C320" s="267"/>
      <c r="D320" s="70"/>
      <c r="E320" s="70"/>
      <c r="F320" s="70"/>
      <c r="G320" s="70"/>
      <c r="H320" s="70"/>
      <c r="I320" s="70"/>
      <c r="J320" s="70"/>
      <c r="K320" s="70"/>
      <c r="L320" s="70"/>
      <c r="M320" s="70"/>
      <c r="N320" s="275"/>
      <c r="O320" s="209"/>
      <c r="P320" s="209"/>
      <c r="Q320" s="209"/>
      <c r="R320" s="296"/>
      <c r="S320" s="297"/>
      <c r="T320" s="298"/>
      <c r="U320" s="299"/>
      <c r="V320" s="300"/>
      <c r="W320" s="2955"/>
      <c r="X320" s="58"/>
      <c r="Y320" s="2833"/>
      <c r="Z320" s="171" t="s">
        <v>419</v>
      </c>
    </row>
    <row r="321" spans="1:26" ht="18" customHeight="1" x14ac:dyDescent="0.2">
      <c r="A321" s="2833"/>
      <c r="B321" s="268">
        <v>26</v>
      </c>
      <c r="C321" s="267"/>
      <c r="D321" s="70"/>
      <c r="E321" s="70"/>
      <c r="F321" s="70"/>
      <c r="G321" s="70"/>
      <c r="H321" s="70"/>
      <c r="I321" s="70"/>
      <c r="J321" s="70"/>
      <c r="K321" s="70"/>
      <c r="L321" s="70"/>
      <c r="M321" s="70"/>
      <c r="N321" s="275"/>
      <c r="O321" s="209"/>
      <c r="P321" s="209"/>
      <c r="Q321" s="209"/>
      <c r="R321" s="296"/>
      <c r="S321" s="297"/>
      <c r="T321" s="298"/>
      <c r="U321" s="299"/>
      <c r="V321" s="300"/>
      <c r="W321" s="2955"/>
      <c r="X321" s="58"/>
      <c r="Y321" s="2833"/>
      <c r="Z321" s="171" t="s">
        <v>419</v>
      </c>
    </row>
    <row r="322" spans="1:26" ht="18" customHeight="1" x14ac:dyDescent="0.2">
      <c r="A322" s="2833"/>
      <c r="B322" s="268">
        <v>27</v>
      </c>
      <c r="C322" s="267"/>
      <c r="D322" s="70"/>
      <c r="E322" s="70"/>
      <c r="F322" s="70"/>
      <c r="G322" s="70"/>
      <c r="H322" s="70"/>
      <c r="I322" s="70"/>
      <c r="J322" s="70"/>
      <c r="K322" s="70"/>
      <c r="L322" s="70"/>
      <c r="M322" s="70"/>
      <c r="N322" s="275"/>
      <c r="O322" s="209"/>
      <c r="P322" s="209"/>
      <c r="Q322" s="209"/>
      <c r="R322" s="296"/>
      <c r="S322" s="297"/>
      <c r="T322" s="298"/>
      <c r="U322" s="299"/>
      <c r="V322" s="300"/>
      <c r="W322" s="2955"/>
      <c r="X322" s="58"/>
      <c r="Y322" s="2833"/>
      <c r="Z322" s="171" t="s">
        <v>419</v>
      </c>
    </row>
    <row r="323" spans="1:26" ht="18" customHeight="1" x14ac:dyDescent="0.2">
      <c r="A323" s="2833"/>
      <c r="B323" s="268">
        <v>28</v>
      </c>
      <c r="C323" s="267"/>
      <c r="D323" s="70"/>
      <c r="E323" s="70"/>
      <c r="F323" s="70"/>
      <c r="G323" s="70"/>
      <c r="H323" s="70"/>
      <c r="I323" s="70"/>
      <c r="J323" s="70"/>
      <c r="K323" s="70"/>
      <c r="L323" s="70"/>
      <c r="M323" s="70"/>
      <c r="N323" s="275"/>
      <c r="O323" s="209"/>
      <c r="P323" s="209"/>
      <c r="Q323" s="209"/>
      <c r="R323" s="296"/>
      <c r="S323" s="297"/>
      <c r="T323" s="298"/>
      <c r="U323" s="299"/>
      <c r="V323" s="300"/>
      <c r="W323" s="2955"/>
      <c r="X323" s="58"/>
      <c r="Y323" s="2833"/>
      <c r="Z323" s="171" t="s">
        <v>419</v>
      </c>
    </row>
    <row r="324" spans="1:26" ht="18" customHeight="1" x14ac:dyDescent="0.2">
      <c r="A324" s="2833"/>
      <c r="B324" s="268">
        <v>29</v>
      </c>
      <c r="C324" s="267"/>
      <c r="D324" s="70"/>
      <c r="E324" s="70"/>
      <c r="F324" s="70"/>
      <c r="G324" s="70"/>
      <c r="H324" s="70"/>
      <c r="I324" s="70"/>
      <c r="J324" s="70"/>
      <c r="K324" s="70"/>
      <c r="L324" s="70"/>
      <c r="M324" s="70"/>
      <c r="N324" s="275"/>
      <c r="O324" s="209"/>
      <c r="P324" s="209"/>
      <c r="Q324" s="209"/>
      <c r="R324" s="296"/>
      <c r="S324" s="297"/>
      <c r="T324" s="298"/>
      <c r="U324" s="299"/>
      <c r="V324" s="300"/>
      <c r="W324" s="2955"/>
      <c r="X324" s="58"/>
      <c r="Y324" s="2833"/>
      <c r="Z324" s="171" t="s">
        <v>419</v>
      </c>
    </row>
    <row r="325" spans="1:26" ht="18" customHeight="1" x14ac:dyDescent="0.2">
      <c r="A325" s="2833"/>
      <c r="B325" s="268">
        <v>30</v>
      </c>
      <c r="C325" s="267"/>
      <c r="D325" s="70"/>
      <c r="E325" s="70"/>
      <c r="F325" s="70"/>
      <c r="G325" s="70"/>
      <c r="H325" s="70"/>
      <c r="I325" s="70"/>
      <c r="J325" s="70"/>
      <c r="K325" s="70"/>
      <c r="L325" s="70"/>
      <c r="M325" s="70"/>
      <c r="N325" s="275"/>
      <c r="O325" s="209"/>
      <c r="P325" s="209"/>
      <c r="Q325" s="209"/>
      <c r="R325" s="296"/>
      <c r="S325" s="297"/>
      <c r="T325" s="298"/>
      <c r="U325" s="299"/>
      <c r="V325" s="300"/>
      <c r="W325" s="2955"/>
      <c r="X325" s="58"/>
      <c r="Y325" s="2833"/>
      <c r="Z325" s="171" t="s">
        <v>419</v>
      </c>
    </row>
    <row r="326" spans="1:26" ht="18" customHeight="1" x14ac:dyDescent="0.2">
      <c r="A326" s="2833"/>
      <c r="B326" s="268">
        <v>31</v>
      </c>
      <c r="C326" s="267"/>
      <c r="D326" s="70"/>
      <c r="E326" s="70"/>
      <c r="F326" s="70"/>
      <c r="G326" s="70"/>
      <c r="H326" s="70"/>
      <c r="I326" s="70"/>
      <c r="J326" s="70"/>
      <c r="K326" s="70"/>
      <c r="L326" s="70"/>
      <c r="M326" s="70"/>
      <c r="N326" s="275"/>
      <c r="O326" s="209"/>
      <c r="P326" s="209"/>
      <c r="Q326" s="209"/>
      <c r="R326" s="296"/>
      <c r="S326" s="297"/>
      <c r="T326" s="298"/>
      <c r="U326" s="299"/>
      <c r="V326" s="300"/>
      <c r="W326" s="2955"/>
      <c r="X326" s="58"/>
      <c r="Y326" s="2833"/>
      <c r="Z326" s="171" t="s">
        <v>419</v>
      </c>
    </row>
    <row r="327" spans="1:26" ht="18" customHeight="1" x14ac:dyDescent="0.2">
      <c r="A327" s="2833"/>
      <c r="B327" s="268">
        <v>32</v>
      </c>
      <c r="C327" s="267"/>
      <c r="D327" s="70"/>
      <c r="E327" s="70"/>
      <c r="F327" s="70"/>
      <c r="G327" s="70"/>
      <c r="H327" s="70"/>
      <c r="I327" s="70"/>
      <c r="J327" s="70"/>
      <c r="K327" s="70"/>
      <c r="L327" s="70"/>
      <c r="M327" s="70"/>
      <c r="N327" s="275"/>
      <c r="O327" s="209"/>
      <c r="P327" s="209"/>
      <c r="Q327" s="209"/>
      <c r="R327" s="296"/>
      <c r="S327" s="297"/>
      <c r="T327" s="298"/>
      <c r="U327" s="299"/>
      <c r="V327" s="300"/>
      <c r="W327" s="2955"/>
      <c r="X327" s="58"/>
      <c r="Y327" s="2833"/>
      <c r="Z327" s="171" t="s">
        <v>419</v>
      </c>
    </row>
    <row r="328" spans="1:26" ht="18" customHeight="1" x14ac:dyDescent="0.2">
      <c r="A328" s="2833"/>
      <c r="B328" s="268">
        <v>33</v>
      </c>
      <c r="C328" s="267"/>
      <c r="D328" s="70"/>
      <c r="E328" s="70"/>
      <c r="F328" s="70"/>
      <c r="G328" s="70"/>
      <c r="H328" s="70"/>
      <c r="I328" s="70"/>
      <c r="J328" s="70"/>
      <c r="K328" s="70"/>
      <c r="L328" s="70"/>
      <c r="M328" s="70"/>
      <c r="N328" s="275"/>
      <c r="O328" s="209"/>
      <c r="P328" s="209"/>
      <c r="Q328" s="209"/>
      <c r="R328" s="296"/>
      <c r="S328" s="297"/>
      <c r="T328" s="298"/>
      <c r="U328" s="299"/>
      <c r="V328" s="300"/>
      <c r="W328" s="2955"/>
      <c r="X328" s="58"/>
      <c r="Y328" s="2833"/>
      <c r="Z328" s="171" t="s">
        <v>419</v>
      </c>
    </row>
    <row r="329" spans="1:26" ht="18" customHeight="1" x14ac:dyDescent="0.2">
      <c r="A329" s="2833"/>
      <c r="B329" s="268">
        <v>34</v>
      </c>
      <c r="C329" s="267"/>
      <c r="D329" s="70"/>
      <c r="E329" s="70"/>
      <c r="F329" s="70"/>
      <c r="G329" s="70"/>
      <c r="H329" s="70"/>
      <c r="I329" s="70"/>
      <c r="J329" s="70"/>
      <c r="K329" s="70"/>
      <c r="L329" s="70"/>
      <c r="M329" s="70"/>
      <c r="N329" s="275"/>
      <c r="O329" s="209"/>
      <c r="P329" s="209"/>
      <c r="Q329" s="209"/>
      <c r="R329" s="296"/>
      <c r="S329" s="297"/>
      <c r="T329" s="298"/>
      <c r="U329" s="299"/>
      <c r="V329" s="300"/>
      <c r="W329" s="2955"/>
      <c r="X329" s="58"/>
      <c r="Y329" s="2833"/>
      <c r="Z329" s="171" t="s">
        <v>419</v>
      </c>
    </row>
    <row r="330" spans="1:26" ht="18" customHeight="1" x14ac:dyDescent="0.2">
      <c r="A330" s="2833"/>
      <c r="B330" s="268">
        <v>35</v>
      </c>
      <c r="C330" s="267"/>
      <c r="D330" s="70"/>
      <c r="E330" s="70"/>
      <c r="F330" s="70"/>
      <c r="G330" s="70"/>
      <c r="H330" s="70"/>
      <c r="I330" s="70"/>
      <c r="J330" s="70"/>
      <c r="K330" s="70"/>
      <c r="L330" s="70"/>
      <c r="M330" s="70"/>
      <c r="N330" s="275"/>
      <c r="O330" s="209"/>
      <c r="P330" s="209"/>
      <c r="Q330" s="209"/>
      <c r="R330" s="296"/>
      <c r="S330" s="297"/>
      <c r="T330" s="298"/>
      <c r="U330" s="299"/>
      <c r="V330" s="300"/>
      <c r="W330" s="2955"/>
      <c r="X330" s="58"/>
      <c r="Y330" s="2833"/>
      <c r="Z330" s="171" t="s">
        <v>419</v>
      </c>
    </row>
    <row r="331" spans="1:26" ht="18" customHeight="1" x14ac:dyDescent="0.2">
      <c r="A331" s="2833"/>
      <c r="B331" s="268">
        <v>36</v>
      </c>
      <c r="C331" s="267"/>
      <c r="D331" s="70"/>
      <c r="E331" s="70"/>
      <c r="F331" s="70"/>
      <c r="G331" s="70"/>
      <c r="H331" s="70"/>
      <c r="I331" s="70"/>
      <c r="J331" s="70"/>
      <c r="K331" s="70"/>
      <c r="L331" s="70"/>
      <c r="M331" s="70"/>
      <c r="N331" s="275"/>
      <c r="O331" s="209"/>
      <c r="P331" s="209"/>
      <c r="Q331" s="209"/>
      <c r="R331" s="296"/>
      <c r="S331" s="297"/>
      <c r="T331" s="298"/>
      <c r="U331" s="299"/>
      <c r="V331" s="300"/>
      <c r="W331" s="2955"/>
      <c r="X331" s="58"/>
      <c r="Y331" s="2833"/>
      <c r="Z331" s="171" t="s">
        <v>419</v>
      </c>
    </row>
    <row r="332" spans="1:26" ht="18" customHeight="1" x14ac:dyDescent="0.2">
      <c r="A332" s="2833"/>
      <c r="B332" s="268">
        <v>37</v>
      </c>
      <c r="C332" s="267"/>
      <c r="D332" s="70"/>
      <c r="E332" s="70"/>
      <c r="F332" s="70"/>
      <c r="G332" s="70"/>
      <c r="H332" s="70"/>
      <c r="I332" s="70"/>
      <c r="J332" s="70"/>
      <c r="K332" s="70"/>
      <c r="L332" s="70"/>
      <c r="M332" s="70"/>
      <c r="N332" s="275"/>
      <c r="O332" s="209"/>
      <c r="P332" s="209"/>
      <c r="Q332" s="209"/>
      <c r="R332" s="296"/>
      <c r="S332" s="297"/>
      <c r="T332" s="298"/>
      <c r="U332" s="299"/>
      <c r="V332" s="300"/>
      <c r="W332" s="2955"/>
      <c r="X332" s="58"/>
      <c r="Y332" s="2833"/>
      <c r="Z332" s="171" t="s">
        <v>419</v>
      </c>
    </row>
    <row r="333" spans="1:26" ht="18" customHeight="1" x14ac:dyDescent="0.2">
      <c r="A333" s="2833"/>
      <c r="B333" s="268">
        <v>38</v>
      </c>
      <c r="C333" s="267"/>
      <c r="D333" s="70"/>
      <c r="E333" s="70"/>
      <c r="F333" s="70"/>
      <c r="G333" s="70"/>
      <c r="H333" s="70"/>
      <c r="I333" s="70"/>
      <c r="J333" s="70"/>
      <c r="K333" s="70"/>
      <c r="L333" s="70"/>
      <c r="M333" s="70"/>
      <c r="N333" s="275"/>
      <c r="O333" s="209"/>
      <c r="P333" s="209"/>
      <c r="Q333" s="209"/>
      <c r="R333" s="296"/>
      <c r="S333" s="297"/>
      <c r="T333" s="298"/>
      <c r="U333" s="299"/>
      <c r="V333" s="300"/>
      <c r="W333" s="2955"/>
      <c r="X333" s="58"/>
      <c r="Y333" s="2833"/>
      <c r="Z333" s="171" t="s">
        <v>419</v>
      </c>
    </row>
    <row r="334" spans="1:26" ht="18" customHeight="1" x14ac:dyDescent="0.2">
      <c r="A334" s="2833"/>
      <c r="B334" s="268">
        <v>39</v>
      </c>
      <c r="C334" s="267"/>
      <c r="D334" s="70"/>
      <c r="E334" s="70"/>
      <c r="F334" s="70"/>
      <c r="G334" s="70"/>
      <c r="H334" s="70"/>
      <c r="I334" s="70"/>
      <c r="J334" s="70"/>
      <c r="K334" s="70"/>
      <c r="L334" s="70"/>
      <c r="M334" s="70"/>
      <c r="N334" s="275"/>
      <c r="O334" s="209"/>
      <c r="P334" s="209"/>
      <c r="Q334" s="209"/>
      <c r="R334" s="296"/>
      <c r="S334" s="297"/>
      <c r="T334" s="298"/>
      <c r="U334" s="299"/>
      <c r="V334" s="300"/>
      <c r="W334" s="2955"/>
      <c r="X334" s="58"/>
      <c r="Y334" s="2833"/>
      <c r="Z334" s="171" t="s">
        <v>419</v>
      </c>
    </row>
    <row r="335" spans="1:26" ht="18" customHeight="1" x14ac:dyDescent="0.2">
      <c r="A335" s="2833"/>
      <c r="B335" s="268">
        <v>40</v>
      </c>
      <c r="C335" s="267"/>
      <c r="D335" s="70"/>
      <c r="E335" s="70"/>
      <c r="F335" s="70"/>
      <c r="G335" s="70"/>
      <c r="H335" s="70"/>
      <c r="I335" s="70"/>
      <c r="J335" s="70"/>
      <c r="K335" s="70"/>
      <c r="L335" s="70"/>
      <c r="M335" s="70"/>
      <c r="N335" s="275"/>
      <c r="O335" s="209"/>
      <c r="P335" s="209"/>
      <c r="Q335" s="209"/>
      <c r="R335" s="296"/>
      <c r="S335" s="297"/>
      <c r="T335" s="298"/>
      <c r="U335" s="299"/>
      <c r="V335" s="300"/>
      <c r="W335" s="2955"/>
      <c r="X335" s="58"/>
      <c r="Y335" s="2833"/>
      <c r="Z335" s="171" t="s">
        <v>419</v>
      </c>
    </row>
    <row r="336" spans="1:26" ht="18" customHeight="1" x14ac:dyDescent="0.2">
      <c r="A336" s="2833"/>
      <c r="B336" s="268">
        <v>41</v>
      </c>
      <c r="C336" s="267"/>
      <c r="D336" s="70"/>
      <c r="E336" s="70"/>
      <c r="F336" s="70"/>
      <c r="G336" s="70"/>
      <c r="H336" s="70"/>
      <c r="I336" s="70"/>
      <c r="J336" s="70"/>
      <c r="K336" s="70"/>
      <c r="L336" s="70"/>
      <c r="M336" s="70"/>
      <c r="N336" s="275"/>
      <c r="O336" s="209"/>
      <c r="P336" s="209"/>
      <c r="Q336" s="209"/>
      <c r="R336" s="296"/>
      <c r="S336" s="297"/>
      <c r="T336" s="298"/>
      <c r="U336" s="299"/>
      <c r="V336" s="300"/>
      <c r="W336" s="2955"/>
      <c r="X336" s="58"/>
      <c r="Y336" s="2833"/>
      <c r="Z336" s="171" t="s">
        <v>419</v>
      </c>
    </row>
    <row r="337" spans="1:26" ht="18" customHeight="1" x14ac:dyDescent="0.2">
      <c r="A337" s="2833"/>
      <c r="B337" s="268">
        <v>42</v>
      </c>
      <c r="C337" s="267"/>
      <c r="D337" s="70"/>
      <c r="E337" s="70"/>
      <c r="F337" s="70"/>
      <c r="G337" s="70"/>
      <c r="H337" s="70"/>
      <c r="I337" s="70"/>
      <c r="J337" s="70"/>
      <c r="K337" s="70"/>
      <c r="L337" s="70"/>
      <c r="M337" s="70"/>
      <c r="N337" s="275"/>
      <c r="O337" s="209"/>
      <c r="P337" s="209"/>
      <c r="Q337" s="209"/>
      <c r="R337" s="296"/>
      <c r="S337" s="297"/>
      <c r="T337" s="298"/>
      <c r="U337" s="299"/>
      <c r="V337" s="300"/>
      <c r="W337" s="2955"/>
      <c r="X337" s="58"/>
      <c r="Y337" s="2833"/>
      <c r="Z337" s="171" t="s">
        <v>419</v>
      </c>
    </row>
    <row r="338" spans="1:26" ht="18" customHeight="1" x14ac:dyDescent="0.2">
      <c r="A338" s="2833"/>
      <c r="B338" s="268">
        <v>43</v>
      </c>
      <c r="C338" s="267"/>
      <c r="D338" s="70"/>
      <c r="E338" s="70"/>
      <c r="F338" s="70"/>
      <c r="G338" s="70"/>
      <c r="H338" s="70"/>
      <c r="I338" s="70"/>
      <c r="J338" s="70"/>
      <c r="K338" s="70"/>
      <c r="L338" s="70"/>
      <c r="M338" s="70"/>
      <c r="N338" s="275"/>
      <c r="O338" s="209"/>
      <c r="P338" s="209"/>
      <c r="Q338" s="209"/>
      <c r="R338" s="296"/>
      <c r="S338" s="297"/>
      <c r="T338" s="298"/>
      <c r="U338" s="299"/>
      <c r="V338" s="300"/>
      <c r="W338" s="2955"/>
      <c r="X338" s="58"/>
      <c r="Y338" s="2833"/>
      <c r="Z338" s="171" t="s">
        <v>419</v>
      </c>
    </row>
    <row r="339" spans="1:26" ht="18" customHeight="1" x14ac:dyDescent="0.2">
      <c r="A339" s="2833"/>
      <c r="B339" s="268">
        <v>44</v>
      </c>
      <c r="C339" s="267"/>
      <c r="D339" s="70"/>
      <c r="E339" s="70"/>
      <c r="F339" s="70"/>
      <c r="G339" s="70"/>
      <c r="H339" s="70"/>
      <c r="I339" s="70"/>
      <c r="J339" s="70"/>
      <c r="K339" s="70"/>
      <c r="L339" s="70"/>
      <c r="M339" s="70"/>
      <c r="N339" s="275"/>
      <c r="O339" s="209"/>
      <c r="P339" s="209"/>
      <c r="Q339" s="209"/>
      <c r="R339" s="296"/>
      <c r="S339" s="297"/>
      <c r="T339" s="298"/>
      <c r="U339" s="299"/>
      <c r="V339" s="300"/>
      <c r="W339" s="2955"/>
      <c r="X339" s="58"/>
      <c r="Y339" s="2833"/>
      <c r="Z339" s="171" t="s">
        <v>419</v>
      </c>
    </row>
    <row r="340" spans="1:26" ht="18" customHeight="1" x14ac:dyDescent="0.2">
      <c r="A340" s="2833"/>
      <c r="B340" s="268">
        <v>45</v>
      </c>
      <c r="C340" s="267"/>
      <c r="D340" s="70"/>
      <c r="E340" s="70"/>
      <c r="F340" s="70"/>
      <c r="G340" s="70"/>
      <c r="H340" s="70"/>
      <c r="I340" s="70"/>
      <c r="J340" s="70"/>
      <c r="K340" s="70"/>
      <c r="L340" s="70"/>
      <c r="M340" s="70"/>
      <c r="N340" s="275"/>
      <c r="O340" s="209"/>
      <c r="P340" s="209"/>
      <c r="Q340" s="209"/>
      <c r="R340" s="296"/>
      <c r="S340" s="297"/>
      <c r="T340" s="298"/>
      <c r="U340" s="299"/>
      <c r="V340" s="300"/>
      <c r="W340" s="2955"/>
      <c r="X340" s="58"/>
      <c r="Y340" s="2833"/>
      <c r="Z340" s="171" t="s">
        <v>419</v>
      </c>
    </row>
    <row r="341" spans="1:26" ht="18" customHeight="1" x14ac:dyDescent="0.2">
      <c r="A341" s="2833"/>
      <c r="B341" s="268">
        <v>46</v>
      </c>
      <c r="C341" s="267"/>
      <c r="D341" s="70"/>
      <c r="E341" s="70"/>
      <c r="F341" s="70"/>
      <c r="G341" s="70"/>
      <c r="H341" s="70"/>
      <c r="I341" s="70"/>
      <c r="J341" s="70"/>
      <c r="K341" s="70"/>
      <c r="L341" s="70"/>
      <c r="M341" s="70"/>
      <c r="N341" s="275"/>
      <c r="O341" s="209"/>
      <c r="P341" s="209"/>
      <c r="Q341" s="209"/>
      <c r="R341" s="296"/>
      <c r="S341" s="297"/>
      <c r="T341" s="298"/>
      <c r="U341" s="299"/>
      <c r="V341" s="300"/>
      <c r="W341" s="2955"/>
      <c r="X341" s="58"/>
      <c r="Y341" s="2833"/>
      <c r="Z341" s="171" t="s">
        <v>419</v>
      </c>
    </row>
    <row r="342" spans="1:26" ht="18" customHeight="1" x14ac:dyDescent="0.2">
      <c r="A342" s="2833"/>
      <c r="B342" s="268">
        <v>47</v>
      </c>
      <c r="C342" s="267"/>
      <c r="D342" s="70"/>
      <c r="E342" s="70"/>
      <c r="F342" s="70"/>
      <c r="G342" s="70"/>
      <c r="H342" s="70"/>
      <c r="I342" s="70"/>
      <c r="J342" s="70"/>
      <c r="K342" s="70"/>
      <c r="L342" s="70"/>
      <c r="M342" s="70"/>
      <c r="N342" s="275"/>
      <c r="O342" s="209"/>
      <c r="P342" s="209"/>
      <c r="Q342" s="209"/>
      <c r="R342" s="296"/>
      <c r="S342" s="297"/>
      <c r="T342" s="298"/>
      <c r="U342" s="299"/>
      <c r="V342" s="300"/>
      <c r="W342" s="2955"/>
      <c r="X342" s="58"/>
      <c r="Y342" s="2833"/>
      <c r="Z342" s="171" t="s">
        <v>419</v>
      </c>
    </row>
    <row r="343" spans="1:26" ht="18" customHeight="1" x14ac:dyDescent="0.2">
      <c r="A343" s="2833"/>
      <c r="B343" s="268">
        <v>48</v>
      </c>
      <c r="C343" s="267"/>
      <c r="D343" s="70"/>
      <c r="E343" s="70"/>
      <c r="F343" s="70"/>
      <c r="G343" s="70"/>
      <c r="H343" s="70"/>
      <c r="I343" s="70"/>
      <c r="J343" s="70"/>
      <c r="K343" s="70"/>
      <c r="L343" s="70"/>
      <c r="M343" s="70"/>
      <c r="N343" s="275"/>
      <c r="O343" s="209"/>
      <c r="P343" s="209"/>
      <c r="Q343" s="209"/>
      <c r="R343" s="296"/>
      <c r="S343" s="297"/>
      <c r="T343" s="298"/>
      <c r="U343" s="299"/>
      <c r="V343" s="300"/>
      <c r="W343" s="2955"/>
      <c r="X343" s="58"/>
      <c r="Y343" s="2833"/>
      <c r="Z343" s="171" t="s">
        <v>419</v>
      </c>
    </row>
    <row r="344" spans="1:26" ht="18" customHeight="1" x14ac:dyDescent="0.2">
      <c r="A344" s="2833"/>
      <c r="B344" s="268">
        <v>49</v>
      </c>
      <c r="C344" s="267"/>
      <c r="D344" s="70"/>
      <c r="E344" s="70"/>
      <c r="F344" s="70"/>
      <c r="G344" s="70"/>
      <c r="H344" s="70"/>
      <c r="I344" s="70"/>
      <c r="J344" s="70"/>
      <c r="K344" s="70"/>
      <c r="L344" s="70"/>
      <c r="M344" s="70"/>
      <c r="N344" s="275"/>
      <c r="O344" s="209"/>
      <c r="P344" s="209"/>
      <c r="Q344" s="209"/>
      <c r="R344" s="296"/>
      <c r="S344" s="297"/>
      <c r="T344" s="298"/>
      <c r="U344" s="299"/>
      <c r="V344" s="300"/>
      <c r="W344" s="2955"/>
      <c r="X344" s="58"/>
      <c r="Y344" s="2833"/>
      <c r="Z344" s="171" t="s">
        <v>419</v>
      </c>
    </row>
    <row r="345" spans="1:26" ht="18" customHeight="1" x14ac:dyDescent="0.2">
      <c r="A345" s="2833"/>
      <c r="B345" s="268">
        <v>50</v>
      </c>
      <c r="C345" s="267"/>
      <c r="D345" s="70"/>
      <c r="E345" s="70"/>
      <c r="F345" s="70"/>
      <c r="G345" s="70"/>
      <c r="H345" s="70"/>
      <c r="I345" s="70"/>
      <c r="J345" s="70"/>
      <c r="K345" s="70"/>
      <c r="L345" s="70"/>
      <c r="M345" s="70"/>
      <c r="N345" s="275"/>
      <c r="O345" s="209"/>
      <c r="P345" s="209"/>
      <c r="Q345" s="209"/>
      <c r="R345" s="296"/>
      <c r="S345" s="297"/>
      <c r="T345" s="298"/>
      <c r="U345" s="299"/>
      <c r="V345" s="300"/>
      <c r="W345" s="2955"/>
      <c r="X345" s="58"/>
      <c r="Y345" s="2833"/>
      <c r="Z345" s="171" t="s">
        <v>419</v>
      </c>
    </row>
    <row r="346" spans="1:26" ht="18" customHeight="1" x14ac:dyDescent="0.2">
      <c r="A346" s="2833"/>
      <c r="B346" s="268">
        <v>51</v>
      </c>
      <c r="C346" s="267"/>
      <c r="D346" s="70"/>
      <c r="E346" s="70"/>
      <c r="F346" s="70"/>
      <c r="G346" s="70"/>
      <c r="H346" s="70"/>
      <c r="I346" s="70"/>
      <c r="J346" s="70"/>
      <c r="K346" s="70"/>
      <c r="L346" s="70"/>
      <c r="M346" s="70"/>
      <c r="N346" s="275"/>
      <c r="O346" s="209"/>
      <c r="P346" s="209"/>
      <c r="Q346" s="209"/>
      <c r="R346" s="296"/>
      <c r="S346" s="297"/>
      <c r="T346" s="298"/>
      <c r="U346" s="299"/>
      <c r="V346" s="300"/>
      <c r="W346" s="2955"/>
      <c r="X346" s="58"/>
      <c r="Y346" s="2833"/>
      <c r="Z346" s="171" t="s">
        <v>419</v>
      </c>
    </row>
    <row r="347" spans="1:26" ht="18" customHeight="1" x14ac:dyDescent="0.2">
      <c r="A347" s="2833"/>
      <c r="B347" s="268">
        <v>52</v>
      </c>
      <c r="C347" s="267"/>
      <c r="D347" s="70"/>
      <c r="E347" s="70"/>
      <c r="F347" s="70"/>
      <c r="G347" s="70"/>
      <c r="H347" s="70"/>
      <c r="I347" s="70"/>
      <c r="J347" s="70"/>
      <c r="K347" s="70"/>
      <c r="L347" s="70"/>
      <c r="M347" s="70"/>
      <c r="N347" s="275"/>
      <c r="O347" s="209"/>
      <c r="P347" s="209"/>
      <c r="Q347" s="209"/>
      <c r="R347" s="296"/>
      <c r="S347" s="297"/>
      <c r="T347" s="298"/>
      <c r="U347" s="299"/>
      <c r="V347" s="300"/>
      <c r="W347" s="2955"/>
      <c r="X347" s="58"/>
      <c r="Y347" s="2833"/>
      <c r="Z347" s="171" t="s">
        <v>419</v>
      </c>
    </row>
    <row r="348" spans="1:26" ht="18" customHeight="1" x14ac:dyDescent="0.2">
      <c r="A348" s="2833"/>
      <c r="B348" s="268">
        <v>53</v>
      </c>
      <c r="C348" s="267"/>
      <c r="D348" s="70"/>
      <c r="E348" s="70"/>
      <c r="F348" s="70"/>
      <c r="G348" s="70"/>
      <c r="H348" s="70"/>
      <c r="I348" s="70"/>
      <c r="J348" s="70"/>
      <c r="K348" s="70"/>
      <c r="L348" s="70"/>
      <c r="M348" s="70"/>
      <c r="N348" s="275"/>
      <c r="O348" s="209"/>
      <c r="P348" s="209"/>
      <c r="Q348" s="209"/>
      <c r="R348" s="296"/>
      <c r="S348" s="297"/>
      <c r="T348" s="298"/>
      <c r="U348" s="299"/>
      <c r="V348" s="300"/>
      <c r="W348" s="2955"/>
      <c r="X348" s="58"/>
      <c r="Y348" s="2833"/>
      <c r="Z348" s="171" t="s">
        <v>419</v>
      </c>
    </row>
    <row r="349" spans="1:26" ht="18" customHeight="1" x14ac:dyDescent="0.2">
      <c r="A349" s="2833"/>
      <c r="B349" s="268">
        <v>54</v>
      </c>
      <c r="C349" s="267"/>
      <c r="D349" s="70"/>
      <c r="E349" s="70"/>
      <c r="F349" s="70"/>
      <c r="G349" s="70"/>
      <c r="H349" s="70"/>
      <c r="I349" s="70"/>
      <c r="J349" s="70"/>
      <c r="K349" s="70"/>
      <c r="L349" s="70"/>
      <c r="M349" s="70"/>
      <c r="N349" s="275"/>
      <c r="O349" s="209"/>
      <c r="P349" s="209"/>
      <c r="Q349" s="209"/>
      <c r="R349" s="296"/>
      <c r="S349" s="297"/>
      <c r="T349" s="298"/>
      <c r="U349" s="299"/>
      <c r="V349" s="300"/>
      <c r="W349" s="2955"/>
      <c r="X349" s="58"/>
      <c r="Y349" s="2833"/>
      <c r="Z349" s="171" t="s">
        <v>419</v>
      </c>
    </row>
    <row r="350" spans="1:26" ht="18" customHeight="1" x14ac:dyDescent="0.2">
      <c r="A350" s="2833"/>
      <c r="B350" s="268">
        <v>55</v>
      </c>
      <c r="C350" s="267"/>
      <c r="D350" s="70"/>
      <c r="E350" s="70"/>
      <c r="F350" s="70"/>
      <c r="G350" s="70"/>
      <c r="H350" s="70"/>
      <c r="I350" s="70"/>
      <c r="J350" s="70"/>
      <c r="K350" s="70"/>
      <c r="L350" s="70"/>
      <c r="M350" s="70"/>
      <c r="N350" s="275"/>
      <c r="O350" s="209"/>
      <c r="P350" s="209"/>
      <c r="Q350" s="209"/>
      <c r="R350" s="296"/>
      <c r="S350" s="297"/>
      <c r="T350" s="298"/>
      <c r="U350" s="299"/>
      <c r="V350" s="300"/>
      <c r="W350" s="2955"/>
      <c r="X350" s="58"/>
      <c r="Y350" s="2833"/>
      <c r="Z350" s="171" t="s">
        <v>419</v>
      </c>
    </row>
    <row r="351" spans="1:26" ht="18" customHeight="1" x14ac:dyDescent="0.25">
      <c r="A351" s="2833"/>
      <c r="B351" s="2859"/>
      <c r="C351" s="2860"/>
      <c r="D351" s="2860"/>
      <c r="E351" s="2860"/>
      <c r="F351" s="2860"/>
      <c r="G351" s="2860"/>
      <c r="H351" s="2860"/>
      <c r="I351" s="2860"/>
      <c r="J351" s="2860"/>
      <c r="K351" s="2860"/>
      <c r="L351" s="2860"/>
      <c r="M351" s="2860"/>
      <c r="N351" s="2861"/>
      <c r="O351" s="209"/>
      <c r="P351" s="209"/>
      <c r="Q351" s="209"/>
      <c r="R351" s="296"/>
      <c r="S351" s="297"/>
      <c r="T351" s="298"/>
      <c r="U351" s="299"/>
      <c r="V351" s="300"/>
      <c r="W351" s="2955"/>
      <c r="X351" s="58"/>
      <c r="Y351" s="2833"/>
      <c r="Z351" s="171" t="s">
        <v>419</v>
      </c>
    </row>
    <row r="352" spans="1:26" ht="18" customHeight="1" x14ac:dyDescent="0.2">
      <c r="A352" s="2833"/>
      <c r="B352" s="276" t="s">
        <v>103</v>
      </c>
      <c r="C352" s="277" t="s">
        <v>127</v>
      </c>
      <c r="D352" s="2966"/>
      <c r="E352" s="2896"/>
      <c r="F352" s="2896"/>
      <c r="G352" s="2896"/>
      <c r="H352" s="2896"/>
      <c r="I352" s="2896"/>
      <c r="J352" s="2896"/>
      <c r="K352" s="2896"/>
      <c r="L352" s="2896"/>
      <c r="M352" s="2896"/>
      <c r="N352" s="2897"/>
      <c r="O352" s="209"/>
      <c r="P352" s="209"/>
      <c r="Q352" s="209"/>
      <c r="R352" s="296"/>
      <c r="S352" s="297"/>
      <c r="T352" s="298"/>
      <c r="U352" s="299"/>
      <c r="V352" s="300"/>
      <c r="W352" s="2955"/>
      <c r="X352" s="58"/>
      <c r="Y352" s="2833"/>
      <c r="Z352" s="171" t="s">
        <v>419</v>
      </c>
    </row>
    <row r="353" spans="1:26" ht="18" customHeight="1" x14ac:dyDescent="0.2">
      <c r="A353" s="2833"/>
      <c r="B353" s="2880"/>
      <c r="C353" s="2881"/>
      <c r="D353" s="2881"/>
      <c r="E353" s="2881"/>
      <c r="F353" s="2881"/>
      <c r="G353" s="2881"/>
      <c r="H353" s="2881"/>
      <c r="I353" s="2881"/>
      <c r="J353" s="2881"/>
      <c r="K353" s="2881"/>
      <c r="L353" s="2881"/>
      <c r="M353" s="2881"/>
      <c r="N353" s="2882"/>
      <c r="O353" s="209"/>
      <c r="P353" s="209"/>
      <c r="Q353" s="209"/>
      <c r="R353" s="296"/>
      <c r="S353" s="297"/>
      <c r="T353" s="298"/>
      <c r="U353" s="299"/>
      <c r="V353" s="300"/>
      <c r="W353" s="2955"/>
      <c r="X353" s="58"/>
      <c r="Y353" s="2833"/>
      <c r="Z353" s="171" t="s">
        <v>419</v>
      </c>
    </row>
    <row r="354" spans="1:26" ht="18" customHeight="1" x14ac:dyDescent="0.2">
      <c r="A354" s="2833"/>
      <c r="B354" s="2963" t="s">
        <v>403</v>
      </c>
      <c r="C354" s="2964"/>
      <c r="D354" s="2964"/>
      <c r="E354" s="2964"/>
      <c r="F354" s="2964"/>
      <c r="G354" s="2964"/>
      <c r="H354" s="2964"/>
      <c r="I354" s="2964"/>
      <c r="J354" s="2964"/>
      <c r="K354" s="2964"/>
      <c r="L354" s="2964"/>
      <c r="M354" s="2964"/>
      <c r="N354" s="2965"/>
      <c r="O354" s="209"/>
      <c r="P354" s="209"/>
      <c r="Q354" s="209"/>
      <c r="R354" s="296"/>
      <c r="S354" s="297"/>
      <c r="T354" s="298"/>
      <c r="U354" s="299"/>
      <c r="V354" s="300"/>
      <c r="W354" s="2955"/>
      <c r="X354" s="58"/>
      <c r="Y354" s="2833"/>
      <c r="Z354" s="171" t="s">
        <v>419</v>
      </c>
    </row>
    <row r="355" spans="1:26" ht="18" customHeight="1" x14ac:dyDescent="0.25">
      <c r="A355" s="2833"/>
      <c r="B355" s="278" t="s">
        <v>40</v>
      </c>
      <c r="C355" s="139">
        <v>500</v>
      </c>
      <c r="D355" s="140">
        <v>500</v>
      </c>
      <c r="E355" s="63"/>
      <c r="F355" s="75" t="s">
        <v>162</v>
      </c>
      <c r="G355" s="247">
        <v>2</v>
      </c>
      <c r="H355" s="137">
        <v>2</v>
      </c>
      <c r="I355" s="63"/>
      <c r="K355" s="75" t="s">
        <v>163</v>
      </c>
      <c r="L355" s="76">
        <v>0.05</v>
      </c>
      <c r="M355" s="77">
        <v>2.4</v>
      </c>
      <c r="N355" s="53"/>
      <c r="O355" s="209"/>
      <c r="P355" s="209"/>
      <c r="Q355" s="209"/>
      <c r="R355" s="296"/>
      <c r="S355" s="297"/>
      <c r="T355" s="298"/>
      <c r="U355" s="299"/>
      <c r="V355" s="300"/>
      <c r="W355" s="2955"/>
      <c r="X355" s="58"/>
      <c r="Y355" s="2833"/>
      <c r="Z355" s="171" t="s">
        <v>419</v>
      </c>
    </row>
    <row r="356" spans="1:26" ht="18" customHeight="1" x14ac:dyDescent="0.2">
      <c r="A356" s="2833"/>
      <c r="B356" s="3032" t="s">
        <v>684</v>
      </c>
      <c r="C356" s="3033"/>
      <c r="D356" s="3033"/>
      <c r="E356" s="3033"/>
      <c r="F356" s="3033"/>
      <c r="G356" s="3033"/>
      <c r="H356" s="3033"/>
      <c r="I356" s="3033"/>
      <c r="J356" s="3033"/>
      <c r="K356" s="3033"/>
      <c r="L356" s="2885" t="s">
        <v>289</v>
      </c>
      <c r="M356" s="2885"/>
      <c r="N356" s="2886"/>
      <c r="O356" s="209"/>
      <c r="P356" s="209"/>
      <c r="Q356" s="209"/>
      <c r="R356" s="296"/>
      <c r="S356" s="297"/>
      <c r="T356" s="298"/>
      <c r="U356" s="299"/>
      <c r="V356" s="300"/>
      <c r="W356" s="2955"/>
      <c r="X356" s="58"/>
      <c r="Y356" s="2833"/>
      <c r="Z356" s="171" t="s">
        <v>419</v>
      </c>
    </row>
    <row r="357" spans="1:26" ht="18" customHeight="1" x14ac:dyDescent="0.2">
      <c r="A357" s="2833"/>
      <c r="B357" s="3032"/>
      <c r="C357" s="3033"/>
      <c r="D357" s="3033"/>
      <c r="E357" s="3033"/>
      <c r="F357" s="3033"/>
      <c r="G357" s="3033"/>
      <c r="H357" s="3033"/>
      <c r="I357" s="3033"/>
      <c r="J357" s="3033"/>
      <c r="K357" s="3033"/>
      <c r="L357" s="2885"/>
      <c r="M357" s="2885"/>
      <c r="N357" s="2886"/>
      <c r="O357" s="209"/>
      <c r="P357" s="209"/>
      <c r="Q357" s="209"/>
      <c r="R357" s="296"/>
      <c r="S357" s="297"/>
      <c r="T357" s="298"/>
      <c r="U357" s="299"/>
      <c r="V357" s="300"/>
      <c r="W357" s="2955"/>
      <c r="X357" s="58"/>
      <c r="Y357" s="2833"/>
      <c r="Z357" s="171" t="s">
        <v>419</v>
      </c>
    </row>
    <row r="358" spans="1:26" ht="18" customHeight="1" x14ac:dyDescent="0.25">
      <c r="A358" s="2833"/>
      <c r="B358" s="279" t="s">
        <v>36</v>
      </c>
      <c r="C358" s="1230" t="s">
        <v>129</v>
      </c>
      <c r="D358" s="114"/>
      <c r="E358" s="114"/>
      <c r="F358" s="106" t="str">
        <f>D238</f>
        <v>D</v>
      </c>
      <c r="G358" s="1230" t="s">
        <v>131</v>
      </c>
      <c r="H358" s="114"/>
      <c r="I358" s="115"/>
      <c r="J358" s="115"/>
      <c r="K358" s="115"/>
      <c r="L358" s="115"/>
      <c r="M358" s="115"/>
      <c r="N358" s="18"/>
      <c r="O358" s="209"/>
      <c r="P358" s="209"/>
      <c r="Q358" s="209"/>
      <c r="R358" s="296"/>
      <c r="S358" s="297"/>
      <c r="T358" s="298"/>
      <c r="U358" s="299"/>
      <c r="V358" s="300"/>
      <c r="W358" s="2955"/>
      <c r="X358" s="58"/>
      <c r="Y358" s="2833"/>
      <c r="Z358" s="171" t="s">
        <v>419</v>
      </c>
    </row>
    <row r="359" spans="1:26" ht="18" customHeight="1" x14ac:dyDescent="0.25">
      <c r="A359" s="2833"/>
      <c r="B359" s="2895" t="s">
        <v>39</v>
      </c>
      <c r="C359" s="1231" t="s">
        <v>41</v>
      </c>
      <c r="D359" s="114"/>
      <c r="E359" s="114"/>
      <c r="F359" s="114"/>
      <c r="G359" s="114"/>
      <c r="H359" s="114"/>
      <c r="I359" s="115"/>
      <c r="J359" s="115"/>
      <c r="K359" s="115"/>
      <c r="L359" s="115"/>
      <c r="M359" s="115"/>
      <c r="N359" s="18"/>
      <c r="O359" s="209"/>
      <c r="P359" s="209"/>
      <c r="Q359" s="209"/>
      <c r="R359" s="296"/>
      <c r="S359" s="297"/>
      <c r="T359" s="298"/>
      <c r="U359" s="299"/>
      <c r="V359" s="300"/>
      <c r="W359" s="2955"/>
      <c r="X359" s="58"/>
      <c r="Y359" s="2833"/>
      <c r="Z359" s="171" t="s">
        <v>419</v>
      </c>
    </row>
    <row r="360" spans="1:26" ht="18" customHeight="1" x14ac:dyDescent="0.25">
      <c r="A360" s="2833"/>
      <c r="B360" s="2895"/>
      <c r="C360" s="1231" t="s">
        <v>409</v>
      </c>
      <c r="D360" s="114"/>
      <c r="E360" s="114"/>
      <c r="F360" s="114"/>
      <c r="G360" s="114"/>
      <c r="H360" s="114"/>
      <c r="I360" s="115"/>
      <c r="J360" s="115"/>
      <c r="K360" s="115"/>
      <c r="L360" s="115"/>
      <c r="M360" s="115"/>
      <c r="N360" s="18"/>
      <c r="O360" s="209"/>
      <c r="P360" s="209"/>
      <c r="Q360" s="209"/>
      <c r="R360" s="296"/>
      <c r="S360" s="297"/>
      <c r="T360" s="298"/>
      <c r="U360" s="299"/>
      <c r="V360" s="300"/>
      <c r="W360" s="2955"/>
      <c r="X360" s="58"/>
      <c r="Y360" s="2833"/>
      <c r="Z360" s="171" t="s">
        <v>419</v>
      </c>
    </row>
    <row r="361" spans="1:26" ht="18" customHeight="1" x14ac:dyDescent="0.25">
      <c r="A361" s="2833"/>
      <c r="B361" s="280" t="s">
        <v>103</v>
      </c>
      <c r="C361" s="1232" t="s">
        <v>134</v>
      </c>
      <c r="D361" s="114"/>
      <c r="E361" s="114"/>
      <c r="F361" s="114"/>
      <c r="G361" s="114"/>
      <c r="H361" s="114"/>
      <c r="I361" s="115"/>
      <c r="J361" s="115"/>
      <c r="K361" s="115"/>
      <c r="L361" s="115"/>
      <c r="M361" s="115"/>
      <c r="N361" s="18"/>
      <c r="O361" s="209"/>
      <c r="P361" s="209"/>
      <c r="Q361" s="209"/>
      <c r="R361" s="296"/>
      <c r="S361" s="297"/>
      <c r="T361" s="298"/>
      <c r="U361" s="299"/>
      <c r="V361" s="300"/>
      <c r="W361" s="2955"/>
      <c r="X361" s="58"/>
      <c r="Y361" s="2833"/>
      <c r="Z361" s="171" t="s">
        <v>419</v>
      </c>
    </row>
    <row r="362" spans="1:26" ht="18" customHeight="1" x14ac:dyDescent="0.25">
      <c r="A362" s="2833"/>
      <c r="B362" s="281" t="s">
        <v>21</v>
      </c>
      <c r="C362" s="1233" t="s">
        <v>32</v>
      </c>
      <c r="D362" s="114"/>
      <c r="E362" s="114"/>
      <c r="F362" s="114"/>
      <c r="G362" s="114"/>
      <c r="H362" s="114"/>
      <c r="I362" s="115"/>
      <c r="J362" s="115"/>
      <c r="K362" s="115"/>
      <c r="L362" s="115"/>
      <c r="M362" s="115"/>
      <c r="N362" s="18"/>
      <c r="O362" s="209"/>
      <c r="P362" s="209"/>
      <c r="Q362" s="209"/>
      <c r="R362" s="296"/>
      <c r="S362" s="297"/>
      <c r="T362" s="298"/>
      <c r="U362" s="299"/>
      <c r="V362" s="300"/>
      <c r="W362" s="2955"/>
      <c r="X362" s="58"/>
      <c r="Y362" s="2833"/>
      <c r="Z362" s="171" t="s">
        <v>419</v>
      </c>
    </row>
    <row r="363" spans="1:26" ht="18" customHeight="1" x14ac:dyDescent="0.25">
      <c r="A363" s="2833"/>
      <c r="B363" s="282"/>
      <c r="C363" s="1234" t="s">
        <v>404</v>
      </c>
      <c r="D363" s="114"/>
      <c r="E363" s="114"/>
      <c r="F363" s="114"/>
      <c r="G363" s="114"/>
      <c r="H363" s="114"/>
      <c r="I363" s="115"/>
      <c r="J363" s="115"/>
      <c r="K363" s="115"/>
      <c r="L363" s="115"/>
      <c r="M363" s="115"/>
      <c r="N363" s="18"/>
      <c r="O363" s="209"/>
      <c r="P363" s="209"/>
      <c r="Q363" s="209"/>
      <c r="R363" s="296"/>
      <c r="S363" s="297"/>
      <c r="T363" s="298"/>
      <c r="U363" s="299"/>
      <c r="V363" s="300"/>
      <c r="W363" s="2955"/>
      <c r="X363" s="58"/>
      <c r="Y363" s="2833"/>
      <c r="Z363" s="171" t="s">
        <v>419</v>
      </c>
    </row>
    <row r="364" spans="1:26" ht="18" customHeight="1" x14ac:dyDescent="0.25">
      <c r="A364" s="2833"/>
      <c r="B364" s="282" t="s">
        <v>22</v>
      </c>
      <c r="C364" s="1235" t="s">
        <v>33</v>
      </c>
      <c r="D364" s="114"/>
      <c r="E364" s="114"/>
      <c r="F364" s="114"/>
      <c r="G364" s="114"/>
      <c r="H364" s="114"/>
      <c r="I364" s="115"/>
      <c r="J364" s="115"/>
      <c r="K364" s="115"/>
      <c r="L364" s="115"/>
      <c r="M364" s="115"/>
      <c r="N364" s="18"/>
      <c r="O364" s="209"/>
      <c r="P364" s="209"/>
      <c r="Q364" s="209"/>
      <c r="R364" s="296"/>
      <c r="S364" s="297"/>
      <c r="T364" s="298"/>
      <c r="U364" s="299"/>
      <c r="V364" s="300"/>
      <c r="W364" s="2955"/>
      <c r="X364" s="58"/>
      <c r="Y364" s="2833"/>
      <c r="Z364" s="171" t="s">
        <v>419</v>
      </c>
    </row>
    <row r="365" spans="1:26" ht="18" customHeight="1" x14ac:dyDescent="0.25">
      <c r="A365" s="2833"/>
      <c r="B365" s="282"/>
      <c r="C365" s="1236" t="s">
        <v>35</v>
      </c>
      <c r="D365" s="114"/>
      <c r="E365" s="114"/>
      <c r="F365" s="114"/>
      <c r="G365" s="114"/>
      <c r="H365" s="114"/>
      <c r="I365" s="115"/>
      <c r="J365" s="115"/>
      <c r="K365" s="115"/>
      <c r="L365" s="115"/>
      <c r="M365" s="115"/>
      <c r="N365" s="18"/>
      <c r="O365" s="209"/>
      <c r="P365" s="209"/>
      <c r="Q365" s="209"/>
      <c r="R365" s="296"/>
      <c r="S365" s="297"/>
      <c r="T365" s="298"/>
      <c r="U365" s="299"/>
      <c r="V365" s="300"/>
      <c r="W365" s="2955"/>
      <c r="X365" s="58"/>
      <c r="Y365" s="2833"/>
      <c r="Z365" s="171" t="s">
        <v>419</v>
      </c>
    </row>
    <row r="366" spans="1:26" ht="18" customHeight="1" x14ac:dyDescent="0.2">
      <c r="A366" s="2833"/>
      <c r="B366" s="2887" t="s">
        <v>24</v>
      </c>
      <c r="C366" s="2888" t="s">
        <v>143</v>
      </c>
      <c r="D366" s="2888"/>
      <c r="E366" s="2888"/>
      <c r="F366" s="2888"/>
      <c r="G366" s="2888"/>
      <c r="H366" s="2888"/>
      <c r="I366" s="2888"/>
      <c r="J366" s="2888"/>
      <c r="K366" s="2888"/>
      <c r="L366" s="2888"/>
      <c r="M366" s="2888"/>
      <c r="N366" s="2889"/>
      <c r="O366" s="209"/>
      <c r="P366" s="209"/>
      <c r="Q366" s="209"/>
      <c r="R366" s="296"/>
      <c r="S366" s="297"/>
      <c r="T366" s="298"/>
      <c r="U366" s="299"/>
      <c r="V366" s="300"/>
      <c r="W366" s="2955"/>
      <c r="X366" s="58"/>
      <c r="Y366" s="2833"/>
      <c r="Z366" s="171" t="s">
        <v>419</v>
      </c>
    </row>
    <row r="367" spans="1:26" ht="18" customHeight="1" x14ac:dyDescent="0.2">
      <c r="A367" s="2833"/>
      <c r="B367" s="2887"/>
      <c r="C367" s="2888"/>
      <c r="D367" s="2888"/>
      <c r="E367" s="2888"/>
      <c r="F367" s="2888"/>
      <c r="G367" s="2888"/>
      <c r="H367" s="2888"/>
      <c r="I367" s="2888"/>
      <c r="J367" s="2888"/>
      <c r="K367" s="2888"/>
      <c r="L367" s="2888"/>
      <c r="M367" s="2888"/>
      <c r="N367" s="2889"/>
      <c r="O367" s="209"/>
      <c r="P367" s="209"/>
      <c r="Q367" s="209"/>
      <c r="R367" s="296"/>
      <c r="S367" s="297"/>
      <c r="T367" s="298"/>
      <c r="U367" s="299"/>
      <c r="V367" s="300"/>
      <c r="W367" s="2955"/>
      <c r="X367" s="58"/>
      <c r="Y367" s="2833"/>
      <c r="Z367" s="171" t="s">
        <v>419</v>
      </c>
    </row>
    <row r="368" spans="1:26" ht="18" customHeight="1" x14ac:dyDescent="0.25">
      <c r="A368" s="2833"/>
      <c r="B368" s="283" t="s">
        <v>136</v>
      </c>
      <c r="C368" s="1230" t="s">
        <v>148</v>
      </c>
      <c r="D368" s="1237"/>
      <c r="E368" s="1237"/>
      <c r="F368" s="1237"/>
      <c r="G368" s="1237"/>
      <c r="H368" s="1237"/>
      <c r="I368" s="1238"/>
      <c r="J368" s="1238"/>
      <c r="K368" s="1238"/>
      <c r="L368" s="1238"/>
      <c r="M368" s="1238"/>
      <c r="N368" s="46"/>
      <c r="O368" s="209"/>
      <c r="P368" s="209"/>
      <c r="Q368" s="209"/>
      <c r="R368" s="296"/>
      <c r="S368" s="297"/>
      <c r="T368" s="298"/>
      <c r="U368" s="299"/>
      <c r="V368" s="300"/>
      <c r="W368" s="2955"/>
      <c r="X368" s="58"/>
      <c r="Y368" s="2833"/>
      <c r="Z368" s="171" t="s">
        <v>419</v>
      </c>
    </row>
    <row r="369" spans="1:27" ht="18" customHeight="1" x14ac:dyDescent="0.2">
      <c r="A369" s="2833"/>
      <c r="B369" s="284" t="s">
        <v>137</v>
      </c>
      <c r="C369" s="3030" t="s">
        <v>410</v>
      </c>
      <c r="D369" s="3030"/>
      <c r="E369" s="3030"/>
      <c r="F369" s="3030"/>
      <c r="G369" s="3030"/>
      <c r="H369" s="3030"/>
      <c r="I369" s="3030"/>
      <c r="J369" s="3030"/>
      <c r="K369" s="3030"/>
      <c r="L369" s="3030"/>
      <c r="M369" s="3030"/>
      <c r="N369" s="3031"/>
      <c r="O369" s="209"/>
      <c r="P369" s="209"/>
      <c r="Q369" s="209"/>
      <c r="R369" s="296"/>
      <c r="S369" s="297"/>
      <c r="T369" s="298"/>
      <c r="U369" s="299"/>
      <c r="V369" s="300"/>
      <c r="W369" s="2955"/>
      <c r="X369" s="58"/>
      <c r="Y369" s="2833"/>
      <c r="Z369" s="171" t="s">
        <v>419</v>
      </c>
    </row>
    <row r="370" spans="1:27" ht="18" customHeight="1" x14ac:dyDescent="0.2">
      <c r="A370" s="2833"/>
      <c r="B370" s="284"/>
      <c r="C370" s="3030"/>
      <c r="D370" s="3030"/>
      <c r="E370" s="3030"/>
      <c r="F370" s="3030"/>
      <c r="G370" s="3030"/>
      <c r="H370" s="3030"/>
      <c r="I370" s="3030"/>
      <c r="J370" s="3030"/>
      <c r="K370" s="3030"/>
      <c r="L370" s="3030"/>
      <c r="M370" s="3030"/>
      <c r="N370" s="3031"/>
      <c r="O370" s="209"/>
      <c r="P370" s="209"/>
      <c r="Q370" s="209"/>
      <c r="R370" s="296"/>
      <c r="S370" s="297"/>
      <c r="T370" s="298"/>
      <c r="U370" s="299"/>
      <c r="V370" s="300"/>
      <c r="W370" s="2955"/>
      <c r="X370" s="58"/>
      <c r="Y370" s="2833"/>
      <c r="Z370" s="171" t="s">
        <v>419</v>
      </c>
    </row>
    <row r="371" spans="1:27" ht="18" customHeight="1" x14ac:dyDescent="0.2">
      <c r="A371" s="2833"/>
      <c r="B371" s="13" t="s">
        <v>108</v>
      </c>
      <c r="C371" s="2872" t="str">
        <f ca="1">CELL("nomfichier")</f>
        <v>C:\Users\Joël Leboucher\Desktop\UPRT a faire\EN CHANTIER\fait\PORTION\[ff-14.B-restauration-10.postits-portions.xlsx]Nota</v>
      </c>
      <c r="D371" s="2872"/>
      <c r="E371" s="2872"/>
      <c r="F371" s="2872"/>
      <c r="G371" s="2872"/>
      <c r="H371" s="2872"/>
      <c r="I371" s="2872"/>
      <c r="J371" s="2872"/>
      <c r="K371" s="2872"/>
      <c r="L371" s="2872"/>
      <c r="M371" s="2872"/>
      <c r="N371" s="2873"/>
      <c r="O371" s="209"/>
      <c r="P371" s="209"/>
      <c r="Q371" s="209"/>
      <c r="R371" s="296"/>
      <c r="S371" s="297"/>
      <c r="T371" s="298"/>
      <c r="U371" s="299"/>
      <c r="V371" s="300"/>
      <c r="W371" s="2955"/>
      <c r="X371" s="58"/>
      <c r="Y371" s="2833"/>
      <c r="Z371" s="171" t="s">
        <v>419</v>
      </c>
    </row>
    <row r="372" spans="1:27" ht="18" customHeight="1" x14ac:dyDescent="0.2">
      <c r="A372" s="2833"/>
      <c r="B372" s="208" t="s">
        <v>110</v>
      </c>
      <c r="C372" s="2874" t="s">
        <v>473</v>
      </c>
      <c r="D372" s="2874"/>
      <c r="E372" s="2874"/>
      <c r="F372" s="2874"/>
      <c r="G372" s="2874"/>
      <c r="H372" s="2874"/>
      <c r="I372" s="2874"/>
      <c r="J372" s="2874"/>
      <c r="K372" s="2874"/>
      <c r="L372" s="2874"/>
      <c r="M372" s="2874"/>
      <c r="N372" s="2875"/>
      <c r="O372" s="209"/>
      <c r="P372" s="209"/>
      <c r="Q372" s="209"/>
      <c r="R372" s="296"/>
      <c r="S372" s="297"/>
      <c r="T372" s="298"/>
      <c r="U372" s="299"/>
      <c r="V372" s="300"/>
      <c r="W372" s="2955"/>
      <c r="X372" s="58"/>
      <c r="Y372" s="2833"/>
      <c r="Z372" s="171" t="s">
        <v>419</v>
      </c>
    </row>
    <row r="373" spans="1:27" ht="18" customHeight="1" thickBot="1" x14ac:dyDescent="0.25">
      <c r="A373" s="2833"/>
      <c r="B373" s="2876" t="s">
        <v>113</v>
      </c>
      <c r="C373" s="2782"/>
      <c r="D373" s="2782"/>
      <c r="E373" s="2782"/>
      <c r="F373" s="2782"/>
      <c r="G373" s="2782"/>
      <c r="H373" s="2782"/>
      <c r="I373" s="2782"/>
      <c r="J373" s="2782"/>
      <c r="K373" s="2782"/>
      <c r="L373" s="2782"/>
      <c r="M373" s="2782"/>
      <c r="N373" s="2877"/>
      <c r="O373" s="209"/>
      <c r="P373" s="209"/>
      <c r="Q373" s="209"/>
      <c r="R373" s="296"/>
      <c r="S373" s="297"/>
      <c r="T373" s="298"/>
      <c r="U373" s="299"/>
      <c r="V373" s="300"/>
      <c r="W373" s="2955"/>
      <c r="X373" s="58"/>
      <c r="Y373" s="2833"/>
      <c r="Z373" s="171" t="s">
        <v>419</v>
      </c>
    </row>
    <row r="374" spans="1:27" ht="18" customHeight="1" x14ac:dyDescent="0.25">
      <c r="A374" s="285"/>
      <c r="B374" s="286"/>
      <c r="C374" s="286"/>
      <c r="D374" s="287"/>
      <c r="E374" s="161"/>
      <c r="F374" s="288"/>
      <c r="G374" s="289"/>
      <c r="H374" s="289"/>
      <c r="I374" s="289"/>
      <c r="J374" s="289"/>
      <c r="K374" s="290"/>
      <c r="L374" s="290"/>
      <c r="M374" s="290"/>
      <c r="N374" s="290"/>
      <c r="O374" s="291"/>
      <c r="P374" s="291"/>
      <c r="Q374" s="291"/>
      <c r="R374" s="291"/>
      <c r="S374" s="291"/>
      <c r="T374" s="291"/>
      <c r="U374" s="291"/>
      <c r="V374" s="291"/>
      <c r="W374" s="2955"/>
      <c r="X374" s="58"/>
      <c r="Y374" s="285"/>
      <c r="Z374" s="171" t="s">
        <v>419</v>
      </c>
    </row>
    <row r="375" spans="1:27" ht="18" customHeight="1" x14ac:dyDescent="0.25">
      <c r="A375" s="285"/>
      <c r="B375" s="286"/>
      <c r="C375" s="286"/>
      <c r="D375" s="287"/>
      <c r="E375" s="161"/>
      <c r="F375" s="288"/>
      <c r="G375" s="289"/>
      <c r="H375" s="289"/>
      <c r="I375" s="289"/>
      <c r="J375" s="289"/>
      <c r="K375" s="290"/>
      <c r="L375" s="290"/>
      <c r="M375" s="290"/>
      <c r="N375" s="290"/>
      <c r="O375" s="291"/>
      <c r="P375" s="291"/>
      <c r="Q375" s="291"/>
      <c r="R375" s="291"/>
      <c r="S375" s="291"/>
      <c r="T375" s="291"/>
      <c r="U375" s="291"/>
      <c r="V375" s="291"/>
      <c r="W375" s="2955"/>
      <c r="X375" s="58"/>
      <c r="Y375" s="285"/>
      <c r="Z375" s="171" t="s">
        <v>419</v>
      </c>
    </row>
    <row r="376" spans="1:27" ht="18" customHeight="1" thickBot="1" x14ac:dyDescent="0.3">
      <c r="A376" s="319"/>
      <c r="B376" s="320"/>
      <c r="C376" s="320"/>
      <c r="D376" s="321"/>
      <c r="E376" s="322"/>
      <c r="F376" s="288"/>
      <c r="G376" s="289"/>
      <c r="H376" s="289"/>
      <c r="I376" s="289"/>
      <c r="J376" s="289"/>
      <c r="K376" s="290"/>
      <c r="L376" s="290"/>
      <c r="M376" s="290"/>
      <c r="N376" s="290"/>
      <c r="O376" s="291"/>
      <c r="P376" s="291"/>
      <c r="Q376" s="291"/>
      <c r="R376" s="291"/>
      <c r="S376" s="291"/>
      <c r="T376" s="291"/>
      <c r="U376" s="291"/>
      <c r="V376" s="291"/>
      <c r="W376" s="2955"/>
      <c r="X376" s="58"/>
      <c r="Y376" s="302" t="s">
        <v>474</v>
      </c>
      <c r="Z376" s="171"/>
    </row>
    <row r="377" spans="1:27" ht="18" customHeight="1" x14ac:dyDescent="0.2">
      <c r="A377" s="2826" t="s">
        <v>98</v>
      </c>
      <c r="B377" s="2827" t="s">
        <v>128</v>
      </c>
      <c r="C377" s="2828"/>
      <c r="D377" s="2828"/>
      <c r="E377" s="2828"/>
      <c r="F377" s="2828"/>
      <c r="G377" s="2828"/>
      <c r="H377" s="2828"/>
      <c r="I377" s="2828"/>
      <c r="J377" s="2828"/>
      <c r="K377" s="2828"/>
      <c r="L377" s="2828"/>
      <c r="M377" s="2828"/>
      <c r="N377" s="2831">
        <v>3</v>
      </c>
      <c r="O377" s="2820" t="str">
        <f>B377</f>
        <v>NOM DE LA RECETTE ou d'un élément de la recette</v>
      </c>
      <c r="P377" s="2821"/>
      <c r="Q377" s="2821"/>
      <c r="R377" s="2821"/>
      <c r="S377" s="2821"/>
      <c r="T377" s="2821"/>
      <c r="U377" s="2821"/>
      <c r="V377" s="2822"/>
      <c r="W377" s="2955"/>
      <c r="X377" s="58"/>
      <c r="Y377" s="2826" t="s">
        <v>98</v>
      </c>
      <c r="Z377" s="3034" t="s">
        <v>478</v>
      </c>
      <c r="AA377" s="3034"/>
    </row>
    <row r="378" spans="1:27" ht="18" customHeight="1" x14ac:dyDescent="0.2">
      <c r="A378" s="2783"/>
      <c r="B378" s="2829"/>
      <c r="C378" s="2830"/>
      <c r="D378" s="2830"/>
      <c r="E378" s="2830"/>
      <c r="F378" s="2830"/>
      <c r="G378" s="2830"/>
      <c r="H378" s="2830"/>
      <c r="I378" s="2830"/>
      <c r="J378" s="2830"/>
      <c r="K378" s="2830"/>
      <c r="L378" s="2830"/>
      <c r="M378" s="2830"/>
      <c r="N378" s="2832"/>
      <c r="O378" s="2820"/>
      <c r="P378" s="2821"/>
      <c r="Q378" s="2821"/>
      <c r="R378" s="2821"/>
      <c r="S378" s="2821"/>
      <c r="T378" s="2821"/>
      <c r="U378" s="2821"/>
      <c r="V378" s="2822"/>
      <c r="W378" s="2955"/>
      <c r="X378" s="58"/>
      <c r="Y378" s="2783"/>
      <c r="Z378" s="3034"/>
      <c r="AA378" s="3034"/>
    </row>
    <row r="379" spans="1:27" ht="18" customHeight="1" x14ac:dyDescent="0.2">
      <c r="A379" s="2783"/>
      <c r="B379" s="2829"/>
      <c r="C379" s="2830"/>
      <c r="D379" s="2830"/>
      <c r="E379" s="2830"/>
      <c r="F379" s="2830"/>
      <c r="G379" s="2830"/>
      <c r="H379" s="2830"/>
      <c r="I379" s="2830"/>
      <c r="J379" s="2830"/>
      <c r="K379" s="2830"/>
      <c r="L379" s="2830"/>
      <c r="M379" s="2830"/>
      <c r="N379" s="2832"/>
      <c r="O379" s="2820"/>
      <c r="P379" s="2821"/>
      <c r="Q379" s="2821"/>
      <c r="R379" s="2821"/>
      <c r="S379" s="2821"/>
      <c r="T379" s="2821"/>
      <c r="U379" s="2821"/>
      <c r="V379" s="2822"/>
      <c r="W379" s="2955"/>
      <c r="X379" s="58"/>
      <c r="Y379" s="2783"/>
      <c r="Z379" s="3034"/>
      <c r="AA379" s="3034"/>
    </row>
    <row r="380" spans="1:27" ht="18" customHeight="1" x14ac:dyDescent="0.2">
      <c r="A380" s="2833"/>
      <c r="B380" s="2890" t="s">
        <v>132</v>
      </c>
      <c r="C380" s="2891"/>
      <c r="D380" s="2834" t="s">
        <v>133</v>
      </c>
      <c r="E380" s="2834"/>
      <c r="F380" s="2834"/>
      <c r="G380" s="2834"/>
      <c r="H380" s="2834"/>
      <c r="I380" s="2834"/>
      <c r="J380" s="2834"/>
      <c r="K380" s="2834"/>
      <c r="L380" s="2834"/>
      <c r="M380" s="2834"/>
      <c r="N380" s="2835"/>
      <c r="O380" s="2820" t="str">
        <f>D380</f>
        <v xml:space="preserve"> ?  Si vous avez plusieurs postits pour une recette NOM DE LA RECETTE MÈRE</v>
      </c>
      <c r="P380" s="2821"/>
      <c r="Q380" s="2821"/>
      <c r="R380" s="2821"/>
      <c r="S380" s="2821"/>
      <c r="T380" s="2821"/>
      <c r="U380" s="2821"/>
      <c r="V380" s="2822"/>
      <c r="W380" s="2955"/>
      <c r="X380" s="58"/>
      <c r="Y380" s="2833"/>
      <c r="Z380" s="171" t="s">
        <v>419</v>
      </c>
    </row>
    <row r="381" spans="1:27" ht="18" customHeight="1" x14ac:dyDescent="0.2">
      <c r="A381" s="2833"/>
      <c r="B381" s="2890"/>
      <c r="C381" s="2891"/>
      <c r="D381" s="2834"/>
      <c r="E381" s="2834"/>
      <c r="F381" s="2834"/>
      <c r="G381" s="2834"/>
      <c r="H381" s="2834"/>
      <c r="I381" s="2834"/>
      <c r="J381" s="2834"/>
      <c r="K381" s="2834"/>
      <c r="L381" s="2834"/>
      <c r="M381" s="2834"/>
      <c r="N381" s="2835"/>
      <c r="O381" s="2820"/>
      <c r="P381" s="2821"/>
      <c r="Q381" s="2821"/>
      <c r="R381" s="2821"/>
      <c r="S381" s="2821"/>
      <c r="T381" s="2821"/>
      <c r="U381" s="2821"/>
      <c r="V381" s="2822"/>
      <c r="W381" s="2955"/>
      <c r="X381" s="58"/>
      <c r="Y381" s="2833"/>
      <c r="Z381" s="171" t="s">
        <v>419</v>
      </c>
    </row>
    <row r="382" spans="1:27" ht="18" customHeight="1" x14ac:dyDescent="0.2">
      <c r="A382" s="2833"/>
      <c r="B382" s="3026" t="s">
        <v>683</v>
      </c>
      <c r="C382" s="3027"/>
      <c r="D382" s="3027"/>
      <c r="E382" s="3027"/>
      <c r="F382" s="3027"/>
      <c r="G382" s="3027"/>
      <c r="H382" s="3027"/>
      <c r="I382" s="3027"/>
      <c r="J382" s="3027"/>
      <c r="K382" s="3027"/>
      <c r="L382" s="3027"/>
      <c r="M382" s="3027"/>
      <c r="N382" s="3028"/>
      <c r="O382" s="2820" t="str">
        <f>B382</f>
        <v>Auteur :</v>
      </c>
      <c r="P382" s="2821"/>
      <c r="Q382" s="2821"/>
      <c r="R382" s="2821"/>
      <c r="S382" s="2821"/>
      <c r="T382" s="2821"/>
      <c r="U382" s="2821"/>
      <c r="V382" s="2822"/>
      <c r="W382" s="2955"/>
      <c r="X382" s="58"/>
      <c r="Y382" s="2833"/>
      <c r="Z382" s="171" t="s">
        <v>419</v>
      </c>
    </row>
    <row r="383" spans="1:27" ht="18" customHeight="1" x14ac:dyDescent="0.2">
      <c r="A383" s="2833"/>
      <c r="B383" s="3026"/>
      <c r="C383" s="3027"/>
      <c r="D383" s="3027"/>
      <c r="E383" s="3027"/>
      <c r="F383" s="3027"/>
      <c r="G383" s="3027"/>
      <c r="H383" s="3027"/>
      <c r="I383" s="3027"/>
      <c r="J383" s="3027"/>
      <c r="K383" s="3027"/>
      <c r="L383" s="3027"/>
      <c r="M383" s="3027"/>
      <c r="N383" s="3028"/>
      <c r="O383" s="2820"/>
      <c r="P383" s="2821"/>
      <c r="Q383" s="2821"/>
      <c r="R383" s="2821"/>
      <c r="S383" s="2821"/>
      <c r="T383" s="2821"/>
      <c r="U383" s="2821"/>
      <c r="V383" s="2822"/>
      <c r="W383" s="2955"/>
      <c r="X383" s="58"/>
      <c r="Y383" s="2833"/>
      <c r="Z383" s="171" t="s">
        <v>419</v>
      </c>
    </row>
    <row r="384" spans="1:27" ht="18" customHeight="1" x14ac:dyDescent="0.2">
      <c r="A384" s="2833"/>
      <c r="B384" s="2823" t="s">
        <v>430</v>
      </c>
      <c r="C384" s="2824"/>
      <c r="D384" s="2824"/>
      <c r="E384" s="2824"/>
      <c r="F384" s="2824"/>
      <c r="G384" s="2824"/>
      <c r="H384" s="2824"/>
      <c r="I384" s="2824"/>
      <c r="J384" s="2824"/>
      <c r="K384" s="2824"/>
      <c r="L384" s="2824"/>
      <c r="M384" s="2824"/>
      <c r="N384" s="2825"/>
      <c r="O384" s="209"/>
      <c r="P384" s="209"/>
      <c r="Q384" s="209"/>
      <c r="R384" s="296"/>
      <c r="S384" s="297"/>
      <c r="T384" s="298"/>
      <c r="U384" s="299"/>
      <c r="V384" s="300"/>
      <c r="W384" s="2955"/>
      <c r="X384" s="58"/>
      <c r="Y384" s="2833"/>
      <c r="Z384" s="171" t="s">
        <v>419</v>
      </c>
    </row>
    <row r="385" spans="1:27" ht="18" customHeight="1" x14ac:dyDescent="0.2">
      <c r="A385" s="2833"/>
      <c r="B385" s="2823"/>
      <c r="C385" s="2824"/>
      <c r="D385" s="2824"/>
      <c r="E385" s="2824"/>
      <c r="F385" s="2824"/>
      <c r="G385" s="2824"/>
      <c r="H385" s="2824"/>
      <c r="I385" s="2824"/>
      <c r="J385" s="2824"/>
      <c r="K385" s="2824"/>
      <c r="L385" s="2824"/>
      <c r="M385" s="2824"/>
      <c r="N385" s="2825"/>
      <c r="O385" s="209"/>
      <c r="P385" s="209"/>
      <c r="Q385" s="209"/>
      <c r="R385" s="296"/>
      <c r="S385" s="297"/>
      <c r="T385" s="298"/>
      <c r="U385" s="299"/>
      <c r="V385" s="300"/>
      <c r="W385" s="2955"/>
      <c r="X385" s="58"/>
      <c r="Y385" s="2833"/>
      <c r="Z385" s="171" t="s">
        <v>419</v>
      </c>
    </row>
    <row r="386" spans="1:27" ht="18" customHeight="1" x14ac:dyDescent="0.2">
      <c r="A386" s="2833"/>
      <c r="B386" s="2823"/>
      <c r="C386" s="2824"/>
      <c r="D386" s="2824"/>
      <c r="E386" s="2824"/>
      <c r="F386" s="2824"/>
      <c r="G386" s="2824"/>
      <c r="H386" s="2824"/>
      <c r="I386" s="2824"/>
      <c r="J386" s="2824"/>
      <c r="K386" s="2824"/>
      <c r="L386" s="2824"/>
      <c r="M386" s="2824"/>
      <c r="N386" s="2825"/>
      <c r="O386" s="209"/>
      <c r="P386" s="209"/>
      <c r="Q386" s="209"/>
      <c r="R386" s="296"/>
      <c r="S386" s="297"/>
      <c r="T386" s="298"/>
      <c r="U386" s="299"/>
      <c r="V386" s="300"/>
      <c r="W386" s="2955"/>
      <c r="X386" s="58"/>
      <c r="Y386" s="2833"/>
      <c r="Z386" s="171" t="s">
        <v>419</v>
      </c>
    </row>
    <row r="387" spans="1:27" ht="18" customHeight="1" x14ac:dyDescent="0.2">
      <c r="A387" s="2833"/>
      <c r="B387" s="2823"/>
      <c r="C387" s="2824"/>
      <c r="D387" s="2824"/>
      <c r="E387" s="2824"/>
      <c r="F387" s="2824"/>
      <c r="G387" s="2824"/>
      <c r="H387" s="2824"/>
      <c r="I387" s="2824"/>
      <c r="J387" s="2824"/>
      <c r="K387" s="2824"/>
      <c r="L387" s="2824"/>
      <c r="M387" s="2824"/>
      <c r="N387" s="2825"/>
      <c r="O387" s="209"/>
      <c r="P387" s="209"/>
      <c r="Q387" s="209"/>
      <c r="R387" s="296"/>
      <c r="S387" s="297"/>
      <c r="T387" s="298"/>
      <c r="U387" s="299"/>
      <c r="V387" s="300"/>
      <c r="W387" s="2955"/>
      <c r="X387" s="58"/>
      <c r="Y387" s="2833"/>
      <c r="Z387" s="171" t="s">
        <v>419</v>
      </c>
    </row>
    <row r="388" spans="1:27" ht="18" customHeight="1" x14ac:dyDescent="0.2">
      <c r="A388" s="2833"/>
      <c r="B388" s="2823"/>
      <c r="C388" s="2824"/>
      <c r="D388" s="2824"/>
      <c r="E388" s="2824"/>
      <c r="F388" s="2824"/>
      <c r="G388" s="2824"/>
      <c r="H388" s="2824"/>
      <c r="I388" s="2824"/>
      <c r="J388" s="2824"/>
      <c r="K388" s="2824"/>
      <c r="L388" s="2824"/>
      <c r="M388" s="2824"/>
      <c r="N388" s="2825"/>
      <c r="O388" s="209"/>
      <c r="P388" s="209"/>
      <c r="Q388" s="209"/>
      <c r="R388" s="296"/>
      <c r="S388" s="297"/>
      <c r="T388" s="298"/>
      <c r="U388" s="299"/>
      <c r="V388" s="300"/>
      <c r="W388" s="2955"/>
      <c r="X388" s="58"/>
      <c r="Y388" s="2833"/>
      <c r="Z388" s="171" t="s">
        <v>419</v>
      </c>
    </row>
    <row r="389" spans="1:27" ht="18" customHeight="1" x14ac:dyDescent="0.2">
      <c r="A389" s="2833"/>
      <c r="B389" s="2823"/>
      <c r="C389" s="2824"/>
      <c r="D389" s="2824"/>
      <c r="E389" s="2824"/>
      <c r="F389" s="2824"/>
      <c r="G389" s="2824"/>
      <c r="H389" s="2824"/>
      <c r="I389" s="2824"/>
      <c r="J389" s="2824"/>
      <c r="K389" s="2824"/>
      <c r="L389" s="2824"/>
      <c r="M389" s="2824"/>
      <c r="N389" s="2825"/>
      <c r="O389" s="209"/>
      <c r="P389" s="209"/>
      <c r="Q389" s="209"/>
      <c r="R389" s="296"/>
      <c r="S389" s="297"/>
      <c r="T389" s="298"/>
      <c r="U389" s="299"/>
      <c r="V389" s="300"/>
      <c r="W389" s="2955"/>
      <c r="X389" s="58"/>
      <c r="Y389" s="2833"/>
      <c r="Z389" s="171" t="s">
        <v>419</v>
      </c>
    </row>
    <row r="390" spans="1:27" ht="18" customHeight="1" x14ac:dyDescent="0.2">
      <c r="A390" s="2833"/>
      <c r="B390" s="2892"/>
      <c r="C390" s="2893"/>
      <c r="D390" s="2893"/>
      <c r="E390" s="2893"/>
      <c r="F390" s="2893"/>
      <c r="G390" s="2893"/>
      <c r="H390" s="2893"/>
      <c r="I390" s="2893"/>
      <c r="J390" s="2893"/>
      <c r="K390" s="2893"/>
      <c r="L390" s="2893"/>
      <c r="M390" s="2893"/>
      <c r="N390" s="2894"/>
      <c r="O390" s="215"/>
      <c r="P390" s="216"/>
      <c r="Q390" s="216"/>
      <c r="R390" s="216"/>
      <c r="S390" s="217"/>
      <c r="T390" s="217"/>
      <c r="U390" s="217"/>
      <c r="V390" s="218"/>
      <c r="W390" s="2955"/>
      <c r="X390" s="58"/>
      <c r="Y390" s="2833"/>
      <c r="Z390" s="2953" t="s">
        <v>478</v>
      </c>
      <c r="AA390" s="2953"/>
    </row>
    <row r="391" spans="1:27" ht="18" customHeight="1" x14ac:dyDescent="0.2">
      <c r="A391" s="2833"/>
      <c r="B391" s="219" t="s">
        <v>21</v>
      </c>
      <c r="C391" s="78" t="s">
        <v>37</v>
      </c>
      <c r="D391" s="220"/>
      <c r="E391" s="221"/>
      <c r="F391" s="221"/>
      <c r="G391" s="221"/>
      <c r="H391" s="221"/>
      <c r="I391" s="221"/>
      <c r="J391" s="167"/>
      <c r="K391" s="2845" t="s">
        <v>292</v>
      </c>
      <c r="L391" s="2845"/>
      <c r="M391" s="79" t="s">
        <v>38</v>
      </c>
      <c r="N391" s="9" t="s">
        <v>22</v>
      </c>
      <c r="O391" s="222"/>
      <c r="P391" s="223"/>
      <c r="Q391" s="223"/>
      <c r="R391" s="223"/>
      <c r="S391" s="224"/>
      <c r="T391" s="224"/>
      <c r="U391" s="224"/>
      <c r="V391" s="225"/>
      <c r="W391" s="2955"/>
      <c r="X391" s="58"/>
      <c r="Y391" s="2833"/>
      <c r="Z391" s="2953"/>
      <c r="AA391" s="2953"/>
    </row>
    <row r="392" spans="1:27" ht="18" customHeight="1" x14ac:dyDescent="0.2">
      <c r="A392" s="2833"/>
      <c r="B392" s="2846">
        <v>20</v>
      </c>
      <c r="C392" s="2960" t="s">
        <v>453</v>
      </c>
      <c r="D392" s="2960"/>
      <c r="E392" s="2847" t="s">
        <v>35</v>
      </c>
      <c r="F392" s="2847"/>
      <c r="G392" s="2847"/>
      <c r="H392" s="2847"/>
      <c r="I392" s="2847"/>
      <c r="J392" s="2847"/>
      <c r="K392" s="2845"/>
      <c r="L392" s="2845"/>
      <c r="M392" s="2848">
        <v>20</v>
      </c>
      <c r="N392" s="2849"/>
      <c r="O392" s="2850" t="s">
        <v>454</v>
      </c>
      <c r="P392" s="2851"/>
      <c r="Q392" s="2851"/>
      <c r="R392" s="2851"/>
      <c r="S392" s="2851"/>
      <c r="T392" s="2851"/>
      <c r="U392" s="2836">
        <f>H51</f>
        <v>40</v>
      </c>
      <c r="V392" s="2837"/>
      <c r="W392" s="2955"/>
      <c r="X392" s="58"/>
      <c r="Y392" s="2833"/>
      <c r="Z392" s="2953"/>
      <c r="AA392" s="2953"/>
    </row>
    <row r="393" spans="1:27" ht="18" customHeight="1" x14ac:dyDescent="0.2">
      <c r="A393" s="2833"/>
      <c r="B393" s="2846"/>
      <c r="C393" s="2960"/>
      <c r="D393" s="2960"/>
      <c r="E393" s="221"/>
      <c r="F393" s="126" t="s">
        <v>135</v>
      </c>
      <c r="G393" s="138" t="s">
        <v>164</v>
      </c>
      <c r="H393" s="138"/>
      <c r="I393" s="138"/>
      <c r="J393" s="127" t="s">
        <v>24</v>
      </c>
      <c r="K393" s="2845"/>
      <c r="L393" s="2845"/>
      <c r="M393" s="2848"/>
      <c r="N393" s="2849"/>
      <c r="O393" s="2850"/>
      <c r="P393" s="2851"/>
      <c r="Q393" s="2851"/>
      <c r="R393" s="2851"/>
      <c r="S393" s="2851"/>
      <c r="T393" s="2851"/>
      <c r="U393" s="2836"/>
      <c r="V393" s="2837"/>
      <c r="W393" s="2955"/>
      <c r="X393" s="58"/>
      <c r="Y393" s="2833"/>
      <c r="Z393" s="2953"/>
      <c r="AA393" s="2953"/>
    </row>
    <row r="394" spans="1:27" ht="18" customHeight="1" x14ac:dyDescent="0.25">
      <c r="A394" s="2833"/>
      <c r="B394" s="2838" t="s">
        <v>34</v>
      </c>
      <c r="C394" s="2839"/>
      <c r="F394" s="6"/>
      <c r="G394" s="6"/>
      <c r="H394" s="226" t="s">
        <v>165</v>
      </c>
      <c r="I394" s="227">
        <v>500</v>
      </c>
      <c r="J394" s="127" t="s">
        <v>24</v>
      </c>
      <c r="K394" s="2840" t="s">
        <v>429</v>
      </c>
      <c r="L394" s="2840"/>
      <c r="M394" s="2961" t="s">
        <v>406</v>
      </c>
      <c r="N394" s="2962"/>
      <c r="O394" s="2841" t="s">
        <v>457</v>
      </c>
      <c r="P394" s="2842"/>
      <c r="Q394" s="2842"/>
      <c r="R394" s="2842"/>
      <c r="S394" s="2842"/>
      <c r="T394" s="2842"/>
      <c r="U394" s="2843" t="str">
        <f>Q51</f>
        <v>Portions</v>
      </c>
      <c r="V394" s="2844"/>
      <c r="W394" s="2955"/>
      <c r="X394" s="58"/>
      <c r="Y394" s="2833"/>
      <c r="Z394" s="2953"/>
      <c r="AA394" s="2953"/>
    </row>
    <row r="395" spans="1:27" ht="18" customHeight="1" x14ac:dyDescent="0.25">
      <c r="A395" s="2833"/>
      <c r="B395" s="2838"/>
      <c r="C395" s="2839"/>
      <c r="D395" s="228"/>
      <c r="E395" s="228"/>
      <c r="F395" s="6"/>
      <c r="G395" s="6"/>
      <c r="H395" s="132" t="s">
        <v>166</v>
      </c>
      <c r="I395" s="229">
        <v>500</v>
      </c>
      <c r="J395" s="128" t="s">
        <v>136</v>
      </c>
      <c r="K395" s="2840"/>
      <c r="L395" s="2840"/>
      <c r="M395" s="2961"/>
      <c r="N395" s="2962"/>
      <c r="O395" s="2841"/>
      <c r="P395" s="2842"/>
      <c r="Q395" s="2842"/>
      <c r="R395" s="2842"/>
      <c r="S395" s="2842"/>
      <c r="T395" s="2842"/>
      <c r="U395" s="2843"/>
      <c r="V395" s="2844"/>
      <c r="W395" s="2955"/>
      <c r="X395" s="58"/>
      <c r="Y395" s="2833"/>
      <c r="Z395" s="2953"/>
      <c r="AA395" s="2953"/>
    </row>
    <row r="396" spans="1:27" ht="18" customHeight="1" x14ac:dyDescent="0.25">
      <c r="A396" s="2833"/>
      <c r="B396" s="2862" t="s">
        <v>39</v>
      </c>
      <c r="C396" s="2863"/>
      <c r="D396" s="230"/>
      <c r="E396" s="231"/>
      <c r="H396" s="132" t="s">
        <v>167</v>
      </c>
      <c r="I396" s="129">
        <f>(B392/I394)*I395</f>
        <v>20</v>
      </c>
      <c r="J396" s="130" t="s">
        <v>137</v>
      </c>
      <c r="K396" s="232"/>
      <c r="L396" s="131"/>
      <c r="M396" s="232"/>
      <c r="N396" s="233"/>
      <c r="O396" s="222"/>
      <c r="P396" s="223"/>
      <c r="Q396" s="223"/>
      <c r="R396" s="223"/>
      <c r="S396" s="224"/>
      <c r="T396" s="224"/>
      <c r="U396" s="224"/>
      <c r="V396" s="225"/>
      <c r="W396" s="2955"/>
      <c r="X396" s="58"/>
      <c r="Y396" s="2833"/>
      <c r="Z396" s="2953"/>
      <c r="AA396" s="2953"/>
    </row>
    <row r="397" spans="1:27" ht="18" customHeight="1" x14ac:dyDescent="0.2">
      <c r="A397" s="2833"/>
      <c r="B397" s="2864" t="s">
        <v>139</v>
      </c>
      <c r="C397" s="2866" t="s">
        <v>140</v>
      </c>
      <c r="D397" s="167" t="s">
        <v>138</v>
      </c>
      <c r="E397" s="133"/>
      <c r="F397" s="133"/>
      <c r="G397" s="133" t="str">
        <f>D399</f>
        <v>D</v>
      </c>
      <c r="H397" s="133"/>
      <c r="I397" s="133"/>
      <c r="J397" s="133"/>
      <c r="K397" s="133"/>
      <c r="L397" s="132"/>
      <c r="M397" s="133"/>
      <c r="N397" s="234"/>
      <c r="O397" s="222"/>
      <c r="P397" s="223"/>
      <c r="Q397" s="223"/>
      <c r="R397" s="223"/>
      <c r="S397" s="224"/>
      <c r="T397" s="224"/>
      <c r="U397" s="224"/>
      <c r="V397" s="225"/>
      <c r="W397" s="2955"/>
      <c r="X397" s="58"/>
      <c r="Y397" s="2833"/>
      <c r="Z397" s="2953"/>
      <c r="AA397" s="2953"/>
    </row>
    <row r="398" spans="1:27" ht="18" customHeight="1" x14ac:dyDescent="0.2">
      <c r="A398" s="2833"/>
      <c r="B398" s="2864"/>
      <c r="C398" s="2866"/>
      <c r="D398" s="134" t="s">
        <v>36</v>
      </c>
      <c r="E398" s="167" t="s">
        <v>141</v>
      </c>
      <c r="F398" s="91"/>
      <c r="G398" s="135"/>
      <c r="H398" s="133"/>
      <c r="I398" s="133"/>
      <c r="J398" s="80"/>
      <c r="K398" s="235"/>
      <c r="L398" s="235"/>
      <c r="M398" s="235"/>
      <c r="N398" s="236"/>
      <c r="O398" s="222"/>
      <c r="P398" s="223"/>
      <c r="Q398" s="223"/>
      <c r="R398" s="223"/>
      <c r="S398" s="224"/>
      <c r="T398" s="224"/>
      <c r="U398" s="224"/>
      <c r="V398" s="225"/>
      <c r="W398" s="2955"/>
      <c r="X398" s="58"/>
      <c r="Y398" s="2833"/>
      <c r="Z398" s="2953"/>
      <c r="AA398" s="2953"/>
    </row>
    <row r="399" spans="1:27" ht="18" customHeight="1" x14ac:dyDescent="0.2">
      <c r="A399" s="2833"/>
      <c r="B399" s="2864"/>
      <c r="C399" s="2866"/>
      <c r="D399" s="106" t="str">
        <f>SUBSTITUTE(ADDRESS(1,COLUMN(),4),"1","")</f>
        <v>D</v>
      </c>
      <c r="E399" s="125"/>
      <c r="F399" s="125"/>
      <c r="G399" s="125"/>
      <c r="H399" s="125"/>
      <c r="I399" s="125"/>
      <c r="J399" s="125"/>
      <c r="K399" s="125"/>
      <c r="L399" s="125"/>
      <c r="M399" s="123"/>
      <c r="N399" s="52"/>
      <c r="O399" s="222"/>
      <c r="P399" s="223"/>
      <c r="Q399" s="223"/>
      <c r="R399" s="223"/>
      <c r="S399" s="224"/>
      <c r="T399" s="224"/>
      <c r="U399" s="224"/>
      <c r="V399" s="225"/>
      <c r="W399" s="2955"/>
      <c r="X399" s="58"/>
      <c r="Y399" s="2833"/>
      <c r="Z399" s="2953"/>
      <c r="AA399" s="2953"/>
    </row>
    <row r="400" spans="1:27" ht="18" customHeight="1" x14ac:dyDescent="0.25">
      <c r="A400" s="2833"/>
      <c r="B400" s="237"/>
      <c r="C400" s="238"/>
      <c r="D400" s="136"/>
      <c r="E400" s="2868" t="s">
        <v>145</v>
      </c>
      <c r="F400" s="2868"/>
      <c r="G400" s="70"/>
      <c r="H400" s="6"/>
      <c r="I400" s="70"/>
      <c r="J400" s="73">
        <f>D400</f>
        <v>0</v>
      </c>
      <c r="K400" s="137"/>
      <c r="L400" s="140"/>
      <c r="M400" s="2868" t="s">
        <v>146</v>
      </c>
      <c r="N400" s="2869"/>
      <c r="O400" s="222"/>
      <c r="P400" s="223"/>
      <c r="Q400" s="223"/>
      <c r="R400" s="223"/>
      <c r="S400" s="224"/>
      <c r="T400" s="224"/>
      <c r="U400" s="224"/>
      <c r="V400" s="225"/>
      <c r="W400" s="2955"/>
      <c r="X400" s="58"/>
      <c r="Y400" s="2833"/>
      <c r="Z400" s="2953"/>
      <c r="AA400" s="2953"/>
    </row>
    <row r="401" spans="1:27" ht="18" customHeight="1" x14ac:dyDescent="0.25">
      <c r="A401" s="2833"/>
      <c r="B401" s="237"/>
      <c r="C401" s="301" t="s">
        <v>147</v>
      </c>
      <c r="D401" s="239">
        <f>B392</f>
        <v>20</v>
      </c>
      <c r="E401" s="2852" t="str">
        <f>M394</f>
        <v>?</v>
      </c>
      <c r="F401" s="240">
        <f>C446</f>
        <v>1500</v>
      </c>
      <c r="G401" s="1"/>
      <c r="H401" s="6"/>
      <c r="I401" s="159"/>
      <c r="J401" s="73"/>
      <c r="K401" s="162" t="s">
        <v>147</v>
      </c>
      <c r="L401" s="241">
        <f>M392</f>
        <v>20</v>
      </c>
      <c r="M401" s="2852" t="str">
        <f>M394</f>
        <v>?</v>
      </c>
      <c r="N401" s="10">
        <f>L445</f>
        <v>1500</v>
      </c>
      <c r="O401" s="222"/>
      <c r="P401" s="223"/>
      <c r="Q401" s="223"/>
      <c r="R401" s="223"/>
      <c r="S401" s="224"/>
      <c r="T401" s="224"/>
      <c r="U401" s="224"/>
      <c r="V401" s="225"/>
      <c r="W401" s="2955"/>
      <c r="X401" s="58"/>
      <c r="Y401" s="2833"/>
      <c r="Z401" s="2953"/>
      <c r="AA401" s="2953"/>
    </row>
    <row r="402" spans="1:27" ht="18" customHeight="1" x14ac:dyDescent="0.25">
      <c r="A402" s="2833"/>
      <c r="B402" s="237"/>
      <c r="C402" s="230"/>
      <c r="D402" s="242"/>
      <c r="E402" s="2852"/>
      <c r="F402" s="243">
        <f>C445</f>
        <v>1.5</v>
      </c>
      <c r="G402" s="70"/>
      <c r="H402" s="6"/>
      <c r="I402" s="244"/>
      <c r="J402" s="164"/>
      <c r="K402" s="245"/>
      <c r="L402" s="140"/>
      <c r="M402" s="2852"/>
      <c r="N402" s="11">
        <f>M445</f>
        <v>1.5</v>
      </c>
      <c r="O402" s="222"/>
      <c r="P402" s="223"/>
      <c r="Q402" s="223"/>
      <c r="R402" s="223"/>
      <c r="S402" s="224"/>
      <c r="T402" s="224"/>
      <c r="U402" s="224"/>
      <c r="V402" s="225"/>
      <c r="W402" s="2955"/>
      <c r="X402" s="58"/>
      <c r="Y402" s="2833"/>
      <c r="Z402" s="2953"/>
      <c r="AA402" s="2953"/>
    </row>
    <row r="403" spans="1:27" ht="18" customHeight="1" x14ac:dyDescent="0.2">
      <c r="A403" s="2833"/>
      <c r="B403" s="246"/>
      <c r="C403" s="125"/>
      <c r="D403" s="125"/>
      <c r="E403" s="125"/>
      <c r="F403" s="125"/>
      <c r="G403" s="125"/>
      <c r="H403" s="125"/>
      <c r="I403" s="125"/>
      <c r="J403" s="125"/>
      <c r="K403" s="123" t="s">
        <v>139</v>
      </c>
      <c r="L403" s="123" t="s">
        <v>411</v>
      </c>
      <c r="M403" s="123" t="s">
        <v>412</v>
      </c>
      <c r="N403" s="52" t="s">
        <v>144</v>
      </c>
      <c r="O403" s="215"/>
      <c r="P403" s="216"/>
      <c r="Q403" s="216"/>
      <c r="R403" s="216"/>
      <c r="S403" s="217" t="s">
        <v>139</v>
      </c>
      <c r="T403" s="217" t="s">
        <v>411</v>
      </c>
      <c r="U403" s="217" t="s">
        <v>412</v>
      </c>
      <c r="V403" s="218" t="s">
        <v>144</v>
      </c>
      <c r="W403" s="2955"/>
      <c r="X403" s="58"/>
      <c r="Y403" s="2833"/>
      <c r="Z403" s="2953"/>
      <c r="AA403" s="2953"/>
    </row>
    <row r="404" spans="1:27" ht="18" customHeight="1" x14ac:dyDescent="0.25">
      <c r="A404" s="2833"/>
      <c r="B404" s="247"/>
      <c r="C404" s="139"/>
      <c r="D404" s="72"/>
      <c r="E404" s="70"/>
      <c r="F404" s="70"/>
      <c r="G404" s="70"/>
      <c r="H404" s="6"/>
      <c r="I404" s="70"/>
      <c r="J404" s="82">
        <f t="shared" ref="J404:J443" si="6">D404</f>
        <v>0</v>
      </c>
      <c r="K404" s="137">
        <f>IF(ISTEXT(B404),B404,IF(ISBLANK(B404),0,(B404/B392)*M392))</f>
        <v>0</v>
      </c>
      <c r="L404" s="140">
        <f>+IF(ISTEXT(C404),0,IF(ISBLANK(C404),0,(C404/B392)*M392))</f>
        <v>0</v>
      </c>
      <c r="M404" s="141">
        <f>+IF(ISTEXT(C404),0,IF(ISBLANK(C404),0,(C404/1000/B392)*M392))</f>
        <v>0</v>
      </c>
      <c r="N404" s="12">
        <f>IF(ISTEXT(C404),0,(C404/C445)/1000)</f>
        <v>0</v>
      </c>
      <c r="O404" s="73"/>
      <c r="P404" s="73"/>
      <c r="Q404" s="73"/>
      <c r="R404" s="248">
        <f t="shared" ref="R404:R443" si="7">D404</f>
        <v>0</v>
      </c>
      <c r="S404" s="252">
        <f>(K404/M392)*U392</f>
        <v>0</v>
      </c>
      <c r="T404" s="253">
        <f>(L404/M392)*U392</f>
        <v>0</v>
      </c>
      <c r="U404" s="254">
        <f>(M404/M392)*U392</f>
        <v>0</v>
      </c>
      <c r="V404" s="255">
        <f t="shared" ref="V404:V443" si="8">N404</f>
        <v>0</v>
      </c>
      <c r="W404" s="2955"/>
      <c r="X404" s="58"/>
      <c r="Y404" s="2833"/>
      <c r="Z404" s="2953"/>
      <c r="AA404" s="2953"/>
    </row>
    <row r="405" spans="1:27" ht="18" customHeight="1" x14ac:dyDescent="0.25">
      <c r="A405" s="2833"/>
      <c r="B405" s="247">
        <v>2</v>
      </c>
      <c r="C405" s="139">
        <v>500</v>
      </c>
      <c r="D405" s="72" t="s">
        <v>293</v>
      </c>
      <c r="E405" s="70"/>
      <c r="F405" s="70"/>
      <c r="G405" s="70"/>
      <c r="H405" s="6"/>
      <c r="I405" s="70"/>
      <c r="J405" s="82" t="str">
        <f t="shared" si="6"/>
        <v>Exemple = pommes</v>
      </c>
      <c r="K405" s="137">
        <f>IF(ISTEXT(B405),B405,IF(ISBLANK(B405),0,(B405/B392)*M392))</f>
        <v>2</v>
      </c>
      <c r="L405" s="140">
        <f>+IF(ISTEXT(C405),0,IF(ISBLANK(C405),0,(C405/B392)*M392))</f>
        <v>500</v>
      </c>
      <c r="M405" s="141">
        <f>+IF(ISTEXT(C405),0,IF(ISBLANK(C405),0,(C405/1000/B392)*M392))</f>
        <v>0.5</v>
      </c>
      <c r="N405" s="12">
        <f>IF(ISTEXT(C405),0,(C405/C445)/1000)</f>
        <v>0.33333333333333331</v>
      </c>
      <c r="O405" s="73"/>
      <c r="P405" s="73"/>
      <c r="Q405" s="73"/>
      <c r="R405" s="248" t="str">
        <f t="shared" si="7"/>
        <v>Exemple = pommes</v>
      </c>
      <c r="S405" s="252">
        <f>(K405/M392)*U392</f>
        <v>4</v>
      </c>
      <c r="T405" s="253">
        <f>(L405/M392)*U392</f>
        <v>1000</v>
      </c>
      <c r="U405" s="254">
        <f>(M405/M392)*U392</f>
        <v>1</v>
      </c>
      <c r="V405" s="255">
        <f t="shared" si="8"/>
        <v>0.33333333333333331</v>
      </c>
      <c r="W405" s="2955"/>
      <c r="X405" s="58"/>
      <c r="Y405" s="2833"/>
      <c r="Z405" s="171" t="s">
        <v>419</v>
      </c>
    </row>
    <row r="406" spans="1:27" ht="18" customHeight="1" x14ac:dyDescent="0.25">
      <c r="A406" s="2833"/>
      <c r="B406" s="247"/>
      <c r="C406" s="139"/>
      <c r="D406" s="72"/>
      <c r="E406" s="70"/>
      <c r="F406" s="70"/>
      <c r="G406" s="70"/>
      <c r="H406" s="6"/>
      <c r="I406" s="70"/>
      <c r="J406" s="82">
        <f t="shared" si="6"/>
        <v>0</v>
      </c>
      <c r="K406" s="137">
        <f>IF(ISTEXT(B406),B406,IF(ISBLANK(B406),0,(B406/B392)*M392))</f>
        <v>0</v>
      </c>
      <c r="L406" s="140">
        <f>+IF(ISTEXT(C406),0,IF(ISBLANK(C406),0,(C406/B392)*M392))</f>
        <v>0</v>
      </c>
      <c r="M406" s="141">
        <f>+IF(ISTEXT(C406),0,IF(ISBLANK(C406),0,(C406/1000/B392)*M392))</f>
        <v>0</v>
      </c>
      <c r="N406" s="12">
        <f>IF(ISTEXT(C406),0,(C406/C445)/1000)</f>
        <v>0</v>
      </c>
      <c r="O406" s="73"/>
      <c r="P406" s="73"/>
      <c r="Q406" s="73"/>
      <c r="R406" s="248">
        <f t="shared" si="7"/>
        <v>0</v>
      </c>
      <c r="S406" s="252">
        <f>(K406/M392)*U392</f>
        <v>0</v>
      </c>
      <c r="T406" s="253">
        <f>(L406/M392)*U392</f>
        <v>0</v>
      </c>
      <c r="U406" s="254">
        <f>(M406/M392)*U392</f>
        <v>0</v>
      </c>
      <c r="V406" s="255">
        <f t="shared" si="8"/>
        <v>0</v>
      </c>
      <c r="W406" s="2955"/>
      <c r="X406" s="58"/>
      <c r="Y406" s="2833"/>
      <c r="Z406" s="171" t="s">
        <v>419</v>
      </c>
    </row>
    <row r="407" spans="1:27" ht="18" customHeight="1" x14ac:dyDescent="0.25">
      <c r="A407" s="2833"/>
      <c r="B407" s="247"/>
      <c r="C407" s="139">
        <v>1000</v>
      </c>
      <c r="D407" s="72" t="s">
        <v>471</v>
      </c>
      <c r="E407" s="70"/>
      <c r="F407" s="70"/>
      <c r="G407" s="70"/>
      <c r="H407" s="6"/>
      <c r="I407" s="70"/>
      <c r="J407" s="82" t="str">
        <f t="shared" si="6"/>
        <v>poires</v>
      </c>
      <c r="K407" s="137">
        <f>IF(ISTEXT(B407),B407,IF(ISBLANK(B407),0,(B407/B392)*M392))</f>
        <v>0</v>
      </c>
      <c r="L407" s="140">
        <f>+IF(ISTEXT(C407),0,IF(ISBLANK(C407),0,(C407/B392)*M392))</f>
        <v>1000</v>
      </c>
      <c r="M407" s="141">
        <f>+IF(ISTEXT(C407),0,IF(ISBLANK(C407),0,(C407/1000/B392)*M392))</f>
        <v>1</v>
      </c>
      <c r="N407" s="12">
        <f>IF(ISTEXT(C407),0,(C407/C445)/1000)</f>
        <v>0.66666666666666663</v>
      </c>
      <c r="O407" s="73"/>
      <c r="P407" s="73"/>
      <c r="Q407" s="73"/>
      <c r="R407" s="248" t="str">
        <f t="shared" si="7"/>
        <v>poires</v>
      </c>
      <c r="S407" s="252">
        <f>(K407/M392)*U392</f>
        <v>0</v>
      </c>
      <c r="T407" s="253">
        <f>(L407/M392)*U392</f>
        <v>2000</v>
      </c>
      <c r="U407" s="254">
        <f>(M407/M392)*U392</f>
        <v>2</v>
      </c>
      <c r="V407" s="255">
        <f t="shared" si="8"/>
        <v>0.66666666666666663</v>
      </c>
      <c r="W407" s="2955"/>
      <c r="X407" s="58"/>
      <c r="Y407" s="2833"/>
      <c r="Z407" s="171" t="s">
        <v>419</v>
      </c>
    </row>
    <row r="408" spans="1:27" ht="18" customHeight="1" x14ac:dyDescent="0.25">
      <c r="A408" s="2833"/>
      <c r="B408" s="247"/>
      <c r="C408" s="139"/>
      <c r="D408" s="72"/>
      <c r="E408" s="70"/>
      <c r="F408" s="70"/>
      <c r="G408" s="70"/>
      <c r="H408" s="6"/>
      <c r="J408" s="82">
        <f t="shared" si="6"/>
        <v>0</v>
      </c>
      <c r="K408" s="137">
        <f>IF(ISTEXT(B408),B408,IF(ISBLANK(B408),0,(B408/B392)*M392))</f>
        <v>0</v>
      </c>
      <c r="L408" s="140">
        <f>+IF(ISTEXT(C408),0,IF(ISBLANK(C408),0,(C408/B392)*M392))</f>
        <v>0</v>
      </c>
      <c r="M408" s="141">
        <f>+IF(ISTEXT(C408),0,IF(ISBLANK(C408),0,(C408/1000/B392)*M392))</f>
        <v>0</v>
      </c>
      <c r="N408" s="12">
        <f>IF(ISTEXT(C408),0,(C408/C445)/1000)</f>
        <v>0</v>
      </c>
      <c r="O408" s="73"/>
      <c r="P408" s="73"/>
      <c r="Q408" s="73"/>
      <c r="R408" s="248">
        <f t="shared" si="7"/>
        <v>0</v>
      </c>
      <c r="S408" s="252">
        <f>(K408/M392)*U392</f>
        <v>0</v>
      </c>
      <c r="T408" s="253">
        <f>(L408/M392)*U392</f>
        <v>0</v>
      </c>
      <c r="U408" s="254">
        <f>(M408/M392)*U392</f>
        <v>0</v>
      </c>
      <c r="V408" s="255">
        <f t="shared" si="8"/>
        <v>0</v>
      </c>
      <c r="W408" s="2955"/>
      <c r="X408" s="58"/>
      <c r="Y408" s="2833"/>
      <c r="Z408" s="171" t="s">
        <v>419</v>
      </c>
    </row>
    <row r="409" spans="1:27" ht="18" customHeight="1" x14ac:dyDescent="0.25">
      <c r="A409" s="2833"/>
      <c r="B409" s="247"/>
      <c r="C409" s="139"/>
      <c r="D409" s="72"/>
      <c r="E409" s="70"/>
      <c r="F409" s="70"/>
      <c r="G409" s="70"/>
      <c r="H409" s="6"/>
      <c r="I409" s="70"/>
      <c r="J409" s="82">
        <f t="shared" si="6"/>
        <v>0</v>
      </c>
      <c r="K409" s="137">
        <f>IF(ISTEXT(B409),B409,IF(ISBLANK(B409),0,(B409/B392)*M392))</f>
        <v>0</v>
      </c>
      <c r="L409" s="140">
        <f>+IF(ISTEXT(C409),0,IF(ISBLANK(C409),0,(C409/B392)*M392))</f>
        <v>0</v>
      </c>
      <c r="M409" s="141">
        <f>+IF(ISTEXT(C409),0,IF(ISBLANK(C409),0,(C409/1000/B392)*M392))</f>
        <v>0</v>
      </c>
      <c r="N409" s="12">
        <f>IF(ISTEXT(C409),0,(C409/C445)/1000)</f>
        <v>0</v>
      </c>
      <c r="O409" s="73"/>
      <c r="P409" s="73"/>
      <c r="Q409" s="73"/>
      <c r="R409" s="248">
        <f t="shared" si="7"/>
        <v>0</v>
      </c>
      <c r="S409" s="252">
        <f>(K409/M392)*U392</f>
        <v>0</v>
      </c>
      <c r="T409" s="253">
        <f>(L409/M392)*U392</f>
        <v>0</v>
      </c>
      <c r="U409" s="254">
        <f>(M409/M392)*U392</f>
        <v>0</v>
      </c>
      <c r="V409" s="255">
        <f t="shared" si="8"/>
        <v>0</v>
      </c>
      <c r="W409" s="2955"/>
      <c r="X409" s="58"/>
      <c r="Y409" s="2833"/>
      <c r="Z409" s="171" t="s">
        <v>419</v>
      </c>
    </row>
    <row r="410" spans="1:27" ht="18" customHeight="1" x14ac:dyDescent="0.25">
      <c r="A410" s="2833"/>
      <c r="B410" s="247"/>
      <c r="C410" s="139"/>
      <c r="D410" s="72"/>
      <c r="E410" s="70"/>
      <c r="F410" s="70"/>
      <c r="G410" s="70"/>
      <c r="H410" s="6"/>
      <c r="I410" s="70"/>
      <c r="J410" s="82">
        <f t="shared" si="6"/>
        <v>0</v>
      </c>
      <c r="K410" s="137">
        <f>IF(ISTEXT(B410),B410,IF(ISBLANK(B410),0,(B410/B392)*M392))</f>
        <v>0</v>
      </c>
      <c r="L410" s="140">
        <f>+IF(ISTEXT(C410),0,IF(ISBLANK(C410),0,(C410/B392)*M392))</f>
        <v>0</v>
      </c>
      <c r="M410" s="141">
        <f>+IF(ISTEXT(C410),0,IF(ISBLANK(C410),0,(C410/1000/B392)*M392))</f>
        <v>0</v>
      </c>
      <c r="N410" s="12">
        <f>IF(ISTEXT(C410),0,(C410/C445)/1000)</f>
        <v>0</v>
      </c>
      <c r="O410" s="73"/>
      <c r="P410" s="73"/>
      <c r="Q410" s="73"/>
      <c r="R410" s="248">
        <f t="shared" si="7"/>
        <v>0</v>
      </c>
      <c r="S410" s="252">
        <f>(K410/M392)*U392</f>
        <v>0</v>
      </c>
      <c r="T410" s="253">
        <f>(L410/M392)*U392</f>
        <v>0</v>
      </c>
      <c r="U410" s="254">
        <f>(M410/M392)*U392</f>
        <v>0</v>
      </c>
      <c r="V410" s="255">
        <f t="shared" si="8"/>
        <v>0</v>
      </c>
      <c r="W410" s="2955"/>
      <c r="X410" s="58"/>
      <c r="Y410" s="2833"/>
      <c r="Z410" s="171" t="s">
        <v>419</v>
      </c>
    </row>
    <row r="411" spans="1:27" ht="18" customHeight="1" x14ac:dyDescent="0.25">
      <c r="A411" s="2833"/>
      <c r="B411" s="247"/>
      <c r="C411" s="139"/>
      <c r="D411" s="72"/>
      <c r="E411" s="70"/>
      <c r="F411" s="70"/>
      <c r="G411" s="70"/>
      <c r="H411" s="6"/>
      <c r="I411" s="70"/>
      <c r="J411" s="82">
        <f t="shared" si="6"/>
        <v>0</v>
      </c>
      <c r="K411" s="137">
        <f>IF(ISTEXT(B411),B411,IF(ISBLANK(B411),0,(B411/B392)*M392))</f>
        <v>0</v>
      </c>
      <c r="L411" s="140">
        <f>+IF(ISTEXT(C411),0,IF(ISBLANK(C411),0,(C411/B392)*M392))</f>
        <v>0</v>
      </c>
      <c r="M411" s="141">
        <f>+IF(ISTEXT(C411),0,IF(ISBLANK(C411),0,(C411/1000/B392)*M392))</f>
        <v>0</v>
      </c>
      <c r="N411" s="12">
        <f>IF(ISTEXT(C411),0,(C411/C445)/1000)</f>
        <v>0</v>
      </c>
      <c r="O411" s="73"/>
      <c r="P411" s="73"/>
      <c r="Q411" s="73"/>
      <c r="R411" s="248">
        <f t="shared" si="7"/>
        <v>0</v>
      </c>
      <c r="S411" s="252">
        <f>(K411/M392)*U392</f>
        <v>0</v>
      </c>
      <c r="T411" s="253">
        <f>(L411/M392)*U392</f>
        <v>0</v>
      </c>
      <c r="U411" s="254">
        <f>(M411/M392)*U392</f>
        <v>0</v>
      </c>
      <c r="V411" s="255">
        <f t="shared" si="8"/>
        <v>0</v>
      </c>
      <c r="W411" s="2955"/>
      <c r="X411" s="58"/>
      <c r="Y411" s="2833"/>
      <c r="Z411" s="171" t="s">
        <v>419</v>
      </c>
    </row>
    <row r="412" spans="1:27" ht="18" customHeight="1" x14ac:dyDescent="0.25">
      <c r="A412" s="2833"/>
      <c r="B412" s="247"/>
      <c r="C412" s="139"/>
      <c r="D412" s="72"/>
      <c r="E412" s="70"/>
      <c r="F412" s="70"/>
      <c r="G412" s="70"/>
      <c r="H412" s="6"/>
      <c r="I412" s="70"/>
      <c r="J412" s="82">
        <f t="shared" si="6"/>
        <v>0</v>
      </c>
      <c r="K412" s="137">
        <f>IF(ISTEXT(B412),B412,IF(ISBLANK(B412),0,(B412/B392)*M392))</f>
        <v>0</v>
      </c>
      <c r="L412" s="140">
        <f>+IF(ISTEXT(C412),0,IF(ISBLANK(C412),0,(C412/B392)*M392))</f>
        <v>0</v>
      </c>
      <c r="M412" s="141">
        <f>+IF(ISTEXT(C412),0,IF(ISBLANK(C412),0,(C412/1000/B392)*M392))</f>
        <v>0</v>
      </c>
      <c r="N412" s="12">
        <f>IF(ISTEXT(C412),0,(C412/C445)/1000)</f>
        <v>0</v>
      </c>
      <c r="O412" s="73"/>
      <c r="P412" s="73"/>
      <c r="Q412" s="73"/>
      <c r="R412" s="248">
        <f t="shared" si="7"/>
        <v>0</v>
      </c>
      <c r="S412" s="252">
        <f>(K412/M392)*U392</f>
        <v>0</v>
      </c>
      <c r="T412" s="253">
        <f>(L412/M392)*U392</f>
        <v>0</v>
      </c>
      <c r="U412" s="254">
        <f>(M412/M392)*U392</f>
        <v>0</v>
      </c>
      <c r="V412" s="255">
        <f t="shared" si="8"/>
        <v>0</v>
      </c>
      <c r="W412" s="2955"/>
      <c r="X412" s="58"/>
      <c r="Y412" s="2833"/>
      <c r="Z412" s="171" t="s">
        <v>419</v>
      </c>
    </row>
    <row r="413" spans="1:27" ht="18" customHeight="1" x14ac:dyDescent="0.25">
      <c r="A413" s="2833"/>
      <c r="B413" s="247"/>
      <c r="C413" s="139"/>
      <c r="D413" s="72"/>
      <c r="E413" s="70"/>
      <c r="F413" s="70"/>
      <c r="G413" s="70"/>
      <c r="H413" s="6"/>
      <c r="I413" s="70"/>
      <c r="J413" s="82">
        <f t="shared" si="6"/>
        <v>0</v>
      </c>
      <c r="K413" s="137">
        <f>IF(ISTEXT(B413),B413,IF(ISBLANK(B413),0,(B413/B392)*M392))</f>
        <v>0</v>
      </c>
      <c r="L413" s="140">
        <f>+IF(ISTEXT(C413),0,IF(ISBLANK(C413),0,(C413/B392)*M392))</f>
        <v>0</v>
      </c>
      <c r="M413" s="141">
        <f>+IF(ISTEXT(C413),0,IF(ISBLANK(C413),0,(C413/1000/B392)*M392))</f>
        <v>0</v>
      </c>
      <c r="N413" s="12">
        <f>IF(ISTEXT(C413),0,(C413/C445)/1000)</f>
        <v>0</v>
      </c>
      <c r="O413" s="73"/>
      <c r="P413" s="73"/>
      <c r="Q413" s="73"/>
      <c r="R413" s="248">
        <f t="shared" si="7"/>
        <v>0</v>
      </c>
      <c r="S413" s="252">
        <f>(K413/M392)*U392</f>
        <v>0</v>
      </c>
      <c r="T413" s="253">
        <f>(L413/M392)*U392</f>
        <v>0</v>
      </c>
      <c r="U413" s="254">
        <f>(M413/M392)*U392</f>
        <v>0</v>
      </c>
      <c r="V413" s="255">
        <f t="shared" si="8"/>
        <v>0</v>
      </c>
      <c r="W413" s="2955"/>
      <c r="X413" s="58"/>
      <c r="Y413" s="2833"/>
      <c r="Z413" s="171" t="s">
        <v>419</v>
      </c>
    </row>
    <row r="414" spans="1:27" ht="18" customHeight="1" x14ac:dyDescent="0.25">
      <c r="A414" s="2833"/>
      <c r="B414" s="247"/>
      <c r="C414" s="139"/>
      <c r="D414" s="72"/>
      <c r="E414" s="70"/>
      <c r="F414" s="70"/>
      <c r="G414" s="70"/>
      <c r="H414" s="6"/>
      <c r="I414" s="70"/>
      <c r="J414" s="82">
        <f t="shared" si="6"/>
        <v>0</v>
      </c>
      <c r="K414" s="137">
        <f>IF(ISTEXT(B414),B414,IF(ISBLANK(B414),0,(B414/B392)*M392))</f>
        <v>0</v>
      </c>
      <c r="L414" s="140">
        <f>+IF(ISTEXT(C414),0,IF(ISBLANK(C414),0,(C414/B392)*M392))</f>
        <v>0</v>
      </c>
      <c r="M414" s="141">
        <f>+IF(ISTEXT(C414),0,IF(ISBLANK(C414),0,(C414/1000/B392)*M392))</f>
        <v>0</v>
      </c>
      <c r="N414" s="12">
        <f>IF(ISTEXT(C414),0,(C414/C445)/1000)</f>
        <v>0</v>
      </c>
      <c r="O414" s="73"/>
      <c r="P414" s="73"/>
      <c r="Q414" s="73"/>
      <c r="R414" s="248">
        <f t="shared" si="7"/>
        <v>0</v>
      </c>
      <c r="S414" s="252">
        <f>(K414/M392)*U392</f>
        <v>0</v>
      </c>
      <c r="T414" s="253">
        <f>(L414/M392)*U392</f>
        <v>0</v>
      </c>
      <c r="U414" s="254">
        <f>(M414/M392)*U392</f>
        <v>0</v>
      </c>
      <c r="V414" s="255">
        <f t="shared" si="8"/>
        <v>0</v>
      </c>
      <c r="W414" s="2955"/>
      <c r="X414" s="58"/>
      <c r="Y414" s="2833"/>
      <c r="Z414" s="171" t="s">
        <v>419</v>
      </c>
    </row>
    <row r="415" spans="1:27" ht="18" customHeight="1" x14ac:dyDescent="0.25">
      <c r="A415" s="2833"/>
      <c r="B415" s="247"/>
      <c r="C415" s="139"/>
      <c r="D415" s="72"/>
      <c r="E415" s="70"/>
      <c r="F415" s="70"/>
      <c r="G415" s="70"/>
      <c r="H415" s="6"/>
      <c r="I415" s="70"/>
      <c r="J415" s="82">
        <f t="shared" si="6"/>
        <v>0</v>
      </c>
      <c r="K415" s="137">
        <f>IF(ISTEXT(B415),B415,IF(ISBLANK(B415),0,(B415/B392)*M392))</f>
        <v>0</v>
      </c>
      <c r="L415" s="140">
        <f>+IF(ISTEXT(C415),0,IF(ISBLANK(C415),0,(C415/B392)*M392))</f>
        <v>0</v>
      </c>
      <c r="M415" s="141">
        <f>+IF(ISTEXT(C415),0,IF(ISBLANK(C415),0,(C415/1000/B392)*M392))</f>
        <v>0</v>
      </c>
      <c r="N415" s="12">
        <f>IF(ISTEXT(C415),0,(C415/C445)/1000)</f>
        <v>0</v>
      </c>
      <c r="O415" s="73"/>
      <c r="P415" s="73"/>
      <c r="Q415" s="73"/>
      <c r="R415" s="248">
        <f t="shared" si="7"/>
        <v>0</v>
      </c>
      <c r="S415" s="252">
        <f>(K415/M392)*U392</f>
        <v>0</v>
      </c>
      <c r="T415" s="253">
        <f>(L415/M392)*U392</f>
        <v>0</v>
      </c>
      <c r="U415" s="254">
        <f>(M415/M392)*U392</f>
        <v>0</v>
      </c>
      <c r="V415" s="255">
        <f t="shared" si="8"/>
        <v>0</v>
      </c>
      <c r="W415" s="2955"/>
      <c r="X415" s="58"/>
      <c r="Y415" s="2833"/>
      <c r="Z415" s="171" t="s">
        <v>419</v>
      </c>
    </row>
    <row r="416" spans="1:27" ht="18" customHeight="1" x14ac:dyDescent="0.25">
      <c r="A416" s="2833"/>
      <c r="B416" s="247"/>
      <c r="C416" s="139"/>
      <c r="D416" s="72"/>
      <c r="E416" s="70"/>
      <c r="F416" s="70"/>
      <c r="G416" s="70"/>
      <c r="H416" s="6"/>
      <c r="I416" s="70"/>
      <c r="J416" s="82">
        <f t="shared" si="6"/>
        <v>0</v>
      </c>
      <c r="K416" s="137">
        <f>IF(ISTEXT(B416),B416,IF(ISBLANK(B416),0,(B416/B392)*M392))</f>
        <v>0</v>
      </c>
      <c r="L416" s="140">
        <f>+IF(ISTEXT(C416),0,IF(ISBLANK(C416),0,(C416/B392)*M392))</f>
        <v>0</v>
      </c>
      <c r="M416" s="141">
        <f>+IF(ISTEXT(C416),0,IF(ISBLANK(C416),0,(C416/1000/B392)*M392))</f>
        <v>0</v>
      </c>
      <c r="N416" s="12">
        <f>IF(ISTEXT(C416),0,(C416/C445)/1000)</f>
        <v>0</v>
      </c>
      <c r="O416" s="73"/>
      <c r="P416" s="73"/>
      <c r="Q416" s="73"/>
      <c r="R416" s="248">
        <f t="shared" si="7"/>
        <v>0</v>
      </c>
      <c r="S416" s="252">
        <f>(K416/M392)*U392</f>
        <v>0</v>
      </c>
      <c r="T416" s="253">
        <f>(L416/M392)*U392</f>
        <v>0</v>
      </c>
      <c r="U416" s="254">
        <f>(M416/M392)*U392</f>
        <v>0</v>
      </c>
      <c r="V416" s="255">
        <f t="shared" si="8"/>
        <v>0</v>
      </c>
      <c r="W416" s="2955"/>
      <c r="X416" s="58"/>
      <c r="Y416" s="2833"/>
      <c r="Z416" s="171" t="s">
        <v>419</v>
      </c>
    </row>
    <row r="417" spans="1:26" ht="18" customHeight="1" x14ac:dyDescent="0.25">
      <c r="A417" s="2833"/>
      <c r="B417" s="247"/>
      <c r="C417" s="139"/>
      <c r="D417" s="72"/>
      <c r="E417" s="70"/>
      <c r="F417" s="70"/>
      <c r="G417" s="70"/>
      <c r="H417" s="6"/>
      <c r="I417" s="70"/>
      <c r="J417" s="82">
        <f t="shared" si="6"/>
        <v>0</v>
      </c>
      <c r="K417" s="137">
        <f>IF(ISTEXT(B417),B417,IF(ISBLANK(B417),0,(B417/B392)*M392))</f>
        <v>0</v>
      </c>
      <c r="L417" s="140">
        <f>+IF(ISTEXT(C417),0,IF(ISBLANK(C417),0,(C417/B392)*M392))</f>
        <v>0</v>
      </c>
      <c r="M417" s="141">
        <f>+IF(ISTEXT(C417),0,IF(ISBLANK(C417),0,(C417/1000/B392)*M392))</f>
        <v>0</v>
      </c>
      <c r="N417" s="12">
        <f>IF(ISTEXT(C417),0,(C417/C445)/1000)</f>
        <v>0</v>
      </c>
      <c r="O417" s="73"/>
      <c r="P417" s="73"/>
      <c r="Q417" s="73"/>
      <c r="R417" s="248">
        <f t="shared" si="7"/>
        <v>0</v>
      </c>
      <c r="S417" s="252">
        <f>(K417/M392)*U392</f>
        <v>0</v>
      </c>
      <c r="T417" s="253">
        <f>(L417/M392)*U392</f>
        <v>0</v>
      </c>
      <c r="U417" s="254">
        <f>(M417/M392)*U392</f>
        <v>0</v>
      </c>
      <c r="V417" s="255">
        <f t="shared" si="8"/>
        <v>0</v>
      </c>
      <c r="W417" s="2955"/>
      <c r="X417" s="58"/>
      <c r="Y417" s="2833"/>
      <c r="Z417" s="171" t="s">
        <v>419</v>
      </c>
    </row>
    <row r="418" spans="1:26" ht="18" customHeight="1" x14ac:dyDescent="0.25">
      <c r="A418" s="2833"/>
      <c r="B418" s="247"/>
      <c r="C418" s="139"/>
      <c r="D418" s="72"/>
      <c r="E418" s="70"/>
      <c r="F418" s="70"/>
      <c r="G418" s="70"/>
      <c r="H418" s="6"/>
      <c r="I418" s="70"/>
      <c r="J418" s="82">
        <f t="shared" si="6"/>
        <v>0</v>
      </c>
      <c r="K418" s="137">
        <f>IF(ISTEXT(B418),B418,IF(ISBLANK(B418),0,(B418/B392)*M392))</f>
        <v>0</v>
      </c>
      <c r="L418" s="140">
        <f>+IF(ISTEXT(C418),0,IF(ISBLANK(C418),0,(C418/B392)*M392))</f>
        <v>0</v>
      </c>
      <c r="M418" s="141">
        <f>+IF(ISTEXT(C418),0,IF(ISBLANK(C418),0,(C418/1000/B392)*M392))</f>
        <v>0</v>
      </c>
      <c r="N418" s="12">
        <f>IF(ISTEXT(C418),0,(C418/C445)/1000)</f>
        <v>0</v>
      </c>
      <c r="O418" s="73"/>
      <c r="P418" s="73"/>
      <c r="Q418" s="73"/>
      <c r="R418" s="248">
        <f t="shared" si="7"/>
        <v>0</v>
      </c>
      <c r="S418" s="252">
        <f>(K418/M392)*U392</f>
        <v>0</v>
      </c>
      <c r="T418" s="253">
        <f>(L418/M392)*U392</f>
        <v>0</v>
      </c>
      <c r="U418" s="254">
        <f>(M418/M392)*U392</f>
        <v>0</v>
      </c>
      <c r="V418" s="255">
        <f t="shared" si="8"/>
        <v>0</v>
      </c>
      <c r="W418" s="2955"/>
      <c r="X418" s="58"/>
      <c r="Y418" s="2833"/>
      <c r="Z418" s="171" t="s">
        <v>419</v>
      </c>
    </row>
    <row r="419" spans="1:26" ht="18" customHeight="1" x14ac:dyDescent="0.25">
      <c r="A419" s="2833"/>
      <c r="B419" s="247"/>
      <c r="C419" s="139"/>
      <c r="D419" s="72"/>
      <c r="E419" s="70"/>
      <c r="F419" s="70"/>
      <c r="G419" s="70"/>
      <c r="H419" s="6"/>
      <c r="I419" s="70"/>
      <c r="J419" s="82">
        <f t="shared" si="6"/>
        <v>0</v>
      </c>
      <c r="K419" s="137">
        <f>IF(ISTEXT(B419),B419,IF(ISBLANK(B419),0,(B419/B392)*M392))</f>
        <v>0</v>
      </c>
      <c r="L419" s="140">
        <f>+IF(ISTEXT(C419),0,IF(ISBLANK(C419),0,(C419/B392)*M392))</f>
        <v>0</v>
      </c>
      <c r="M419" s="141">
        <f>+IF(ISTEXT(C419),0,IF(ISBLANK(C419),0,(C419/1000/B392)*M392))</f>
        <v>0</v>
      </c>
      <c r="N419" s="12">
        <f>IF(ISTEXT(C419),0,(C419/C445)/1000)</f>
        <v>0</v>
      </c>
      <c r="O419" s="73"/>
      <c r="P419" s="73"/>
      <c r="Q419" s="73"/>
      <c r="R419" s="248">
        <f t="shared" si="7"/>
        <v>0</v>
      </c>
      <c r="S419" s="252">
        <f>(K419/M392)*U392</f>
        <v>0</v>
      </c>
      <c r="T419" s="253">
        <f>(L419/M392)*U392</f>
        <v>0</v>
      </c>
      <c r="U419" s="254">
        <f>(M419/M392)*U392</f>
        <v>0</v>
      </c>
      <c r="V419" s="255">
        <f t="shared" si="8"/>
        <v>0</v>
      </c>
      <c r="W419" s="2955"/>
      <c r="X419" s="58"/>
      <c r="Y419" s="2833"/>
      <c r="Z419" s="171" t="s">
        <v>419</v>
      </c>
    </row>
    <row r="420" spans="1:26" ht="18" customHeight="1" x14ac:dyDescent="0.25">
      <c r="A420" s="2833"/>
      <c r="B420" s="247"/>
      <c r="C420" s="139"/>
      <c r="D420" s="72"/>
      <c r="E420" s="70"/>
      <c r="F420" s="70"/>
      <c r="G420" s="70"/>
      <c r="H420" s="6"/>
      <c r="I420" s="70"/>
      <c r="J420" s="82">
        <f t="shared" si="6"/>
        <v>0</v>
      </c>
      <c r="K420" s="137">
        <f>IF(ISTEXT(B420),B420,IF(ISBLANK(B420),0,(B420/B392)*M392))</f>
        <v>0</v>
      </c>
      <c r="L420" s="140">
        <f>+IF(ISTEXT(C420),0,IF(ISBLANK(C420),0,(C420/B392)*M392))</f>
        <v>0</v>
      </c>
      <c r="M420" s="141">
        <f>+IF(ISTEXT(C420),0,IF(ISBLANK(C420),0,(C420/1000/B392)*M392))</f>
        <v>0</v>
      </c>
      <c r="N420" s="12">
        <f>IF(ISTEXT(C420),0,(C420/C445)/1000)</f>
        <v>0</v>
      </c>
      <c r="O420" s="73"/>
      <c r="P420" s="73"/>
      <c r="Q420" s="73"/>
      <c r="R420" s="248">
        <f t="shared" si="7"/>
        <v>0</v>
      </c>
      <c r="S420" s="252">
        <f>(K420/M392)*U392</f>
        <v>0</v>
      </c>
      <c r="T420" s="253">
        <f>(L420/M392)*U392</f>
        <v>0</v>
      </c>
      <c r="U420" s="254">
        <f>(M420/M392)*U392</f>
        <v>0</v>
      </c>
      <c r="V420" s="255">
        <f t="shared" si="8"/>
        <v>0</v>
      </c>
      <c r="W420" s="2955"/>
      <c r="X420" s="58"/>
      <c r="Y420" s="2833"/>
      <c r="Z420" s="171" t="s">
        <v>419</v>
      </c>
    </row>
    <row r="421" spans="1:26" ht="18" customHeight="1" x14ac:dyDescent="0.25">
      <c r="A421" s="2833"/>
      <c r="B421" s="247"/>
      <c r="C421" s="139"/>
      <c r="D421" s="72"/>
      <c r="E421" s="70"/>
      <c r="F421" s="70"/>
      <c r="G421" s="70"/>
      <c r="H421" s="6"/>
      <c r="I421" s="70"/>
      <c r="J421" s="82">
        <f t="shared" si="6"/>
        <v>0</v>
      </c>
      <c r="K421" s="137">
        <f>IF(ISTEXT(B421),B421,IF(ISBLANK(B421),0,(B421/B392)*M392))</f>
        <v>0</v>
      </c>
      <c r="L421" s="140">
        <f>+IF(ISTEXT(C421),0,IF(ISBLANK(C421),0,(C421/B392)*M392))</f>
        <v>0</v>
      </c>
      <c r="M421" s="141">
        <f>+IF(ISTEXT(C421),0,IF(ISBLANK(C421),0,(C421/1000/B392)*M392))</f>
        <v>0</v>
      </c>
      <c r="N421" s="12">
        <f>IF(ISTEXT(C421),0,(C421/C445)/1000)</f>
        <v>0</v>
      </c>
      <c r="O421" s="73"/>
      <c r="P421" s="73"/>
      <c r="Q421" s="73"/>
      <c r="R421" s="248">
        <f t="shared" si="7"/>
        <v>0</v>
      </c>
      <c r="S421" s="252">
        <f>(K421/M392)*U392</f>
        <v>0</v>
      </c>
      <c r="T421" s="253">
        <f>(L421/M392)*U392</f>
        <v>0</v>
      </c>
      <c r="U421" s="254">
        <f>(M421/M392)*U392</f>
        <v>0</v>
      </c>
      <c r="V421" s="255">
        <f t="shared" si="8"/>
        <v>0</v>
      </c>
      <c r="W421" s="2955"/>
      <c r="X421" s="58"/>
      <c r="Y421" s="2833"/>
      <c r="Z421" s="171" t="s">
        <v>419</v>
      </c>
    </row>
    <row r="422" spans="1:26" ht="18" customHeight="1" x14ac:dyDescent="0.25">
      <c r="A422" s="2833"/>
      <c r="B422" s="247"/>
      <c r="C422" s="139"/>
      <c r="D422" s="72"/>
      <c r="E422" s="70"/>
      <c r="F422" s="70"/>
      <c r="G422" s="70"/>
      <c r="H422" s="6"/>
      <c r="I422" s="70"/>
      <c r="J422" s="82">
        <f t="shared" si="6"/>
        <v>0</v>
      </c>
      <c r="K422" s="137">
        <f>IF(ISTEXT(B422),B422,IF(ISBLANK(B422),0,(B422/B392)*M392))</f>
        <v>0</v>
      </c>
      <c r="L422" s="140">
        <f>+IF(ISTEXT(C422),0,IF(ISBLANK(C422),0,(C422/B392)*M392))</f>
        <v>0</v>
      </c>
      <c r="M422" s="141">
        <f>+IF(ISTEXT(C422),0,IF(ISBLANK(C422),0,(C422/1000/B392)*M392))</f>
        <v>0</v>
      </c>
      <c r="N422" s="12">
        <f>IF(ISTEXT(C422),0,(C422/C445)/1000)</f>
        <v>0</v>
      </c>
      <c r="O422" s="73"/>
      <c r="P422" s="73"/>
      <c r="Q422" s="73"/>
      <c r="R422" s="248">
        <f t="shared" si="7"/>
        <v>0</v>
      </c>
      <c r="S422" s="252">
        <f>(K422/M392)*U392</f>
        <v>0</v>
      </c>
      <c r="T422" s="253">
        <f>(L422/M392)*U392</f>
        <v>0</v>
      </c>
      <c r="U422" s="254">
        <f>(M422/M392)*U392</f>
        <v>0</v>
      </c>
      <c r="V422" s="255">
        <f t="shared" si="8"/>
        <v>0</v>
      </c>
      <c r="W422" s="2955"/>
      <c r="X422" s="58"/>
      <c r="Y422" s="2833"/>
      <c r="Z422" s="171" t="s">
        <v>419</v>
      </c>
    </row>
    <row r="423" spans="1:26" ht="18" customHeight="1" x14ac:dyDescent="0.25">
      <c r="A423" s="2833"/>
      <c r="B423" s="247"/>
      <c r="C423" s="139"/>
      <c r="D423" s="72"/>
      <c r="E423" s="70"/>
      <c r="F423" s="70"/>
      <c r="G423" s="70"/>
      <c r="H423" s="6"/>
      <c r="I423" s="70"/>
      <c r="J423" s="82">
        <f t="shared" si="6"/>
        <v>0</v>
      </c>
      <c r="K423" s="137">
        <f>IF(ISTEXT(B423),B423,IF(ISBLANK(B423),0,(B423/B392)*M392))</f>
        <v>0</v>
      </c>
      <c r="L423" s="140">
        <f>+IF(ISTEXT(C423),0,IF(ISBLANK(C423),0,(C423/B392)*M392))</f>
        <v>0</v>
      </c>
      <c r="M423" s="141">
        <f>+IF(ISTEXT(C423),0,IF(ISBLANK(C423),0,(C423/1000/B392)*M392))</f>
        <v>0</v>
      </c>
      <c r="N423" s="12">
        <f>IF(ISTEXT(C423),0,(C423/C445)/1000)</f>
        <v>0</v>
      </c>
      <c r="O423" s="73"/>
      <c r="P423" s="73"/>
      <c r="Q423" s="73"/>
      <c r="R423" s="248">
        <f t="shared" si="7"/>
        <v>0</v>
      </c>
      <c r="S423" s="252">
        <f>(K423/M392)*U392</f>
        <v>0</v>
      </c>
      <c r="T423" s="253">
        <f>(L423/M392)*U392</f>
        <v>0</v>
      </c>
      <c r="U423" s="254">
        <f>(M423/M392)*U392</f>
        <v>0</v>
      </c>
      <c r="V423" s="255">
        <f t="shared" si="8"/>
        <v>0</v>
      </c>
      <c r="W423" s="2955"/>
      <c r="X423" s="58"/>
      <c r="Y423" s="2833"/>
      <c r="Z423" s="171" t="s">
        <v>419</v>
      </c>
    </row>
    <row r="424" spans="1:26" ht="18" customHeight="1" x14ac:dyDescent="0.25">
      <c r="A424" s="2833"/>
      <c r="B424" s="247"/>
      <c r="C424" s="139"/>
      <c r="D424" s="72"/>
      <c r="E424" s="70"/>
      <c r="F424" s="70"/>
      <c r="G424" s="70"/>
      <c r="H424" s="6"/>
      <c r="I424" s="70"/>
      <c r="J424" s="82">
        <f t="shared" si="6"/>
        <v>0</v>
      </c>
      <c r="K424" s="137">
        <f>IF(ISTEXT(B424),B424,IF(ISBLANK(B424),0,(B424/B392)*M392))</f>
        <v>0</v>
      </c>
      <c r="L424" s="140">
        <f>+IF(ISTEXT(C424),0,IF(ISBLANK(C424),0,(C424/B392)*M392))</f>
        <v>0</v>
      </c>
      <c r="M424" s="141">
        <f>+IF(ISTEXT(C424),0,IF(ISBLANK(C424),0,(C424/1000/B392)*M392))</f>
        <v>0</v>
      </c>
      <c r="N424" s="12">
        <f>IF(ISTEXT(C424),0,(C424/C445)/1000)</f>
        <v>0</v>
      </c>
      <c r="O424" s="73"/>
      <c r="P424" s="73"/>
      <c r="Q424" s="73"/>
      <c r="R424" s="248">
        <f t="shared" si="7"/>
        <v>0</v>
      </c>
      <c r="S424" s="252">
        <f>(K424/M392)*U392</f>
        <v>0</v>
      </c>
      <c r="T424" s="253">
        <f>(L424/M392)*U392</f>
        <v>0</v>
      </c>
      <c r="U424" s="254">
        <f>(M424/M392)*U392</f>
        <v>0</v>
      </c>
      <c r="V424" s="255">
        <f t="shared" si="8"/>
        <v>0</v>
      </c>
      <c r="W424" s="2955"/>
      <c r="X424" s="58"/>
      <c r="Y424" s="2833"/>
      <c r="Z424" s="171" t="s">
        <v>419</v>
      </c>
    </row>
    <row r="425" spans="1:26" ht="18" customHeight="1" x14ac:dyDescent="0.25">
      <c r="A425" s="2833"/>
      <c r="B425" s="247"/>
      <c r="C425" s="139"/>
      <c r="D425" s="72"/>
      <c r="E425" s="70"/>
      <c r="F425" s="70"/>
      <c r="G425" s="70"/>
      <c r="H425" s="6"/>
      <c r="I425" s="70"/>
      <c r="J425" s="82">
        <f t="shared" si="6"/>
        <v>0</v>
      </c>
      <c r="K425" s="137">
        <f>IF(ISTEXT(B425),B425,IF(ISBLANK(B425),0,(B425/B392)*M392))</f>
        <v>0</v>
      </c>
      <c r="L425" s="140">
        <f>+IF(ISTEXT(C425),0,IF(ISBLANK(C425),0,(C425/B392)*M392))</f>
        <v>0</v>
      </c>
      <c r="M425" s="141">
        <f>+IF(ISTEXT(C425),0,IF(ISBLANK(C425),0,(C425/1000/B392)*M392))</f>
        <v>0</v>
      </c>
      <c r="N425" s="12">
        <f>IF(ISTEXT(C425),0,(C425/C445)/1000)</f>
        <v>0</v>
      </c>
      <c r="O425" s="73"/>
      <c r="P425" s="73"/>
      <c r="Q425" s="73"/>
      <c r="R425" s="248">
        <f t="shared" si="7"/>
        <v>0</v>
      </c>
      <c r="S425" s="252">
        <f>(K425/M392)*U392</f>
        <v>0</v>
      </c>
      <c r="T425" s="253">
        <f>(L425/M392)*U392</f>
        <v>0</v>
      </c>
      <c r="U425" s="254">
        <f>(M425/M392)*U392</f>
        <v>0</v>
      </c>
      <c r="V425" s="255">
        <f t="shared" si="8"/>
        <v>0</v>
      </c>
      <c r="W425" s="2955"/>
      <c r="X425" s="58"/>
      <c r="Y425" s="2833"/>
      <c r="Z425" s="171" t="s">
        <v>419</v>
      </c>
    </row>
    <row r="426" spans="1:26" ht="18" customHeight="1" x14ac:dyDescent="0.25">
      <c r="A426" s="2833"/>
      <c r="B426" s="247"/>
      <c r="C426" s="139"/>
      <c r="D426" s="72"/>
      <c r="E426" s="70"/>
      <c r="F426" s="70"/>
      <c r="G426" s="70"/>
      <c r="H426" s="6"/>
      <c r="I426" s="70"/>
      <c r="J426" s="82">
        <f t="shared" si="6"/>
        <v>0</v>
      </c>
      <c r="K426" s="137">
        <f>IF(ISTEXT(B426),B426,IF(ISBLANK(B426),0,(B426/B392)*M392))</f>
        <v>0</v>
      </c>
      <c r="L426" s="140">
        <f>+IF(ISTEXT(C426),0,IF(ISBLANK(C426),0,(C426/B392)*M392))</f>
        <v>0</v>
      </c>
      <c r="M426" s="141">
        <f>+IF(ISTEXT(C426),0,IF(ISBLANK(C426),0,(C426/1000/B392)*M392))</f>
        <v>0</v>
      </c>
      <c r="N426" s="12">
        <f>IF(ISTEXT(C426),0,(C426/C445)/1000)</f>
        <v>0</v>
      </c>
      <c r="O426" s="73"/>
      <c r="P426" s="73"/>
      <c r="Q426" s="73"/>
      <c r="R426" s="248">
        <f t="shared" si="7"/>
        <v>0</v>
      </c>
      <c r="S426" s="252">
        <f>(K426/M392)*U392</f>
        <v>0</v>
      </c>
      <c r="T426" s="253">
        <f>(L426/M392)*U392</f>
        <v>0</v>
      </c>
      <c r="U426" s="254">
        <f>(M426/M392)*U392</f>
        <v>0</v>
      </c>
      <c r="V426" s="255">
        <f t="shared" si="8"/>
        <v>0</v>
      </c>
      <c r="W426" s="2955"/>
      <c r="X426" s="58"/>
      <c r="Y426" s="2833"/>
      <c r="Z426" s="171" t="s">
        <v>419</v>
      </c>
    </row>
    <row r="427" spans="1:26" ht="18" customHeight="1" x14ac:dyDescent="0.25">
      <c r="A427" s="2833"/>
      <c r="B427" s="247"/>
      <c r="C427" s="139"/>
      <c r="D427" s="72"/>
      <c r="E427" s="70"/>
      <c r="F427" s="70"/>
      <c r="G427" s="70"/>
      <c r="H427" s="6"/>
      <c r="I427" s="70"/>
      <c r="J427" s="82">
        <f t="shared" si="6"/>
        <v>0</v>
      </c>
      <c r="K427" s="137">
        <f>IF(ISTEXT(B427),B427,IF(ISBLANK(B427),0,(B427/B392)*M392))</f>
        <v>0</v>
      </c>
      <c r="L427" s="140">
        <f>+IF(ISTEXT(C427),0,IF(ISBLANK(C427),0,(C427/B392)*M392))</f>
        <v>0</v>
      </c>
      <c r="M427" s="141">
        <f>+IF(ISTEXT(C427),0,IF(ISBLANK(C427),0,(C427/1000/B392)*M392))</f>
        <v>0</v>
      </c>
      <c r="N427" s="12">
        <f>IF(ISTEXT(C427),0,(C427/C445)/1000)</f>
        <v>0</v>
      </c>
      <c r="O427" s="73"/>
      <c r="P427" s="73"/>
      <c r="Q427" s="73"/>
      <c r="R427" s="248">
        <f t="shared" si="7"/>
        <v>0</v>
      </c>
      <c r="S427" s="252">
        <f>(K427/M392)*U392</f>
        <v>0</v>
      </c>
      <c r="T427" s="253">
        <f>(L427/M392)*U392</f>
        <v>0</v>
      </c>
      <c r="U427" s="254">
        <f>(M427/M392)*U392</f>
        <v>0</v>
      </c>
      <c r="V427" s="255">
        <f t="shared" si="8"/>
        <v>0</v>
      </c>
      <c r="W427" s="2955"/>
      <c r="X427" s="58"/>
      <c r="Y427" s="2833"/>
      <c r="Z427" s="171" t="s">
        <v>419</v>
      </c>
    </row>
    <row r="428" spans="1:26" ht="18" customHeight="1" x14ac:dyDescent="0.25">
      <c r="A428" s="2833"/>
      <c r="B428" s="247"/>
      <c r="C428" s="139"/>
      <c r="D428" s="72"/>
      <c r="E428" s="70"/>
      <c r="F428" s="70"/>
      <c r="G428" s="70"/>
      <c r="H428" s="6"/>
      <c r="I428" s="70"/>
      <c r="J428" s="82">
        <f t="shared" si="6"/>
        <v>0</v>
      </c>
      <c r="K428" s="137">
        <f>IF(ISTEXT(B428),B428,IF(ISBLANK(B428),0,(B428/B392)*M392))</f>
        <v>0</v>
      </c>
      <c r="L428" s="140">
        <f>+IF(ISTEXT(C428),0,IF(ISBLANK(C428),0,(C428/B392)*M392))</f>
        <v>0</v>
      </c>
      <c r="M428" s="141">
        <f>+IF(ISTEXT(C428),0,IF(ISBLANK(C428),0,(C428/1000/B392)*M392))</f>
        <v>0</v>
      </c>
      <c r="N428" s="12">
        <f>IF(ISTEXT(C428),0,(C428/C445)/1000)</f>
        <v>0</v>
      </c>
      <c r="O428" s="73"/>
      <c r="P428" s="73"/>
      <c r="Q428" s="73"/>
      <c r="R428" s="248">
        <f t="shared" si="7"/>
        <v>0</v>
      </c>
      <c r="S428" s="252">
        <f>(K428/M392)*U392</f>
        <v>0</v>
      </c>
      <c r="T428" s="253">
        <f>(L428/M392)*U392</f>
        <v>0</v>
      </c>
      <c r="U428" s="254">
        <f>(M428/M392)*U392</f>
        <v>0</v>
      </c>
      <c r="V428" s="255">
        <f t="shared" si="8"/>
        <v>0</v>
      </c>
      <c r="W428" s="2955"/>
      <c r="X428" s="58"/>
      <c r="Y428" s="2833"/>
      <c r="Z428" s="171" t="s">
        <v>419</v>
      </c>
    </row>
    <row r="429" spans="1:26" ht="18" customHeight="1" x14ac:dyDescent="0.25">
      <c r="A429" s="2833"/>
      <c r="B429" s="247"/>
      <c r="C429" s="139"/>
      <c r="D429" s="72"/>
      <c r="E429" s="70"/>
      <c r="F429" s="70"/>
      <c r="G429" s="70"/>
      <c r="H429" s="6"/>
      <c r="I429" s="70"/>
      <c r="J429" s="82">
        <f t="shared" si="6"/>
        <v>0</v>
      </c>
      <c r="K429" s="137">
        <f>IF(ISTEXT(B429),B429,IF(ISBLANK(B429),0,(B429/B392)*M392))</f>
        <v>0</v>
      </c>
      <c r="L429" s="140">
        <f>+IF(ISTEXT(C429),0,IF(ISBLANK(C429),0,(C429/B392)*M392))</f>
        <v>0</v>
      </c>
      <c r="M429" s="141">
        <f>+IF(ISTEXT(C429),0,IF(ISBLANK(C429),0,(C429/1000/B392)*M392))</f>
        <v>0</v>
      </c>
      <c r="N429" s="12">
        <f>IF(ISTEXT(C429),0,(C429/C445)/1000)</f>
        <v>0</v>
      </c>
      <c r="O429" s="73"/>
      <c r="P429" s="73"/>
      <c r="Q429" s="73"/>
      <c r="R429" s="248">
        <f t="shared" si="7"/>
        <v>0</v>
      </c>
      <c r="S429" s="252">
        <f>(K429/M392)*U392</f>
        <v>0</v>
      </c>
      <c r="T429" s="253">
        <f>(L429/M392)*U392</f>
        <v>0</v>
      </c>
      <c r="U429" s="254">
        <f>(M429/M392)*U392</f>
        <v>0</v>
      </c>
      <c r="V429" s="255">
        <f t="shared" si="8"/>
        <v>0</v>
      </c>
      <c r="W429" s="2955"/>
      <c r="X429" s="58"/>
      <c r="Y429" s="2833"/>
      <c r="Z429" s="171" t="s">
        <v>419</v>
      </c>
    </row>
    <row r="430" spans="1:26" ht="18" customHeight="1" x14ac:dyDescent="0.25">
      <c r="A430" s="2833"/>
      <c r="B430" s="247"/>
      <c r="C430" s="139"/>
      <c r="D430" s="72"/>
      <c r="E430" s="70"/>
      <c r="F430" s="70"/>
      <c r="G430" s="70"/>
      <c r="H430" s="6"/>
      <c r="I430" s="70"/>
      <c r="J430" s="82">
        <f t="shared" si="6"/>
        <v>0</v>
      </c>
      <c r="K430" s="137">
        <f>IF(ISTEXT(B430),B430,IF(ISBLANK(B430),0,(B430/B392)*M392))</f>
        <v>0</v>
      </c>
      <c r="L430" s="140">
        <f>+IF(ISTEXT(C430),0,IF(ISBLANK(C430),0,(C430/B392)*M392))</f>
        <v>0</v>
      </c>
      <c r="M430" s="141">
        <f>+IF(ISTEXT(C430),0,IF(ISBLANK(C430),0,(C430/1000/B392)*M392))</f>
        <v>0</v>
      </c>
      <c r="N430" s="12">
        <f>IF(ISTEXT(C430),0,(C430/C445)/1000)</f>
        <v>0</v>
      </c>
      <c r="O430" s="73"/>
      <c r="P430" s="73"/>
      <c r="Q430" s="73"/>
      <c r="R430" s="248">
        <f t="shared" si="7"/>
        <v>0</v>
      </c>
      <c r="S430" s="252">
        <f>(K430/M392)*U392</f>
        <v>0</v>
      </c>
      <c r="T430" s="253">
        <f>(L430/M392)*U392</f>
        <v>0</v>
      </c>
      <c r="U430" s="254">
        <f>(M430/M392)*U392</f>
        <v>0</v>
      </c>
      <c r="V430" s="255">
        <f t="shared" si="8"/>
        <v>0</v>
      </c>
      <c r="W430" s="2955"/>
      <c r="X430" s="58"/>
      <c r="Y430" s="2833"/>
      <c r="Z430" s="171" t="s">
        <v>419</v>
      </c>
    </row>
    <row r="431" spans="1:26" ht="18" customHeight="1" x14ac:dyDescent="0.25">
      <c r="A431" s="2833"/>
      <c r="B431" s="247"/>
      <c r="C431" s="139"/>
      <c r="D431" s="72"/>
      <c r="E431" s="70"/>
      <c r="F431" s="70"/>
      <c r="G431" s="70"/>
      <c r="H431" s="6"/>
      <c r="I431" s="70"/>
      <c r="J431" s="82">
        <f t="shared" si="6"/>
        <v>0</v>
      </c>
      <c r="K431" s="137">
        <f>IF(ISTEXT(B431),B431,IF(ISBLANK(B431),0,(B431/B392)*M392))</f>
        <v>0</v>
      </c>
      <c r="L431" s="140">
        <f>+IF(ISTEXT(C431),0,IF(ISBLANK(C431),0,(C431/B392)*M392))</f>
        <v>0</v>
      </c>
      <c r="M431" s="141">
        <f>+IF(ISTEXT(C431),0,IF(ISBLANK(C431),0,(C431/1000/B392)*M392))</f>
        <v>0</v>
      </c>
      <c r="N431" s="12">
        <f>IF(ISTEXT(C431),0,(C431/C445)/1000)</f>
        <v>0</v>
      </c>
      <c r="O431" s="73"/>
      <c r="P431" s="73"/>
      <c r="Q431" s="73"/>
      <c r="R431" s="248">
        <f t="shared" si="7"/>
        <v>0</v>
      </c>
      <c r="S431" s="252">
        <f>(K431/M392)*U392</f>
        <v>0</v>
      </c>
      <c r="T431" s="253">
        <f>(L431/M392)*U392</f>
        <v>0</v>
      </c>
      <c r="U431" s="254">
        <f>(M431/M392)*U392</f>
        <v>0</v>
      </c>
      <c r="V431" s="255">
        <f t="shared" si="8"/>
        <v>0</v>
      </c>
      <c r="W431" s="2955"/>
      <c r="X431" s="58"/>
      <c r="Y431" s="2833"/>
      <c r="Z431" s="171" t="s">
        <v>419</v>
      </c>
    </row>
    <row r="432" spans="1:26" ht="18" customHeight="1" x14ac:dyDescent="0.25">
      <c r="A432" s="2833"/>
      <c r="B432" s="247"/>
      <c r="C432" s="139"/>
      <c r="D432" s="72"/>
      <c r="E432" s="70"/>
      <c r="F432" s="70"/>
      <c r="G432" s="70"/>
      <c r="H432" s="6"/>
      <c r="I432" s="70"/>
      <c r="J432" s="82">
        <f t="shared" si="6"/>
        <v>0</v>
      </c>
      <c r="K432" s="137">
        <f>IF(ISTEXT(B432),B432,IF(ISBLANK(B432),0,(B432/B392)*M392))</f>
        <v>0</v>
      </c>
      <c r="L432" s="140">
        <f>+IF(ISTEXT(C432),0,IF(ISBLANK(C432),0,(C432/B392)*M392))</f>
        <v>0</v>
      </c>
      <c r="M432" s="141">
        <f>+IF(ISTEXT(C432),0,IF(ISBLANK(C432),0,(C432/1000/B392)*M392))</f>
        <v>0</v>
      </c>
      <c r="N432" s="12">
        <f>IF(ISTEXT(C432),0,(C432/C445)/1000)</f>
        <v>0</v>
      </c>
      <c r="O432" s="73"/>
      <c r="P432" s="73"/>
      <c r="Q432" s="73"/>
      <c r="R432" s="248">
        <f t="shared" si="7"/>
        <v>0</v>
      </c>
      <c r="S432" s="252">
        <f>(K432/M392)*U392</f>
        <v>0</v>
      </c>
      <c r="T432" s="253">
        <f>(L432/M392)*U392</f>
        <v>0</v>
      </c>
      <c r="U432" s="254">
        <f>(M432/M392)*U392</f>
        <v>0</v>
      </c>
      <c r="V432" s="255">
        <f t="shared" si="8"/>
        <v>0</v>
      </c>
      <c r="W432" s="2955"/>
      <c r="X432" s="58"/>
      <c r="Y432" s="2833"/>
      <c r="Z432" s="171" t="s">
        <v>419</v>
      </c>
    </row>
    <row r="433" spans="1:27" ht="18" customHeight="1" x14ac:dyDescent="0.25">
      <c r="A433" s="2833"/>
      <c r="B433" s="247"/>
      <c r="C433" s="139"/>
      <c r="D433" s="72"/>
      <c r="E433" s="70"/>
      <c r="F433" s="70"/>
      <c r="G433" s="70"/>
      <c r="H433" s="6"/>
      <c r="I433" s="70"/>
      <c r="J433" s="82">
        <f t="shared" si="6"/>
        <v>0</v>
      </c>
      <c r="K433" s="137">
        <f>IF(ISTEXT(B433),B433,IF(ISBLANK(B433),0,(B433/B392)*M392))</f>
        <v>0</v>
      </c>
      <c r="L433" s="140">
        <f>+IF(ISTEXT(C433),0,IF(ISBLANK(C433),0,(C433/B392)*M392))</f>
        <v>0</v>
      </c>
      <c r="M433" s="141">
        <f>+IF(ISTEXT(C433),0,IF(ISBLANK(C433),0,(C433/1000/B392)*M392))</f>
        <v>0</v>
      </c>
      <c r="N433" s="12">
        <f>IF(ISTEXT(C433),0,(C433/C445)/1000)</f>
        <v>0</v>
      </c>
      <c r="O433" s="73"/>
      <c r="P433" s="73"/>
      <c r="Q433" s="73"/>
      <c r="R433" s="248">
        <f t="shared" si="7"/>
        <v>0</v>
      </c>
      <c r="S433" s="252">
        <f>(K433/M392)*U392</f>
        <v>0</v>
      </c>
      <c r="T433" s="253">
        <f>(L433/M392)*U392</f>
        <v>0</v>
      </c>
      <c r="U433" s="254">
        <f>(M433/M392)*U392</f>
        <v>0</v>
      </c>
      <c r="V433" s="255">
        <f t="shared" si="8"/>
        <v>0</v>
      </c>
      <c r="W433" s="2955"/>
      <c r="X433" s="58"/>
      <c r="Y433" s="2833"/>
      <c r="Z433" s="171" t="s">
        <v>419</v>
      </c>
    </row>
    <row r="434" spans="1:27" ht="18" customHeight="1" x14ac:dyDescent="0.25">
      <c r="A434" s="2833"/>
      <c r="B434" s="247"/>
      <c r="C434" s="139"/>
      <c r="D434" s="72"/>
      <c r="E434" s="70"/>
      <c r="F434" s="70"/>
      <c r="G434" s="70"/>
      <c r="H434" s="6"/>
      <c r="I434" s="70"/>
      <c r="J434" s="82">
        <f t="shared" si="6"/>
        <v>0</v>
      </c>
      <c r="K434" s="137">
        <f>IF(ISTEXT(B434),B434,IF(ISBLANK(B434),0,(B434/B392)*M392))</f>
        <v>0</v>
      </c>
      <c r="L434" s="140">
        <f>+IF(ISTEXT(C434),0,IF(ISBLANK(C434),0,(C434/B392)*M392))</f>
        <v>0</v>
      </c>
      <c r="M434" s="141">
        <f>+IF(ISTEXT(C434),0,IF(ISBLANK(C434),0,(C434/1000/B392)*M392))</f>
        <v>0</v>
      </c>
      <c r="N434" s="12">
        <f>IF(ISTEXT(C434),0,(C434/C445)/1000)</f>
        <v>0</v>
      </c>
      <c r="O434" s="73"/>
      <c r="P434" s="73"/>
      <c r="Q434" s="73"/>
      <c r="R434" s="248">
        <f t="shared" si="7"/>
        <v>0</v>
      </c>
      <c r="S434" s="252">
        <f>(K434/M392)*U392</f>
        <v>0</v>
      </c>
      <c r="T434" s="253">
        <f>(L434/M392)*U392</f>
        <v>0</v>
      </c>
      <c r="U434" s="254">
        <f>(M434/M392)*U392</f>
        <v>0</v>
      </c>
      <c r="V434" s="255">
        <f t="shared" si="8"/>
        <v>0</v>
      </c>
      <c r="W434" s="2955"/>
      <c r="X434" s="58"/>
      <c r="Y434" s="2833"/>
      <c r="Z434" s="171" t="s">
        <v>419</v>
      </c>
    </row>
    <row r="435" spans="1:27" ht="18" customHeight="1" x14ac:dyDescent="0.25">
      <c r="A435" s="2833"/>
      <c r="B435" s="247"/>
      <c r="C435" s="139"/>
      <c r="D435" s="72"/>
      <c r="E435" s="70"/>
      <c r="F435" s="70"/>
      <c r="G435" s="70"/>
      <c r="H435" s="6"/>
      <c r="I435" s="70"/>
      <c r="J435" s="82">
        <f t="shared" si="6"/>
        <v>0</v>
      </c>
      <c r="K435" s="137">
        <f>IF(ISTEXT(B435),B435,IF(ISBLANK(B435),0,(B435/B392)*M392))</f>
        <v>0</v>
      </c>
      <c r="L435" s="140">
        <f>+IF(ISTEXT(C435),0,IF(ISBLANK(C435),0,(C435/B392)*M392))</f>
        <v>0</v>
      </c>
      <c r="M435" s="141">
        <f>+IF(ISTEXT(C435),0,IF(ISBLANK(C435),0,(C435/1000/B392)*M392))</f>
        <v>0</v>
      </c>
      <c r="N435" s="12">
        <f>IF(ISTEXT(C435),0,(C435/C445)/1000)</f>
        <v>0</v>
      </c>
      <c r="O435" s="73"/>
      <c r="P435" s="73"/>
      <c r="Q435" s="73"/>
      <c r="R435" s="248">
        <f t="shared" si="7"/>
        <v>0</v>
      </c>
      <c r="S435" s="252">
        <f>(K435/M392)*U392</f>
        <v>0</v>
      </c>
      <c r="T435" s="253">
        <f>(L435/M392)*U392</f>
        <v>0</v>
      </c>
      <c r="U435" s="254">
        <f>(M435/M392)*U392</f>
        <v>0</v>
      </c>
      <c r="V435" s="255">
        <f t="shared" si="8"/>
        <v>0</v>
      </c>
      <c r="W435" s="2955"/>
      <c r="X435" s="58"/>
      <c r="Y435" s="2833"/>
      <c r="Z435" s="171" t="s">
        <v>419</v>
      </c>
    </row>
    <row r="436" spans="1:27" ht="18" customHeight="1" x14ac:dyDescent="0.25">
      <c r="A436" s="2833"/>
      <c r="B436" s="247"/>
      <c r="C436" s="139"/>
      <c r="D436" s="72"/>
      <c r="E436" s="70"/>
      <c r="F436" s="70"/>
      <c r="G436" s="70"/>
      <c r="H436" s="6"/>
      <c r="I436" s="70"/>
      <c r="J436" s="82">
        <f t="shared" si="6"/>
        <v>0</v>
      </c>
      <c r="K436" s="137">
        <f>IF(ISTEXT(B436),B436,IF(ISBLANK(B436),0,(B436/B392)*M392))</f>
        <v>0</v>
      </c>
      <c r="L436" s="140">
        <f>+IF(ISTEXT(C436),0,IF(ISBLANK(C436),0,(C436/B392)*M392))</f>
        <v>0</v>
      </c>
      <c r="M436" s="141">
        <f>+IF(ISTEXT(C436),0,IF(ISBLANK(C436),0,(C436/1000/B392)*M392))</f>
        <v>0</v>
      </c>
      <c r="N436" s="12">
        <f>IF(ISTEXT(C436),0,(C436/C445)/1000)</f>
        <v>0</v>
      </c>
      <c r="O436" s="73"/>
      <c r="P436" s="73"/>
      <c r="Q436" s="73"/>
      <c r="R436" s="248">
        <f t="shared" si="7"/>
        <v>0</v>
      </c>
      <c r="S436" s="252">
        <f>(K436/M392)*U392</f>
        <v>0</v>
      </c>
      <c r="T436" s="253">
        <f>(L436/M392)*U392</f>
        <v>0</v>
      </c>
      <c r="U436" s="254">
        <f>(M436/M392)*U392</f>
        <v>0</v>
      </c>
      <c r="V436" s="255">
        <f t="shared" si="8"/>
        <v>0</v>
      </c>
      <c r="W436" s="2955"/>
      <c r="X436" s="58"/>
      <c r="Y436" s="2833"/>
      <c r="Z436" s="171" t="s">
        <v>419</v>
      </c>
    </row>
    <row r="437" spans="1:27" ht="18" customHeight="1" x14ac:dyDescent="0.25">
      <c r="A437" s="2833"/>
      <c r="B437" s="247"/>
      <c r="C437" s="139"/>
      <c r="D437" s="72"/>
      <c r="E437" s="70"/>
      <c r="F437" s="70"/>
      <c r="G437" s="70"/>
      <c r="H437" s="6"/>
      <c r="I437" s="70"/>
      <c r="J437" s="82">
        <f t="shared" si="6"/>
        <v>0</v>
      </c>
      <c r="K437" s="137">
        <f>IF(ISTEXT(B437),B437,IF(ISBLANK(B437),0,(B437/B392)*M392))</f>
        <v>0</v>
      </c>
      <c r="L437" s="140">
        <f>+IF(ISTEXT(C437),0,IF(ISBLANK(C437),0,(C437/B392)*M392))</f>
        <v>0</v>
      </c>
      <c r="M437" s="141">
        <f>+IF(ISTEXT(C437),0,IF(ISBLANK(C437),0,(C437/1000/B392)*M392))</f>
        <v>0</v>
      </c>
      <c r="N437" s="12">
        <f>IF(ISTEXT(C437),0,(C437/C445)/1000)</f>
        <v>0</v>
      </c>
      <c r="O437" s="73"/>
      <c r="P437" s="73"/>
      <c r="Q437" s="73"/>
      <c r="R437" s="248">
        <f t="shared" si="7"/>
        <v>0</v>
      </c>
      <c r="S437" s="252">
        <f>(K437/M392)*U392</f>
        <v>0</v>
      </c>
      <c r="T437" s="253">
        <f>(L437/M392)*U392</f>
        <v>0</v>
      </c>
      <c r="U437" s="254">
        <f>(M437/M392)*U392</f>
        <v>0</v>
      </c>
      <c r="V437" s="255">
        <f t="shared" si="8"/>
        <v>0</v>
      </c>
      <c r="W437" s="2955"/>
      <c r="X437" s="58"/>
      <c r="Y437" s="2833"/>
      <c r="Z437" s="171" t="s">
        <v>419</v>
      </c>
    </row>
    <row r="438" spans="1:27" ht="18" customHeight="1" x14ac:dyDescent="0.25">
      <c r="A438" s="2833"/>
      <c r="B438" s="247"/>
      <c r="C438" s="139"/>
      <c r="D438" s="72"/>
      <c r="E438" s="70"/>
      <c r="F438" s="70"/>
      <c r="G438" s="70"/>
      <c r="H438" s="6"/>
      <c r="I438" s="70"/>
      <c r="J438" s="82">
        <f t="shared" si="6"/>
        <v>0</v>
      </c>
      <c r="K438" s="137">
        <f>IF(ISTEXT(B438),B438,IF(ISBLANK(B438),0,(B438/B392)*M392))</f>
        <v>0</v>
      </c>
      <c r="L438" s="140">
        <f>+IF(ISTEXT(C438),0,IF(ISBLANK(C438),0,(C438/B392)*M392))</f>
        <v>0</v>
      </c>
      <c r="M438" s="141">
        <f>+IF(ISTEXT(C438),0,IF(ISBLANK(C438),0,(C438/1000/B392)*M392))</f>
        <v>0</v>
      </c>
      <c r="N438" s="12">
        <f>IF(ISTEXT(C438),0,(C438/C445)/1000)</f>
        <v>0</v>
      </c>
      <c r="O438" s="73"/>
      <c r="P438" s="73"/>
      <c r="Q438" s="73"/>
      <c r="R438" s="248">
        <f t="shared" si="7"/>
        <v>0</v>
      </c>
      <c r="S438" s="252">
        <f>(K438/M392)*U392</f>
        <v>0</v>
      </c>
      <c r="T438" s="253">
        <f>(L438/M392)*U392</f>
        <v>0</v>
      </c>
      <c r="U438" s="254">
        <f>(M438/M392)*U392</f>
        <v>0</v>
      </c>
      <c r="V438" s="255">
        <f t="shared" si="8"/>
        <v>0</v>
      </c>
      <c r="W438" s="2955"/>
      <c r="X438" s="58"/>
      <c r="Y438" s="2833"/>
      <c r="Z438" s="171" t="s">
        <v>419</v>
      </c>
    </row>
    <row r="439" spans="1:27" ht="18" customHeight="1" x14ac:dyDescent="0.25">
      <c r="A439" s="2833"/>
      <c r="B439" s="247"/>
      <c r="C439" s="139"/>
      <c r="D439" s="72"/>
      <c r="E439" s="70"/>
      <c r="F439" s="70"/>
      <c r="G439" s="70"/>
      <c r="H439" s="6"/>
      <c r="I439" s="70"/>
      <c r="J439" s="82">
        <f t="shared" si="6"/>
        <v>0</v>
      </c>
      <c r="K439" s="137">
        <f>IF(ISTEXT(B439),B439,IF(ISBLANK(B439),0,(B439/B392)*M392))</f>
        <v>0</v>
      </c>
      <c r="L439" s="140">
        <f>+IF(ISTEXT(C439),0,IF(ISBLANK(C439),0,(C439/B392)*M392))</f>
        <v>0</v>
      </c>
      <c r="M439" s="141">
        <f>+IF(ISTEXT(C439),0,IF(ISBLANK(C439),0,(C439/1000/B392)*M392))</f>
        <v>0</v>
      </c>
      <c r="N439" s="12">
        <f>IF(ISTEXT(C439),0,(C439/C445)/1000)</f>
        <v>0</v>
      </c>
      <c r="O439" s="73"/>
      <c r="P439" s="73"/>
      <c r="Q439" s="73"/>
      <c r="R439" s="248">
        <f t="shared" si="7"/>
        <v>0</v>
      </c>
      <c r="S439" s="252">
        <f>(K439/M392)*U392</f>
        <v>0</v>
      </c>
      <c r="T439" s="253">
        <f>(L439/M392)*U392</f>
        <v>0</v>
      </c>
      <c r="U439" s="254">
        <f>(M439/M392)*U392</f>
        <v>0</v>
      </c>
      <c r="V439" s="255">
        <f t="shared" si="8"/>
        <v>0</v>
      </c>
      <c r="W439" s="2955"/>
      <c r="X439" s="58"/>
      <c r="Y439" s="2833"/>
      <c r="Z439" s="171" t="s">
        <v>419</v>
      </c>
    </row>
    <row r="440" spans="1:27" ht="18" customHeight="1" x14ac:dyDescent="0.25">
      <c r="A440" s="2833"/>
      <c r="B440" s="247"/>
      <c r="C440" s="139"/>
      <c r="D440" s="72"/>
      <c r="E440" s="70"/>
      <c r="F440" s="70"/>
      <c r="G440" s="70"/>
      <c r="H440" s="6"/>
      <c r="I440" s="70"/>
      <c r="J440" s="82">
        <f t="shared" si="6"/>
        <v>0</v>
      </c>
      <c r="K440" s="137">
        <f>IF(ISTEXT(B440),B440,IF(ISBLANK(B440),0,(B440/B392)*M392))</f>
        <v>0</v>
      </c>
      <c r="L440" s="140">
        <f>+IF(ISTEXT(C440),0,IF(ISBLANK(C440),0,(C440/B392)*M392))</f>
        <v>0</v>
      </c>
      <c r="M440" s="141">
        <f>+IF(ISTEXT(C440),0,IF(ISBLANK(C440),0,(C440/1000/B392)*M392))</f>
        <v>0</v>
      </c>
      <c r="N440" s="12">
        <f>IF(ISTEXT(C440),0,(C440/C445)/1000)</f>
        <v>0</v>
      </c>
      <c r="O440" s="73"/>
      <c r="P440" s="73"/>
      <c r="Q440" s="73"/>
      <c r="R440" s="248">
        <f t="shared" si="7"/>
        <v>0</v>
      </c>
      <c r="S440" s="252">
        <f>(K440/M392)*U392</f>
        <v>0</v>
      </c>
      <c r="T440" s="253">
        <f>(L440/M392)*U392</f>
        <v>0</v>
      </c>
      <c r="U440" s="254">
        <f>(M440/M392)*U392</f>
        <v>0</v>
      </c>
      <c r="V440" s="255">
        <f t="shared" si="8"/>
        <v>0</v>
      </c>
      <c r="W440" s="2955"/>
      <c r="X440" s="58"/>
      <c r="Y440" s="2833"/>
      <c r="Z440" s="171" t="s">
        <v>419</v>
      </c>
    </row>
    <row r="441" spans="1:27" ht="18" customHeight="1" x14ac:dyDescent="0.25">
      <c r="A441" s="2833"/>
      <c r="B441" s="247"/>
      <c r="C441" s="139"/>
      <c r="D441" s="72"/>
      <c r="E441" s="70"/>
      <c r="F441" s="70"/>
      <c r="G441" s="70"/>
      <c r="H441" s="6"/>
      <c r="I441" s="70"/>
      <c r="J441" s="82">
        <f t="shared" si="6"/>
        <v>0</v>
      </c>
      <c r="K441" s="137">
        <f>IF(ISTEXT(B441),B441,IF(ISBLANK(B441),0,(B441/B392)*M392))</f>
        <v>0</v>
      </c>
      <c r="L441" s="140">
        <f>+IF(ISTEXT(C441),0,IF(ISBLANK(C441),0,(C441/B392)*M392))</f>
        <v>0</v>
      </c>
      <c r="M441" s="141">
        <f>+IF(ISTEXT(C441),0,IF(ISBLANK(C441),0,(C441/1000/B392)*M392))</f>
        <v>0</v>
      </c>
      <c r="N441" s="12">
        <f>IF(ISTEXT(C441),0,(C441/C445)/1000)</f>
        <v>0</v>
      </c>
      <c r="O441" s="73"/>
      <c r="P441" s="73"/>
      <c r="Q441" s="73"/>
      <c r="R441" s="248">
        <f t="shared" si="7"/>
        <v>0</v>
      </c>
      <c r="S441" s="252">
        <f>(K441/M392)*U392</f>
        <v>0</v>
      </c>
      <c r="T441" s="253">
        <f>(L441/M392)*U392</f>
        <v>0</v>
      </c>
      <c r="U441" s="254">
        <f>(M441/M392)*U392</f>
        <v>0</v>
      </c>
      <c r="V441" s="255">
        <f t="shared" si="8"/>
        <v>0</v>
      </c>
      <c r="W441" s="2955"/>
      <c r="X441" s="58"/>
      <c r="Y441" s="2833"/>
      <c r="Z441" s="171" t="s">
        <v>419</v>
      </c>
    </row>
    <row r="442" spans="1:27" ht="18" customHeight="1" x14ac:dyDescent="0.25">
      <c r="A442" s="2833"/>
      <c r="B442" s="247"/>
      <c r="C442" s="139"/>
      <c r="D442" s="72"/>
      <c r="E442" s="70"/>
      <c r="F442" s="70"/>
      <c r="G442" s="70"/>
      <c r="H442" s="6"/>
      <c r="I442" s="70"/>
      <c r="J442" s="82">
        <f t="shared" si="6"/>
        <v>0</v>
      </c>
      <c r="K442" s="137">
        <f>IF(ISTEXT(B442),B442,IF(ISBLANK(B442),0,(B442/B392)*M392))</f>
        <v>0</v>
      </c>
      <c r="L442" s="140">
        <f>+IF(ISTEXT(C442),0,IF(ISBLANK(C442),0,(C442/B392)*M392))</f>
        <v>0</v>
      </c>
      <c r="M442" s="141">
        <f>+IF(ISTEXT(C442),0,IF(ISBLANK(C442),0,(C442/1000/B392)*M392))</f>
        <v>0</v>
      </c>
      <c r="N442" s="12">
        <f>IF(ISTEXT(C442),0,(C442/C445)/1000)</f>
        <v>0</v>
      </c>
      <c r="O442" s="73"/>
      <c r="P442" s="73"/>
      <c r="Q442" s="73"/>
      <c r="R442" s="248">
        <f t="shared" si="7"/>
        <v>0</v>
      </c>
      <c r="S442" s="252">
        <f>(K442/M392)*U392</f>
        <v>0</v>
      </c>
      <c r="T442" s="253">
        <f>(L442/M392)*U392</f>
        <v>0</v>
      </c>
      <c r="U442" s="254">
        <f>(M442/M392)*U392</f>
        <v>0</v>
      </c>
      <c r="V442" s="255">
        <f t="shared" si="8"/>
        <v>0</v>
      </c>
      <c r="W442" s="2955"/>
      <c r="X442" s="58"/>
      <c r="Y442" s="2833"/>
      <c r="Z442" s="171" t="s">
        <v>419</v>
      </c>
    </row>
    <row r="443" spans="1:27" ht="18" customHeight="1" x14ac:dyDescent="0.25">
      <c r="A443" s="2833"/>
      <c r="B443" s="247"/>
      <c r="C443" s="139"/>
      <c r="D443" s="72"/>
      <c r="E443" s="70"/>
      <c r="F443" s="70"/>
      <c r="G443" s="70"/>
      <c r="H443" s="6"/>
      <c r="I443" s="70"/>
      <c r="J443" s="82">
        <f t="shared" si="6"/>
        <v>0</v>
      </c>
      <c r="K443" s="137">
        <f>IF(ISTEXT(B443),B443,IF(ISBLANK(B443),0,(B443/B392)*M392))</f>
        <v>0</v>
      </c>
      <c r="L443" s="140">
        <f>+IF(ISTEXT(C443),0,IF(ISBLANK(C443),0,(C443/B392)*M392))</f>
        <v>0</v>
      </c>
      <c r="M443" s="141">
        <f>+IF(ISTEXT(C443),0,IF(ISBLANK(C443),0,(C443/1000/B392)*M392))</f>
        <v>0</v>
      </c>
      <c r="N443" s="12">
        <f>IF(ISTEXT(C443),0,(C443/C445)/1000)</f>
        <v>0</v>
      </c>
      <c r="O443" s="73"/>
      <c r="P443" s="73"/>
      <c r="Q443" s="73"/>
      <c r="R443" s="248">
        <f t="shared" si="7"/>
        <v>0</v>
      </c>
      <c r="S443" s="252">
        <f>(K443/M392)*U392</f>
        <v>0</v>
      </c>
      <c r="T443" s="253">
        <f>(L443/M392)*U392</f>
        <v>0</v>
      </c>
      <c r="U443" s="254">
        <f>(M443/M392)*U392</f>
        <v>0</v>
      </c>
      <c r="V443" s="255">
        <f t="shared" si="8"/>
        <v>0</v>
      </c>
      <c r="W443" s="2955"/>
      <c r="X443" s="58"/>
      <c r="Y443" s="2833"/>
      <c r="Z443" s="3034" t="s">
        <v>478</v>
      </c>
      <c r="AA443" s="3034"/>
    </row>
    <row r="444" spans="1:27" ht="18" customHeight="1" x14ac:dyDescent="0.2">
      <c r="A444" s="2833"/>
      <c r="B444" s="2853" t="s">
        <v>685</v>
      </c>
      <c r="C444" s="2854"/>
      <c r="D444" s="2854"/>
      <c r="E444" s="2854"/>
      <c r="F444" s="2854"/>
      <c r="G444" s="2854"/>
      <c r="H444" s="2854"/>
      <c r="I444" s="2854"/>
      <c r="J444" s="2854"/>
      <c r="K444" s="2854"/>
      <c r="L444" s="2854"/>
      <c r="M444" s="2854"/>
      <c r="N444" s="2855"/>
      <c r="O444" s="73"/>
      <c r="P444" s="73"/>
      <c r="Q444" s="73"/>
      <c r="R444" s="248"/>
      <c r="S444" s="249"/>
      <c r="T444" s="256"/>
      <c r="U444" s="74"/>
      <c r="V444" s="81"/>
      <c r="W444" s="2955"/>
      <c r="X444" s="58"/>
      <c r="Y444" s="2833"/>
      <c r="Z444" s="3034"/>
      <c r="AA444" s="3034"/>
    </row>
    <row r="445" spans="1:27" ht="18" customHeight="1" x14ac:dyDescent="0.2">
      <c r="A445" s="2833"/>
      <c r="B445" s="246"/>
      <c r="C445" s="257">
        <f>SUM(C403:C444)/1000</f>
        <v>1.5</v>
      </c>
      <c r="D445" s="2856" t="s">
        <v>149</v>
      </c>
      <c r="E445" s="2856"/>
      <c r="F445" s="2856"/>
      <c r="G445" s="2856"/>
      <c r="H445" s="2856"/>
      <c r="I445" s="2856"/>
      <c r="J445" s="142"/>
      <c r="K445" s="142"/>
      <c r="L445" s="143">
        <f>SUM(L403:L444)</f>
        <v>1500</v>
      </c>
      <c r="M445" s="124">
        <f>SUM(M403:M444)</f>
        <v>1.5</v>
      </c>
      <c r="N445" s="14">
        <f>SUM(N403:N443)</f>
        <v>1</v>
      </c>
      <c r="O445" s="258"/>
      <c r="P445" s="258"/>
      <c r="Q445" s="258"/>
      <c r="R445" s="259" t="str">
        <f>D445</f>
        <v xml:space="preserve">POIDS RECETTE </v>
      </c>
      <c r="S445" s="260">
        <f>(K445/M392)*U392</f>
        <v>0</v>
      </c>
      <c r="T445" s="261">
        <f>(L445/M392)*U392</f>
        <v>3000</v>
      </c>
      <c r="U445" s="262">
        <f>(M445/M392)*U392</f>
        <v>3</v>
      </c>
      <c r="V445" s="263">
        <f>N445</f>
        <v>1</v>
      </c>
      <c r="W445" s="2955"/>
      <c r="X445" s="58"/>
      <c r="Y445" s="2833"/>
      <c r="Z445" s="3034"/>
      <c r="AA445" s="3034"/>
    </row>
    <row r="446" spans="1:27" ht="18" customHeight="1" x14ac:dyDescent="0.2">
      <c r="A446" s="2833"/>
      <c r="B446" s="246"/>
      <c r="C446" s="264">
        <f>C445*1000</f>
        <v>1500</v>
      </c>
      <c r="D446" s="125"/>
      <c r="E446" s="125"/>
      <c r="F446" s="125"/>
      <c r="G446" s="125"/>
      <c r="H446" s="125"/>
      <c r="I446" s="125"/>
      <c r="J446" s="125"/>
      <c r="K446" s="125"/>
      <c r="L446" s="125"/>
      <c r="M446" s="125"/>
      <c r="N446" s="19"/>
      <c r="O446" s="215"/>
      <c r="P446" s="216"/>
      <c r="Q446" s="216"/>
      <c r="R446" s="216"/>
      <c r="S446" s="217"/>
      <c r="T446" s="217"/>
      <c r="U446" s="217"/>
      <c r="V446" s="218"/>
      <c r="W446" s="2955"/>
      <c r="X446" s="58"/>
      <c r="Y446" s="2833"/>
      <c r="Z446" s="3034"/>
      <c r="AA446" s="3034"/>
    </row>
    <row r="447" spans="1:27" ht="18" customHeight="1" x14ac:dyDescent="0.2">
      <c r="A447" s="2833"/>
      <c r="B447" s="265"/>
      <c r="C447" s="83" t="s">
        <v>150</v>
      </c>
      <c r="D447" s="84"/>
      <c r="E447" s="84"/>
      <c r="F447" s="84"/>
      <c r="G447" s="2857" t="s">
        <v>102</v>
      </c>
      <c r="H447" s="2857"/>
      <c r="I447" s="2857"/>
      <c r="J447" s="2857"/>
      <c r="K447" s="2857"/>
      <c r="L447" s="2857"/>
      <c r="M447" s="2857"/>
      <c r="N447" s="2858"/>
      <c r="O447" s="209"/>
      <c r="P447" s="209"/>
      <c r="Q447" s="209"/>
      <c r="R447" s="296"/>
      <c r="S447" s="297"/>
      <c r="T447" s="298"/>
      <c r="U447" s="299"/>
      <c r="V447" s="300"/>
      <c r="W447" s="2955"/>
      <c r="X447" s="58"/>
      <c r="Y447" s="2833"/>
      <c r="Z447" s="171" t="s">
        <v>419</v>
      </c>
    </row>
    <row r="448" spans="1:27" ht="18" customHeight="1" x14ac:dyDescent="0.25">
      <c r="A448" s="2833"/>
      <c r="B448" s="266"/>
      <c r="C448" s="85" t="str">
        <f>SUBSTITUTE(ADDRESS(1,COLUMN(),4),"1","")</f>
        <v>C</v>
      </c>
      <c r="D448" s="86" t="s">
        <v>151</v>
      </c>
      <c r="E448" s="154"/>
      <c r="F448" s="154"/>
      <c r="G448" s="2857"/>
      <c r="H448" s="2857"/>
      <c r="I448" s="2857"/>
      <c r="J448" s="2857"/>
      <c r="K448" s="2857"/>
      <c r="L448" s="2857"/>
      <c r="M448" s="2857"/>
      <c r="N448" s="2858"/>
      <c r="O448" s="209"/>
      <c r="P448" s="209"/>
      <c r="Q448" s="209"/>
      <c r="R448" s="296"/>
      <c r="S448" s="297"/>
      <c r="T448" s="298"/>
      <c r="U448" s="299"/>
      <c r="V448" s="300"/>
      <c r="W448" s="2955"/>
      <c r="X448" s="58"/>
      <c r="Y448" s="2833"/>
      <c r="Z448" s="171" t="s">
        <v>419</v>
      </c>
    </row>
    <row r="449" spans="1:26" ht="18" customHeight="1" x14ac:dyDescent="0.25">
      <c r="A449" s="2833"/>
      <c r="B449" s="266"/>
      <c r="C449" s="88" t="s">
        <v>152</v>
      </c>
      <c r="D449" s="83" t="s">
        <v>153</v>
      </c>
      <c r="E449" s="154"/>
      <c r="F449" s="154"/>
      <c r="G449" s="83"/>
      <c r="H449" s="155"/>
      <c r="I449" s="155"/>
      <c r="J449" s="155"/>
      <c r="K449" s="155"/>
      <c r="L449" s="155"/>
      <c r="M449" s="155"/>
      <c r="N449" s="15"/>
      <c r="O449" s="209"/>
      <c r="P449" s="209"/>
      <c r="Q449" s="209"/>
      <c r="R449" s="296"/>
      <c r="S449" s="297"/>
      <c r="T449" s="298"/>
      <c r="U449" s="299"/>
      <c r="V449" s="300"/>
      <c r="W449" s="2955"/>
      <c r="X449" s="58"/>
      <c r="Y449" s="2833"/>
      <c r="Z449" s="171" t="s">
        <v>419</v>
      </c>
    </row>
    <row r="450" spans="1:26" ht="18" customHeight="1" x14ac:dyDescent="0.25">
      <c r="A450" s="2833"/>
      <c r="B450" s="201"/>
      <c r="C450" s="267"/>
      <c r="D450" s="66"/>
      <c r="E450" s="67"/>
      <c r="F450" s="65"/>
      <c r="G450" s="65"/>
      <c r="H450" s="65"/>
      <c r="I450" s="65"/>
      <c r="J450" s="65"/>
      <c r="K450" s="158" t="s">
        <v>154</v>
      </c>
      <c r="L450" s="65"/>
      <c r="M450" s="65"/>
      <c r="N450" s="16"/>
      <c r="O450" s="209"/>
      <c r="P450" s="209"/>
      <c r="Q450" s="209"/>
      <c r="R450" s="296"/>
      <c r="S450" s="297"/>
      <c r="T450" s="298"/>
      <c r="U450" s="299"/>
      <c r="V450" s="300"/>
      <c r="W450" s="2955"/>
      <c r="X450" s="58"/>
      <c r="Y450" s="2833"/>
      <c r="Z450" s="171" t="s">
        <v>419</v>
      </c>
    </row>
    <row r="451" spans="1:26" ht="18" customHeight="1" x14ac:dyDescent="0.25">
      <c r="A451" s="2833"/>
      <c r="B451" s="268"/>
      <c r="C451" s="267"/>
      <c r="D451" s="68"/>
      <c r="E451" s="65"/>
      <c r="F451" s="69"/>
      <c r="G451" s="69"/>
      <c r="H451" s="69"/>
      <c r="I451" s="69"/>
      <c r="J451" s="69"/>
      <c r="K451" s="158" t="s">
        <v>155</v>
      </c>
      <c r="L451" s="69"/>
      <c r="M451" s="69"/>
      <c r="N451" s="17"/>
      <c r="O451" s="209"/>
      <c r="P451" s="209"/>
      <c r="Q451" s="209"/>
      <c r="R451" s="296"/>
      <c r="S451" s="297"/>
      <c r="T451" s="298"/>
      <c r="U451" s="299"/>
      <c r="V451" s="300"/>
      <c r="W451" s="2955"/>
      <c r="X451" s="58"/>
      <c r="Y451" s="2833"/>
      <c r="Z451" s="171" t="s">
        <v>419</v>
      </c>
    </row>
    <row r="452" spans="1:26" ht="18" customHeight="1" x14ac:dyDescent="0.25">
      <c r="A452" s="2833"/>
      <c r="B452" s="268"/>
      <c r="C452" s="269" t="s">
        <v>687</v>
      </c>
      <c r="D452" s="71"/>
      <c r="E452" s="71"/>
      <c r="F452" s="71"/>
      <c r="G452" s="71"/>
      <c r="H452" s="71"/>
      <c r="I452" s="71"/>
      <c r="J452" s="71"/>
      <c r="K452" s="158" t="s">
        <v>157</v>
      </c>
      <c r="L452" s="71"/>
      <c r="M452" s="71"/>
      <c r="N452" s="270"/>
      <c r="O452" s="209"/>
      <c r="P452" s="209"/>
      <c r="Q452" s="209"/>
      <c r="R452" s="296"/>
      <c r="S452" s="297"/>
      <c r="T452" s="298"/>
      <c r="U452" s="299"/>
      <c r="V452" s="300"/>
      <c r="W452" s="2955"/>
      <c r="X452" s="58"/>
      <c r="Y452" s="2833"/>
      <c r="Z452" s="171" t="s">
        <v>419</v>
      </c>
    </row>
    <row r="453" spans="1:26" ht="18" customHeight="1" x14ac:dyDescent="0.2">
      <c r="A453" s="2833"/>
      <c r="B453" s="268"/>
      <c r="C453" s="269"/>
      <c r="D453" s="71"/>
      <c r="E453" s="71"/>
      <c r="F453" s="71"/>
      <c r="G453" s="71"/>
      <c r="H453" s="71"/>
      <c r="I453" s="71"/>
      <c r="J453" s="71"/>
      <c r="K453" s="71"/>
      <c r="L453" s="71"/>
      <c r="M453" s="71"/>
      <c r="N453" s="270"/>
      <c r="O453" s="209"/>
      <c r="P453" s="209"/>
      <c r="Q453" s="209"/>
      <c r="R453" s="296"/>
      <c r="S453" s="297"/>
      <c r="T453" s="298"/>
      <c r="U453" s="299"/>
      <c r="V453" s="300"/>
      <c r="W453" s="2955"/>
      <c r="X453" s="58"/>
      <c r="Y453" s="2833"/>
      <c r="Z453" s="171" t="s">
        <v>419</v>
      </c>
    </row>
    <row r="454" spans="1:26" ht="18" customHeight="1" x14ac:dyDescent="0.2">
      <c r="A454" s="2833"/>
      <c r="B454" s="268"/>
      <c r="C454" s="271" t="s">
        <v>472</v>
      </c>
      <c r="D454" s="272"/>
      <c r="E454" s="272"/>
      <c r="F454" s="272"/>
      <c r="G454" s="272"/>
      <c r="H454" s="272"/>
      <c r="I454" s="272"/>
      <c r="J454" s="272"/>
      <c r="K454" s="272"/>
      <c r="L454" s="272"/>
      <c r="M454" s="272"/>
      <c r="N454" s="273"/>
      <c r="O454" s="209"/>
      <c r="P454" s="209"/>
      <c r="Q454" s="209"/>
      <c r="R454" s="296"/>
      <c r="S454" s="297"/>
      <c r="T454" s="298"/>
      <c r="U454" s="299"/>
      <c r="V454" s="300"/>
      <c r="W454" s="2955"/>
      <c r="X454" s="58"/>
      <c r="Y454" s="2833"/>
      <c r="Z454" s="171" t="s">
        <v>419</v>
      </c>
    </row>
    <row r="455" spans="1:26" ht="18" customHeight="1" x14ac:dyDescent="0.2">
      <c r="A455" s="2833"/>
      <c r="B455" s="268"/>
      <c r="C455" s="269"/>
      <c r="D455" s="71"/>
      <c r="E455" s="71"/>
      <c r="F455" s="71"/>
      <c r="G455" s="71"/>
      <c r="H455" s="71"/>
      <c r="I455" s="71"/>
      <c r="J455" s="71"/>
      <c r="K455" s="71"/>
      <c r="L455" s="71"/>
      <c r="M455" s="71"/>
      <c r="N455" s="270"/>
      <c r="O455" s="209"/>
      <c r="P455" s="209"/>
      <c r="Q455" s="209"/>
      <c r="R455" s="296"/>
      <c r="S455" s="297"/>
      <c r="T455" s="298"/>
      <c r="U455" s="299"/>
      <c r="V455" s="300"/>
      <c r="W455" s="2955"/>
      <c r="X455" s="58"/>
      <c r="Y455" s="2833"/>
      <c r="Z455" s="171" t="s">
        <v>419</v>
      </c>
    </row>
    <row r="456" spans="1:26" ht="18" customHeight="1" x14ac:dyDescent="0.2">
      <c r="A456" s="2833"/>
      <c r="B456" s="268"/>
      <c r="C456" s="269" t="s">
        <v>159</v>
      </c>
      <c r="D456" s="71"/>
      <c r="E456" s="71"/>
      <c r="F456" s="71"/>
      <c r="G456" s="71"/>
      <c r="H456" s="71"/>
      <c r="I456" s="71"/>
      <c r="J456" s="71"/>
      <c r="K456" s="71"/>
      <c r="L456" s="71"/>
      <c r="M456" s="71"/>
      <c r="N456" s="270"/>
      <c r="O456" s="209"/>
      <c r="P456" s="209"/>
      <c r="Q456" s="209"/>
      <c r="R456" s="296"/>
      <c r="S456" s="297"/>
      <c r="T456" s="298"/>
      <c r="U456" s="299"/>
      <c r="V456" s="300"/>
      <c r="W456" s="2955"/>
      <c r="X456" s="58"/>
      <c r="Y456" s="2833"/>
      <c r="Z456" s="171" t="s">
        <v>419</v>
      </c>
    </row>
    <row r="457" spans="1:26" ht="18" customHeight="1" x14ac:dyDescent="0.2">
      <c r="A457" s="2833"/>
      <c r="B457" s="268">
        <v>1</v>
      </c>
      <c r="C457" s="269"/>
      <c r="D457" s="71"/>
      <c r="E457" s="71"/>
      <c r="F457" s="71"/>
      <c r="G457" s="71"/>
      <c r="H457" s="71"/>
      <c r="I457" s="71"/>
      <c r="J457" s="71"/>
      <c r="K457" s="71"/>
      <c r="L457" s="71"/>
      <c r="M457" s="71"/>
      <c r="N457" s="270"/>
      <c r="O457" s="209"/>
      <c r="P457" s="209"/>
      <c r="Q457" s="209"/>
      <c r="R457" s="296"/>
      <c r="S457" s="297"/>
      <c r="T457" s="298"/>
      <c r="U457" s="299"/>
      <c r="V457" s="300"/>
      <c r="W457" s="2955"/>
      <c r="X457" s="58"/>
      <c r="Y457" s="2833"/>
      <c r="Z457" s="171" t="s">
        <v>419</v>
      </c>
    </row>
    <row r="458" spans="1:26" ht="18" customHeight="1" x14ac:dyDescent="0.2">
      <c r="A458" s="2833"/>
      <c r="B458" s="268">
        <v>2</v>
      </c>
      <c r="C458" s="269"/>
      <c r="D458" s="71"/>
      <c r="E458" s="71"/>
      <c r="F458" s="71"/>
      <c r="G458" s="71"/>
      <c r="H458" s="71"/>
      <c r="I458" s="71"/>
      <c r="J458" s="71"/>
      <c r="K458" s="71"/>
      <c r="L458" s="71"/>
      <c r="M458" s="71"/>
      <c r="N458" s="270"/>
      <c r="O458" s="209"/>
      <c r="P458" s="209"/>
      <c r="Q458" s="209"/>
      <c r="R458" s="296"/>
      <c r="S458" s="297"/>
      <c r="T458" s="298"/>
      <c r="U458" s="299"/>
      <c r="V458" s="300"/>
      <c r="W458" s="2955"/>
      <c r="X458" s="58"/>
      <c r="Y458" s="2833"/>
      <c r="Z458" s="171" t="s">
        <v>419</v>
      </c>
    </row>
    <row r="459" spans="1:26" ht="18" customHeight="1" x14ac:dyDescent="0.2">
      <c r="A459" s="2833"/>
      <c r="B459" s="268">
        <v>3</v>
      </c>
      <c r="C459" s="269" t="s">
        <v>686</v>
      </c>
      <c r="D459" s="71"/>
      <c r="E459" s="71"/>
      <c r="F459" s="71"/>
      <c r="G459" s="71"/>
      <c r="H459" s="71"/>
      <c r="I459" s="71"/>
      <c r="J459" s="71"/>
      <c r="K459" s="71"/>
      <c r="L459" s="71"/>
      <c r="M459" s="71"/>
      <c r="N459" s="270"/>
      <c r="O459" s="209"/>
      <c r="P459" s="209"/>
      <c r="Q459" s="209"/>
      <c r="R459" s="296"/>
      <c r="S459" s="297"/>
      <c r="T459" s="298"/>
      <c r="U459" s="299"/>
      <c r="V459" s="300"/>
      <c r="W459" s="2955"/>
      <c r="X459" s="58"/>
      <c r="Y459" s="2833"/>
      <c r="Z459" s="171" t="s">
        <v>419</v>
      </c>
    </row>
    <row r="460" spans="1:26" ht="18" customHeight="1" x14ac:dyDescent="0.2">
      <c r="A460" s="2833"/>
      <c r="B460" s="268">
        <v>4</v>
      </c>
      <c r="C460" s="269"/>
      <c r="D460" s="71"/>
      <c r="E460" s="71"/>
      <c r="F460" s="71"/>
      <c r="G460" s="71"/>
      <c r="H460" s="71"/>
      <c r="I460" s="71"/>
      <c r="J460" s="71"/>
      <c r="K460" s="71"/>
      <c r="L460" s="71"/>
      <c r="M460" s="71"/>
      <c r="N460" s="270"/>
      <c r="O460" s="209"/>
      <c r="P460" s="209"/>
      <c r="Q460" s="209"/>
      <c r="R460" s="296"/>
      <c r="S460" s="297"/>
      <c r="T460" s="298"/>
      <c r="U460" s="299"/>
      <c r="V460" s="300"/>
      <c r="W460" s="2955"/>
      <c r="X460" s="58"/>
      <c r="Y460" s="2833"/>
      <c r="Z460" s="171" t="s">
        <v>419</v>
      </c>
    </row>
    <row r="461" spans="1:26" ht="18" customHeight="1" x14ac:dyDescent="0.2">
      <c r="A461" s="2833"/>
      <c r="B461" s="268">
        <v>5</v>
      </c>
      <c r="C461" s="269" t="s">
        <v>161</v>
      </c>
      <c r="D461" s="71"/>
      <c r="E461" s="71"/>
      <c r="F461" s="71"/>
      <c r="G461" s="71"/>
      <c r="H461" s="71"/>
      <c r="I461" s="71"/>
      <c r="J461" s="71"/>
      <c r="K461" s="71"/>
      <c r="L461" s="71"/>
      <c r="M461" s="71"/>
      <c r="N461" s="270"/>
      <c r="O461" s="209"/>
      <c r="P461" s="209"/>
      <c r="Q461" s="209"/>
      <c r="R461" s="296"/>
      <c r="S461" s="297"/>
      <c r="T461" s="298"/>
      <c r="U461" s="299"/>
      <c r="V461" s="300"/>
      <c r="W461" s="2955"/>
      <c r="X461" s="58"/>
      <c r="Y461" s="2833"/>
      <c r="Z461" s="171" t="s">
        <v>419</v>
      </c>
    </row>
    <row r="462" spans="1:26" ht="18" customHeight="1" x14ac:dyDescent="0.2">
      <c r="A462" s="2833"/>
      <c r="B462" s="268">
        <v>6</v>
      </c>
      <c r="C462" s="269"/>
      <c r="D462" s="71"/>
      <c r="E462" s="71"/>
      <c r="F462" s="71"/>
      <c r="G462" s="71"/>
      <c r="H462" s="71"/>
      <c r="I462" s="71"/>
      <c r="J462" s="71"/>
      <c r="K462" s="71"/>
      <c r="L462" s="71"/>
      <c r="M462" s="71"/>
      <c r="N462" s="270"/>
      <c r="O462" s="209"/>
      <c r="P462" s="209"/>
      <c r="Q462" s="209"/>
      <c r="R462" s="296"/>
      <c r="S462" s="297"/>
      <c r="T462" s="298"/>
      <c r="U462" s="299"/>
      <c r="V462" s="300"/>
      <c r="W462" s="2955"/>
      <c r="X462" s="58"/>
      <c r="Y462" s="2833"/>
      <c r="Z462" s="171" t="s">
        <v>419</v>
      </c>
    </row>
    <row r="463" spans="1:26" ht="18" customHeight="1" x14ac:dyDescent="0.2">
      <c r="A463" s="2833"/>
      <c r="B463" s="268">
        <v>7</v>
      </c>
      <c r="C463" s="267"/>
      <c r="D463" s="70"/>
      <c r="E463" s="70"/>
      <c r="F463" s="70"/>
      <c r="G463" s="70"/>
      <c r="H463" s="70"/>
      <c r="I463" s="70"/>
      <c r="J463" s="70"/>
      <c r="K463" s="274"/>
      <c r="L463" s="274"/>
      <c r="M463" s="274"/>
      <c r="N463" s="35"/>
      <c r="O463" s="209"/>
      <c r="P463" s="209"/>
      <c r="Q463" s="209"/>
      <c r="R463" s="296"/>
      <c r="S463" s="297"/>
      <c r="T463" s="298"/>
      <c r="U463" s="299"/>
      <c r="V463" s="300"/>
      <c r="W463" s="2955"/>
      <c r="X463" s="58"/>
      <c r="Y463" s="2833"/>
      <c r="Z463" s="171" t="s">
        <v>419</v>
      </c>
    </row>
    <row r="464" spans="1:26" ht="18" customHeight="1" x14ac:dyDescent="0.2">
      <c r="A464" s="2833"/>
      <c r="B464" s="268">
        <v>8</v>
      </c>
      <c r="C464" s="267"/>
      <c r="D464" s="70"/>
      <c r="E464" s="70"/>
      <c r="F464" s="70"/>
      <c r="G464" s="70"/>
      <c r="H464" s="70"/>
      <c r="I464" s="70"/>
      <c r="J464" s="70"/>
      <c r="K464" s="70"/>
      <c r="L464" s="70"/>
      <c r="M464" s="70"/>
      <c r="N464" s="275"/>
      <c r="O464" s="209"/>
      <c r="P464" s="209"/>
      <c r="Q464" s="209"/>
      <c r="R464" s="296"/>
      <c r="S464" s="297"/>
      <c r="T464" s="298"/>
      <c r="U464" s="299"/>
      <c r="V464" s="300"/>
      <c r="W464" s="2955"/>
      <c r="X464" s="58"/>
      <c r="Y464" s="2833"/>
      <c r="Z464" s="171" t="s">
        <v>419</v>
      </c>
    </row>
    <row r="465" spans="1:26" ht="18" customHeight="1" x14ac:dyDescent="0.2">
      <c r="A465" s="2833"/>
      <c r="B465" s="268">
        <v>9</v>
      </c>
      <c r="C465" s="267"/>
      <c r="D465" s="70"/>
      <c r="E465" s="70"/>
      <c r="F465" s="70"/>
      <c r="G465" s="70"/>
      <c r="H465" s="70"/>
      <c r="I465" s="70"/>
      <c r="J465" s="70"/>
      <c r="K465" s="70"/>
      <c r="L465" s="70"/>
      <c r="M465" s="70"/>
      <c r="N465" s="275"/>
      <c r="O465" s="209"/>
      <c r="P465" s="209"/>
      <c r="Q465" s="209"/>
      <c r="R465" s="296"/>
      <c r="S465" s="297"/>
      <c r="T465" s="298"/>
      <c r="U465" s="299"/>
      <c r="V465" s="300"/>
      <c r="W465" s="2955"/>
      <c r="X465" s="58"/>
      <c r="Y465" s="2833"/>
      <c r="Z465" s="171" t="s">
        <v>419</v>
      </c>
    </row>
    <row r="466" spans="1:26" ht="18" customHeight="1" x14ac:dyDescent="0.2">
      <c r="A466" s="2833"/>
      <c r="B466" s="268">
        <v>10</v>
      </c>
      <c r="C466" s="267"/>
      <c r="D466" s="70"/>
      <c r="E466" s="70"/>
      <c r="F466" s="70"/>
      <c r="G466" s="70"/>
      <c r="H466" s="70"/>
      <c r="I466" s="70"/>
      <c r="J466" s="70"/>
      <c r="K466" s="70"/>
      <c r="L466" s="70"/>
      <c r="M466" s="70"/>
      <c r="N466" s="275"/>
      <c r="O466" s="209"/>
      <c r="P466" s="209"/>
      <c r="Q466" s="209"/>
      <c r="R466" s="296"/>
      <c r="S466" s="297"/>
      <c r="T466" s="298"/>
      <c r="U466" s="299"/>
      <c r="V466" s="300"/>
      <c r="W466" s="2955"/>
      <c r="X466" s="58"/>
      <c r="Y466" s="2833"/>
      <c r="Z466" s="171" t="s">
        <v>419</v>
      </c>
    </row>
    <row r="467" spans="1:26" ht="18" customHeight="1" x14ac:dyDescent="0.2">
      <c r="A467" s="2833"/>
      <c r="B467" s="268">
        <v>11</v>
      </c>
      <c r="C467" s="267"/>
      <c r="D467" s="70"/>
      <c r="E467" s="70"/>
      <c r="F467" s="70"/>
      <c r="G467" s="70"/>
      <c r="H467" s="70"/>
      <c r="I467" s="70"/>
      <c r="J467" s="70"/>
      <c r="K467" s="70"/>
      <c r="L467" s="70"/>
      <c r="M467" s="70"/>
      <c r="N467" s="275"/>
      <c r="O467" s="209"/>
      <c r="P467" s="209"/>
      <c r="Q467" s="209"/>
      <c r="R467" s="296"/>
      <c r="S467" s="297"/>
      <c r="T467" s="298"/>
      <c r="U467" s="299"/>
      <c r="V467" s="300"/>
      <c r="W467" s="2955"/>
      <c r="X467" s="58"/>
      <c r="Y467" s="2833"/>
      <c r="Z467" s="171" t="s">
        <v>419</v>
      </c>
    </row>
    <row r="468" spans="1:26" ht="18" customHeight="1" x14ac:dyDescent="0.2">
      <c r="A468" s="2833"/>
      <c r="B468" s="268">
        <v>12</v>
      </c>
      <c r="C468" s="267"/>
      <c r="D468" s="70"/>
      <c r="E468" s="70"/>
      <c r="F468" s="70"/>
      <c r="G468" s="70"/>
      <c r="H468" s="70"/>
      <c r="I468" s="70"/>
      <c r="J468" s="70"/>
      <c r="K468" s="70"/>
      <c r="L468" s="70"/>
      <c r="M468" s="70"/>
      <c r="N468" s="275"/>
      <c r="O468" s="209"/>
      <c r="P468" s="209"/>
      <c r="Q468" s="209"/>
      <c r="R468" s="296"/>
      <c r="S468" s="297"/>
      <c r="T468" s="298"/>
      <c r="U468" s="299"/>
      <c r="V468" s="300"/>
      <c r="W468" s="2955"/>
      <c r="X468" s="58"/>
      <c r="Y468" s="2833"/>
      <c r="Z468" s="171" t="s">
        <v>419</v>
      </c>
    </row>
    <row r="469" spans="1:26" ht="18" customHeight="1" x14ac:dyDescent="0.2">
      <c r="A469" s="2833"/>
      <c r="B469" s="268">
        <v>13</v>
      </c>
      <c r="C469" s="267"/>
      <c r="D469" s="70"/>
      <c r="E469" s="70"/>
      <c r="F469" s="70"/>
      <c r="G469" s="70"/>
      <c r="H469" s="70"/>
      <c r="I469" s="70"/>
      <c r="J469" s="70"/>
      <c r="K469" s="70"/>
      <c r="L469" s="70"/>
      <c r="M469" s="70"/>
      <c r="N469" s="275"/>
      <c r="O469" s="209"/>
      <c r="P469" s="209"/>
      <c r="Q469" s="209"/>
      <c r="R469" s="296"/>
      <c r="S469" s="297"/>
      <c r="T469" s="298"/>
      <c r="U469" s="299"/>
      <c r="V469" s="300"/>
      <c r="W469" s="2955"/>
      <c r="X469" s="58"/>
      <c r="Y469" s="2833"/>
      <c r="Z469" s="171" t="s">
        <v>419</v>
      </c>
    </row>
    <row r="470" spans="1:26" ht="18" customHeight="1" x14ac:dyDescent="0.2">
      <c r="A470" s="2833"/>
      <c r="B470" s="268">
        <v>14</v>
      </c>
      <c r="C470" s="267"/>
      <c r="D470" s="70"/>
      <c r="E470" s="70"/>
      <c r="F470" s="70"/>
      <c r="G470" s="70"/>
      <c r="H470" s="70"/>
      <c r="I470" s="70"/>
      <c r="J470" s="70"/>
      <c r="K470" s="70"/>
      <c r="L470" s="70"/>
      <c r="M470" s="70"/>
      <c r="N470" s="275"/>
      <c r="O470" s="209"/>
      <c r="P470" s="209"/>
      <c r="Q470" s="209"/>
      <c r="R470" s="296"/>
      <c r="S470" s="297"/>
      <c r="T470" s="298"/>
      <c r="U470" s="299"/>
      <c r="V470" s="300"/>
      <c r="W470" s="2955"/>
      <c r="X470" s="58"/>
      <c r="Y470" s="2833"/>
      <c r="Z470" s="171" t="s">
        <v>419</v>
      </c>
    </row>
    <row r="471" spans="1:26" ht="18" customHeight="1" x14ac:dyDescent="0.2">
      <c r="A471" s="2833"/>
      <c r="B471" s="268">
        <v>15</v>
      </c>
      <c r="C471" s="267"/>
      <c r="D471" s="70"/>
      <c r="E471" s="70"/>
      <c r="F471" s="70"/>
      <c r="G471" s="70"/>
      <c r="H471" s="70"/>
      <c r="I471" s="70"/>
      <c r="J471" s="70"/>
      <c r="K471" s="70"/>
      <c r="L471" s="70"/>
      <c r="M471" s="70"/>
      <c r="N471" s="275"/>
      <c r="O471" s="209"/>
      <c r="P471" s="209"/>
      <c r="Q471" s="209"/>
      <c r="R471" s="296"/>
      <c r="S471" s="297"/>
      <c r="T471" s="298"/>
      <c r="U471" s="299"/>
      <c r="V471" s="300"/>
      <c r="W471" s="2955"/>
      <c r="X471" s="58"/>
      <c r="Y471" s="2833"/>
      <c r="Z471" s="171" t="s">
        <v>419</v>
      </c>
    </row>
    <row r="472" spans="1:26" ht="18" customHeight="1" x14ac:dyDescent="0.2">
      <c r="A472" s="2833"/>
      <c r="B472" s="268">
        <v>16</v>
      </c>
      <c r="C472" s="267"/>
      <c r="D472" s="70"/>
      <c r="E472" s="70"/>
      <c r="F472" s="70"/>
      <c r="G472" s="70"/>
      <c r="H472" s="70"/>
      <c r="I472" s="70"/>
      <c r="J472" s="70"/>
      <c r="K472" s="70"/>
      <c r="L472" s="70"/>
      <c r="M472" s="70"/>
      <c r="N472" s="275"/>
      <c r="O472" s="209"/>
      <c r="P472" s="209"/>
      <c r="Q472" s="209"/>
      <c r="R472" s="296"/>
      <c r="S472" s="297"/>
      <c r="T472" s="298"/>
      <c r="U472" s="299"/>
      <c r="V472" s="300"/>
      <c r="W472" s="2955"/>
      <c r="X472" s="58"/>
      <c r="Y472" s="2833"/>
      <c r="Z472" s="171" t="s">
        <v>419</v>
      </c>
    </row>
    <row r="473" spans="1:26" ht="18" customHeight="1" x14ac:dyDescent="0.2">
      <c r="A473" s="2833"/>
      <c r="B473" s="268">
        <v>17</v>
      </c>
      <c r="C473" s="267"/>
      <c r="D473" s="70"/>
      <c r="E473" s="70"/>
      <c r="F473" s="70"/>
      <c r="G473" s="70"/>
      <c r="H473" s="70"/>
      <c r="I473" s="70"/>
      <c r="J473" s="70"/>
      <c r="K473" s="70"/>
      <c r="L473" s="70"/>
      <c r="M473" s="70"/>
      <c r="N473" s="275"/>
      <c r="O473" s="209"/>
      <c r="P473" s="209"/>
      <c r="Q473" s="209"/>
      <c r="R473" s="296"/>
      <c r="S473" s="297"/>
      <c r="T473" s="298"/>
      <c r="U473" s="299"/>
      <c r="V473" s="300"/>
      <c r="W473" s="2955"/>
      <c r="X473" s="58"/>
      <c r="Y473" s="2833"/>
      <c r="Z473" s="171" t="s">
        <v>419</v>
      </c>
    </row>
    <row r="474" spans="1:26" ht="18" customHeight="1" x14ac:dyDescent="0.2">
      <c r="A474" s="2833"/>
      <c r="B474" s="268">
        <v>18</v>
      </c>
      <c r="C474" s="267"/>
      <c r="D474" s="70"/>
      <c r="E474" s="70"/>
      <c r="F474" s="70"/>
      <c r="G474" s="70"/>
      <c r="H474" s="70"/>
      <c r="I474" s="70"/>
      <c r="J474" s="70"/>
      <c r="K474" s="70"/>
      <c r="L474" s="70"/>
      <c r="M474" s="70"/>
      <c r="N474" s="275"/>
      <c r="O474" s="209"/>
      <c r="P474" s="209"/>
      <c r="Q474" s="209"/>
      <c r="R474" s="296"/>
      <c r="S474" s="297"/>
      <c r="T474" s="298"/>
      <c r="U474" s="299"/>
      <c r="V474" s="300"/>
      <c r="W474" s="2955"/>
      <c r="X474" s="58"/>
      <c r="Y474" s="2833"/>
      <c r="Z474" s="171" t="s">
        <v>419</v>
      </c>
    </row>
    <row r="475" spans="1:26" ht="18" customHeight="1" x14ac:dyDescent="0.2">
      <c r="A475" s="2833"/>
      <c r="B475" s="268">
        <v>19</v>
      </c>
      <c r="C475" s="267"/>
      <c r="D475" s="70"/>
      <c r="E475" s="70"/>
      <c r="F475" s="70"/>
      <c r="G475" s="70"/>
      <c r="H475" s="70"/>
      <c r="I475" s="70"/>
      <c r="J475" s="70"/>
      <c r="K475" s="70"/>
      <c r="L475" s="70"/>
      <c r="M475" s="70"/>
      <c r="N475" s="275"/>
      <c r="O475" s="209"/>
      <c r="P475" s="209"/>
      <c r="Q475" s="209"/>
      <c r="R475" s="296"/>
      <c r="S475" s="297"/>
      <c r="T475" s="298"/>
      <c r="U475" s="299"/>
      <c r="V475" s="300"/>
      <c r="W475" s="2955"/>
      <c r="X475" s="58"/>
      <c r="Y475" s="2833"/>
      <c r="Z475" s="171" t="s">
        <v>419</v>
      </c>
    </row>
    <row r="476" spans="1:26" ht="18" customHeight="1" x14ac:dyDescent="0.2">
      <c r="A476" s="2833"/>
      <c r="B476" s="268">
        <v>20</v>
      </c>
      <c r="C476" s="267"/>
      <c r="D476" s="70"/>
      <c r="E476" s="70"/>
      <c r="F476" s="70"/>
      <c r="G476" s="70"/>
      <c r="H476" s="70"/>
      <c r="I476" s="70"/>
      <c r="J476" s="70"/>
      <c r="K476" s="70"/>
      <c r="L476" s="70"/>
      <c r="M476" s="70"/>
      <c r="N476" s="275"/>
      <c r="O476" s="209"/>
      <c r="P476" s="209"/>
      <c r="Q476" s="209"/>
      <c r="R476" s="296"/>
      <c r="S476" s="297"/>
      <c r="T476" s="298"/>
      <c r="U476" s="299"/>
      <c r="V476" s="300"/>
      <c r="W476" s="2955"/>
      <c r="X476" s="58"/>
      <c r="Y476" s="2833"/>
      <c r="Z476" s="171" t="s">
        <v>419</v>
      </c>
    </row>
    <row r="477" spans="1:26" ht="18" customHeight="1" x14ac:dyDescent="0.2">
      <c r="A477" s="2833"/>
      <c r="B477" s="268">
        <v>21</v>
      </c>
      <c r="C477" s="267"/>
      <c r="D477" s="70"/>
      <c r="E477" s="70"/>
      <c r="F477" s="70"/>
      <c r="G477" s="70"/>
      <c r="H477" s="70"/>
      <c r="I477" s="70"/>
      <c r="J477" s="70"/>
      <c r="K477" s="70"/>
      <c r="L477" s="70"/>
      <c r="M477" s="70"/>
      <c r="N477" s="275"/>
      <c r="O477" s="209"/>
      <c r="P477" s="209"/>
      <c r="Q477" s="209"/>
      <c r="R477" s="296"/>
      <c r="S477" s="297"/>
      <c r="T477" s="298"/>
      <c r="U477" s="299"/>
      <c r="V477" s="300"/>
      <c r="W477" s="2955"/>
      <c r="X477" s="58"/>
      <c r="Y477" s="2833"/>
      <c r="Z477" s="171" t="s">
        <v>419</v>
      </c>
    </row>
    <row r="478" spans="1:26" ht="18" customHeight="1" x14ac:dyDescent="0.2">
      <c r="A478" s="2833"/>
      <c r="B478" s="268">
        <v>22</v>
      </c>
      <c r="C478" s="267"/>
      <c r="D478" s="70"/>
      <c r="E478" s="70"/>
      <c r="F478" s="70"/>
      <c r="G478" s="70"/>
      <c r="H478" s="70"/>
      <c r="I478" s="70"/>
      <c r="J478" s="70"/>
      <c r="K478" s="70"/>
      <c r="L478" s="70"/>
      <c r="M478" s="70"/>
      <c r="N478" s="275"/>
      <c r="O478" s="209"/>
      <c r="P478" s="209"/>
      <c r="Q478" s="209"/>
      <c r="R478" s="296"/>
      <c r="S478" s="297"/>
      <c r="T478" s="298"/>
      <c r="U478" s="299"/>
      <c r="V478" s="300"/>
      <c r="W478" s="2955"/>
      <c r="X478" s="58"/>
      <c r="Y478" s="2833"/>
      <c r="Z478" s="171" t="s">
        <v>419</v>
      </c>
    </row>
    <row r="479" spans="1:26" ht="18" customHeight="1" x14ac:dyDescent="0.2">
      <c r="A479" s="2833"/>
      <c r="B479" s="268">
        <v>23</v>
      </c>
      <c r="C479" s="267"/>
      <c r="D479" s="70"/>
      <c r="E479" s="70"/>
      <c r="F479" s="70"/>
      <c r="G479" s="70"/>
      <c r="H479" s="70"/>
      <c r="I479" s="70"/>
      <c r="J479" s="70"/>
      <c r="K479" s="70"/>
      <c r="L479" s="70"/>
      <c r="M479" s="70"/>
      <c r="N479" s="275"/>
      <c r="O479" s="209"/>
      <c r="P479" s="209"/>
      <c r="Q479" s="209"/>
      <c r="R479" s="296"/>
      <c r="S479" s="297"/>
      <c r="T479" s="298"/>
      <c r="U479" s="299"/>
      <c r="V479" s="300"/>
      <c r="W479" s="2955"/>
      <c r="X479" s="58"/>
      <c r="Y479" s="2833"/>
      <c r="Z479" s="171" t="s">
        <v>419</v>
      </c>
    </row>
    <row r="480" spans="1:26" ht="18" customHeight="1" x14ac:dyDescent="0.2">
      <c r="A480" s="2833"/>
      <c r="B480" s="268">
        <v>24</v>
      </c>
      <c r="C480" s="267"/>
      <c r="D480" s="70"/>
      <c r="E480" s="70"/>
      <c r="F480" s="70"/>
      <c r="G480" s="70"/>
      <c r="H480" s="70"/>
      <c r="I480" s="70"/>
      <c r="J480" s="70"/>
      <c r="K480" s="70"/>
      <c r="L480" s="70"/>
      <c r="M480" s="70"/>
      <c r="N480" s="275"/>
      <c r="O480" s="209"/>
      <c r="P480" s="209"/>
      <c r="Q480" s="209"/>
      <c r="R480" s="296"/>
      <c r="S480" s="297"/>
      <c r="T480" s="298"/>
      <c r="U480" s="299"/>
      <c r="V480" s="300"/>
      <c r="W480" s="2955"/>
      <c r="X480" s="58"/>
      <c r="Y480" s="2833"/>
      <c r="Z480" s="171" t="s">
        <v>419</v>
      </c>
    </row>
    <row r="481" spans="1:26" ht="18" customHeight="1" x14ac:dyDescent="0.2">
      <c r="A481" s="2833"/>
      <c r="B481" s="268">
        <v>25</v>
      </c>
      <c r="C481" s="267"/>
      <c r="D481" s="70"/>
      <c r="E481" s="70"/>
      <c r="F481" s="70"/>
      <c r="G481" s="70"/>
      <c r="H481" s="70"/>
      <c r="I481" s="70"/>
      <c r="J481" s="70"/>
      <c r="K481" s="70"/>
      <c r="L481" s="70"/>
      <c r="M481" s="70"/>
      <c r="N481" s="275"/>
      <c r="O481" s="209"/>
      <c r="P481" s="209"/>
      <c r="Q481" s="209"/>
      <c r="R481" s="296"/>
      <c r="S481" s="297"/>
      <c r="T481" s="298"/>
      <c r="U481" s="299"/>
      <c r="V481" s="300"/>
      <c r="W481" s="2955"/>
      <c r="X481" s="58"/>
      <c r="Y481" s="2833"/>
      <c r="Z481" s="171" t="s">
        <v>419</v>
      </c>
    </row>
    <row r="482" spans="1:26" ht="18" customHeight="1" x14ac:dyDescent="0.2">
      <c r="A482" s="2833"/>
      <c r="B482" s="268">
        <v>26</v>
      </c>
      <c r="C482" s="267"/>
      <c r="D482" s="70"/>
      <c r="E482" s="70"/>
      <c r="F482" s="70"/>
      <c r="G482" s="70"/>
      <c r="H482" s="70"/>
      <c r="I482" s="70"/>
      <c r="J482" s="70"/>
      <c r="K482" s="70"/>
      <c r="L482" s="70"/>
      <c r="M482" s="70"/>
      <c r="N482" s="275"/>
      <c r="O482" s="209"/>
      <c r="P482" s="209"/>
      <c r="Q482" s="209"/>
      <c r="R482" s="296"/>
      <c r="S482" s="297"/>
      <c r="T482" s="298"/>
      <c r="U482" s="299"/>
      <c r="V482" s="300"/>
      <c r="W482" s="2955"/>
      <c r="X482" s="58"/>
      <c r="Y482" s="2833"/>
      <c r="Z482" s="171" t="s">
        <v>419</v>
      </c>
    </row>
    <row r="483" spans="1:26" ht="18" customHeight="1" x14ac:dyDescent="0.2">
      <c r="A483" s="2833"/>
      <c r="B483" s="268">
        <v>27</v>
      </c>
      <c r="C483" s="267"/>
      <c r="D483" s="70"/>
      <c r="E483" s="70"/>
      <c r="F483" s="70"/>
      <c r="G483" s="70"/>
      <c r="H483" s="70"/>
      <c r="I483" s="70"/>
      <c r="J483" s="70"/>
      <c r="K483" s="70"/>
      <c r="L483" s="70"/>
      <c r="M483" s="70"/>
      <c r="N483" s="275"/>
      <c r="O483" s="209"/>
      <c r="P483" s="209"/>
      <c r="Q483" s="209"/>
      <c r="R483" s="296"/>
      <c r="S483" s="297"/>
      <c r="T483" s="298"/>
      <c r="U483" s="299"/>
      <c r="V483" s="300"/>
      <c r="W483" s="2955"/>
      <c r="X483" s="58"/>
      <c r="Y483" s="2833"/>
      <c r="Z483" s="171" t="s">
        <v>419</v>
      </c>
    </row>
    <row r="484" spans="1:26" ht="18" customHeight="1" x14ac:dyDescent="0.2">
      <c r="A484" s="2833"/>
      <c r="B484" s="268">
        <v>28</v>
      </c>
      <c r="C484" s="267"/>
      <c r="D484" s="70"/>
      <c r="E484" s="70"/>
      <c r="F484" s="70"/>
      <c r="G484" s="70"/>
      <c r="H484" s="70"/>
      <c r="I484" s="70"/>
      <c r="J484" s="70"/>
      <c r="K484" s="70"/>
      <c r="L484" s="70"/>
      <c r="M484" s="70"/>
      <c r="N484" s="275"/>
      <c r="O484" s="209"/>
      <c r="P484" s="209"/>
      <c r="Q484" s="209"/>
      <c r="R484" s="296"/>
      <c r="S484" s="297"/>
      <c r="T484" s="298"/>
      <c r="U484" s="299"/>
      <c r="V484" s="300"/>
      <c r="W484" s="2955"/>
      <c r="X484" s="58"/>
      <c r="Y484" s="2833"/>
      <c r="Z484" s="171" t="s">
        <v>419</v>
      </c>
    </row>
    <row r="485" spans="1:26" ht="18" customHeight="1" x14ac:dyDescent="0.2">
      <c r="A485" s="2833"/>
      <c r="B485" s="268">
        <v>29</v>
      </c>
      <c r="C485" s="267"/>
      <c r="D485" s="70"/>
      <c r="E485" s="70"/>
      <c r="F485" s="70"/>
      <c r="G485" s="70"/>
      <c r="H485" s="70"/>
      <c r="I485" s="70"/>
      <c r="J485" s="70"/>
      <c r="K485" s="70"/>
      <c r="L485" s="70"/>
      <c r="M485" s="70"/>
      <c r="N485" s="275"/>
      <c r="O485" s="209"/>
      <c r="P485" s="209"/>
      <c r="Q485" s="209"/>
      <c r="R485" s="296"/>
      <c r="S485" s="297"/>
      <c r="T485" s="298"/>
      <c r="U485" s="299"/>
      <c r="V485" s="300"/>
      <c r="W485" s="2955"/>
      <c r="X485" s="58"/>
      <c r="Y485" s="2833"/>
      <c r="Z485" s="171" t="s">
        <v>419</v>
      </c>
    </row>
    <row r="486" spans="1:26" ht="18" customHeight="1" x14ac:dyDescent="0.2">
      <c r="A486" s="2833"/>
      <c r="B486" s="268">
        <v>30</v>
      </c>
      <c r="C486" s="267"/>
      <c r="D486" s="70"/>
      <c r="E486" s="70"/>
      <c r="F486" s="70"/>
      <c r="G486" s="70"/>
      <c r="H486" s="70"/>
      <c r="I486" s="70"/>
      <c r="J486" s="70"/>
      <c r="K486" s="70"/>
      <c r="L486" s="70"/>
      <c r="M486" s="70"/>
      <c r="N486" s="275"/>
      <c r="O486" s="209"/>
      <c r="P486" s="209"/>
      <c r="Q486" s="209"/>
      <c r="R486" s="296"/>
      <c r="S486" s="297"/>
      <c r="T486" s="298"/>
      <c r="U486" s="299"/>
      <c r="V486" s="300"/>
      <c r="W486" s="2955"/>
      <c r="X486" s="58"/>
      <c r="Y486" s="2833"/>
      <c r="Z486" s="171" t="s">
        <v>419</v>
      </c>
    </row>
    <row r="487" spans="1:26" ht="18" customHeight="1" x14ac:dyDescent="0.2">
      <c r="A487" s="2833"/>
      <c r="B487" s="268">
        <v>31</v>
      </c>
      <c r="C487" s="267"/>
      <c r="D487" s="70"/>
      <c r="E487" s="70"/>
      <c r="F487" s="70"/>
      <c r="G487" s="70"/>
      <c r="H487" s="70"/>
      <c r="I487" s="70"/>
      <c r="J487" s="70"/>
      <c r="K487" s="70"/>
      <c r="L487" s="70"/>
      <c r="M487" s="70"/>
      <c r="N487" s="275"/>
      <c r="O487" s="209"/>
      <c r="P487" s="209"/>
      <c r="Q487" s="209"/>
      <c r="R487" s="296"/>
      <c r="S487" s="297"/>
      <c r="T487" s="298"/>
      <c r="U487" s="299"/>
      <c r="V487" s="300"/>
      <c r="W487" s="2955"/>
      <c r="X487" s="58"/>
      <c r="Y487" s="2833"/>
      <c r="Z487" s="171" t="s">
        <v>419</v>
      </c>
    </row>
    <row r="488" spans="1:26" ht="18" customHeight="1" x14ac:dyDescent="0.2">
      <c r="A488" s="2833"/>
      <c r="B488" s="268">
        <v>32</v>
      </c>
      <c r="C488" s="267"/>
      <c r="D488" s="70"/>
      <c r="E488" s="70"/>
      <c r="F488" s="70"/>
      <c r="G488" s="70"/>
      <c r="H488" s="70"/>
      <c r="I488" s="70"/>
      <c r="J488" s="70"/>
      <c r="K488" s="70"/>
      <c r="L488" s="70"/>
      <c r="M488" s="70"/>
      <c r="N488" s="275"/>
      <c r="O488" s="209"/>
      <c r="P488" s="209"/>
      <c r="Q488" s="209"/>
      <c r="R488" s="296"/>
      <c r="S488" s="297"/>
      <c r="T488" s="298"/>
      <c r="U488" s="299"/>
      <c r="V488" s="300"/>
      <c r="W488" s="2955"/>
      <c r="X488" s="58"/>
      <c r="Y488" s="2833"/>
      <c r="Z488" s="171" t="s">
        <v>419</v>
      </c>
    </row>
    <row r="489" spans="1:26" ht="18" customHeight="1" x14ac:dyDescent="0.2">
      <c r="A489" s="2833"/>
      <c r="B489" s="268">
        <v>33</v>
      </c>
      <c r="C489" s="267"/>
      <c r="D489" s="70"/>
      <c r="E489" s="70"/>
      <c r="F489" s="70"/>
      <c r="G489" s="70"/>
      <c r="H489" s="70"/>
      <c r="I489" s="70"/>
      <c r="J489" s="70"/>
      <c r="K489" s="70"/>
      <c r="L489" s="70"/>
      <c r="M489" s="70"/>
      <c r="N489" s="275"/>
      <c r="O489" s="209"/>
      <c r="P489" s="209"/>
      <c r="Q489" s="209"/>
      <c r="R489" s="296"/>
      <c r="S489" s="297"/>
      <c r="T489" s="298"/>
      <c r="U489" s="299"/>
      <c r="V489" s="300"/>
      <c r="W489" s="2955"/>
      <c r="X489" s="58"/>
      <c r="Y489" s="2833"/>
      <c r="Z489" s="171" t="s">
        <v>419</v>
      </c>
    </row>
    <row r="490" spans="1:26" ht="18" customHeight="1" x14ac:dyDescent="0.2">
      <c r="A490" s="2833"/>
      <c r="B490" s="268">
        <v>34</v>
      </c>
      <c r="C490" s="267"/>
      <c r="D490" s="70"/>
      <c r="E490" s="70"/>
      <c r="F490" s="70"/>
      <c r="G490" s="70"/>
      <c r="H490" s="70"/>
      <c r="I490" s="70"/>
      <c r="J490" s="70"/>
      <c r="K490" s="70"/>
      <c r="L490" s="70"/>
      <c r="M490" s="70"/>
      <c r="N490" s="275"/>
      <c r="O490" s="209"/>
      <c r="P490" s="209"/>
      <c r="Q490" s="209"/>
      <c r="R490" s="296"/>
      <c r="S490" s="297"/>
      <c r="T490" s="298"/>
      <c r="U490" s="299"/>
      <c r="V490" s="300"/>
      <c r="W490" s="2955"/>
      <c r="X490" s="58"/>
      <c r="Y490" s="2833"/>
      <c r="Z490" s="171" t="s">
        <v>419</v>
      </c>
    </row>
    <row r="491" spans="1:26" ht="18" customHeight="1" x14ac:dyDescent="0.2">
      <c r="A491" s="2833"/>
      <c r="B491" s="268">
        <v>35</v>
      </c>
      <c r="C491" s="267"/>
      <c r="D491" s="70"/>
      <c r="E491" s="70"/>
      <c r="F491" s="70"/>
      <c r="G491" s="70"/>
      <c r="H491" s="70"/>
      <c r="I491" s="70"/>
      <c r="J491" s="70"/>
      <c r="K491" s="70"/>
      <c r="L491" s="70"/>
      <c r="M491" s="70"/>
      <c r="N491" s="275"/>
      <c r="O491" s="209"/>
      <c r="P491" s="209"/>
      <c r="Q491" s="209"/>
      <c r="R491" s="296"/>
      <c r="S491" s="297"/>
      <c r="T491" s="298"/>
      <c r="U491" s="299"/>
      <c r="V491" s="300"/>
      <c r="W491" s="2955"/>
      <c r="X491" s="58"/>
      <c r="Y491" s="2833"/>
      <c r="Z491" s="171" t="s">
        <v>419</v>
      </c>
    </row>
    <row r="492" spans="1:26" ht="18" customHeight="1" x14ac:dyDescent="0.2">
      <c r="A492" s="2833"/>
      <c r="B492" s="268">
        <v>36</v>
      </c>
      <c r="C492" s="267"/>
      <c r="D492" s="70"/>
      <c r="E492" s="70"/>
      <c r="F492" s="70"/>
      <c r="G492" s="70"/>
      <c r="H492" s="70"/>
      <c r="I492" s="70"/>
      <c r="J492" s="70"/>
      <c r="K492" s="70"/>
      <c r="L492" s="70"/>
      <c r="M492" s="70"/>
      <c r="N492" s="275"/>
      <c r="O492" s="209"/>
      <c r="P492" s="209"/>
      <c r="Q492" s="209"/>
      <c r="R492" s="296"/>
      <c r="S492" s="297"/>
      <c r="T492" s="298"/>
      <c r="U492" s="299"/>
      <c r="V492" s="300"/>
      <c r="W492" s="2955"/>
      <c r="X492" s="58"/>
      <c r="Y492" s="2833"/>
      <c r="Z492" s="171" t="s">
        <v>419</v>
      </c>
    </row>
    <row r="493" spans="1:26" ht="18" customHeight="1" x14ac:dyDescent="0.2">
      <c r="A493" s="2833"/>
      <c r="B493" s="268">
        <v>37</v>
      </c>
      <c r="C493" s="267"/>
      <c r="D493" s="70"/>
      <c r="E493" s="70"/>
      <c r="F493" s="70"/>
      <c r="G493" s="70"/>
      <c r="H493" s="70"/>
      <c r="I493" s="70"/>
      <c r="J493" s="70"/>
      <c r="K493" s="70"/>
      <c r="L493" s="70"/>
      <c r="M493" s="70"/>
      <c r="N493" s="275"/>
      <c r="O493" s="209"/>
      <c r="P493" s="209"/>
      <c r="Q493" s="209"/>
      <c r="R493" s="296"/>
      <c r="S493" s="297"/>
      <c r="T493" s="298"/>
      <c r="U493" s="299"/>
      <c r="V493" s="300"/>
      <c r="W493" s="2955"/>
      <c r="X493" s="58"/>
      <c r="Y493" s="2833"/>
      <c r="Z493" s="171" t="s">
        <v>419</v>
      </c>
    </row>
    <row r="494" spans="1:26" ht="18" customHeight="1" x14ac:dyDescent="0.2">
      <c r="A494" s="2833"/>
      <c r="B494" s="268">
        <v>38</v>
      </c>
      <c r="C494" s="267"/>
      <c r="D494" s="70"/>
      <c r="E494" s="70"/>
      <c r="F494" s="70"/>
      <c r="G494" s="70"/>
      <c r="H494" s="70"/>
      <c r="I494" s="70"/>
      <c r="J494" s="70"/>
      <c r="K494" s="70"/>
      <c r="L494" s="70"/>
      <c r="M494" s="70"/>
      <c r="N494" s="275"/>
      <c r="O494" s="209"/>
      <c r="P494" s="209"/>
      <c r="Q494" s="209"/>
      <c r="R494" s="296"/>
      <c r="S494" s="297"/>
      <c r="T494" s="298"/>
      <c r="U494" s="299"/>
      <c r="V494" s="300"/>
      <c r="W494" s="2955"/>
      <c r="X494" s="58"/>
      <c r="Y494" s="2833"/>
      <c r="Z494" s="171" t="s">
        <v>419</v>
      </c>
    </row>
    <row r="495" spans="1:26" ht="18" customHeight="1" x14ac:dyDescent="0.2">
      <c r="A495" s="2833"/>
      <c r="B495" s="268">
        <v>39</v>
      </c>
      <c r="C495" s="267"/>
      <c r="D495" s="70"/>
      <c r="E495" s="70"/>
      <c r="F495" s="70"/>
      <c r="G495" s="70"/>
      <c r="H495" s="70"/>
      <c r="I495" s="70"/>
      <c r="J495" s="70"/>
      <c r="K495" s="70"/>
      <c r="L495" s="70"/>
      <c r="M495" s="70"/>
      <c r="N495" s="275"/>
      <c r="O495" s="209"/>
      <c r="P495" s="209"/>
      <c r="Q495" s="209"/>
      <c r="R495" s="296"/>
      <c r="S495" s="297"/>
      <c r="T495" s="298"/>
      <c r="U495" s="299"/>
      <c r="V495" s="300"/>
      <c r="W495" s="2955"/>
      <c r="X495" s="58"/>
      <c r="Y495" s="2833"/>
      <c r="Z495" s="171" t="s">
        <v>419</v>
      </c>
    </row>
    <row r="496" spans="1:26" ht="18" customHeight="1" x14ac:dyDescent="0.2">
      <c r="A496" s="2833"/>
      <c r="B496" s="268">
        <v>40</v>
      </c>
      <c r="C496" s="267"/>
      <c r="D496" s="70"/>
      <c r="E496" s="70"/>
      <c r="F496" s="70"/>
      <c r="G496" s="70"/>
      <c r="H496" s="70"/>
      <c r="I496" s="70"/>
      <c r="J496" s="70"/>
      <c r="K496" s="70"/>
      <c r="L496" s="70"/>
      <c r="M496" s="70"/>
      <c r="N496" s="275"/>
      <c r="O496" s="209"/>
      <c r="P496" s="209"/>
      <c r="Q496" s="209"/>
      <c r="R496" s="296"/>
      <c r="S496" s="297"/>
      <c r="T496" s="298"/>
      <c r="U496" s="299"/>
      <c r="V496" s="300"/>
      <c r="W496" s="2955"/>
      <c r="X496" s="58"/>
      <c r="Y496" s="2833"/>
      <c r="Z496" s="171" t="s">
        <v>419</v>
      </c>
    </row>
    <row r="497" spans="1:26" ht="18" customHeight="1" x14ac:dyDescent="0.2">
      <c r="A497" s="2833"/>
      <c r="B497" s="268">
        <v>41</v>
      </c>
      <c r="C497" s="267"/>
      <c r="D497" s="70"/>
      <c r="E497" s="70"/>
      <c r="F497" s="70"/>
      <c r="G497" s="70"/>
      <c r="H497" s="70"/>
      <c r="I497" s="70"/>
      <c r="J497" s="70"/>
      <c r="K497" s="70"/>
      <c r="L497" s="70"/>
      <c r="M497" s="70"/>
      <c r="N497" s="275"/>
      <c r="O497" s="209"/>
      <c r="P497" s="209"/>
      <c r="Q497" s="209"/>
      <c r="R497" s="296"/>
      <c r="S497" s="297"/>
      <c r="T497" s="298"/>
      <c r="U497" s="299"/>
      <c r="V497" s="300"/>
      <c r="W497" s="2955"/>
      <c r="X497" s="58"/>
      <c r="Y497" s="2833"/>
      <c r="Z497" s="171" t="s">
        <v>419</v>
      </c>
    </row>
    <row r="498" spans="1:26" ht="18" customHeight="1" x14ac:dyDescent="0.2">
      <c r="A498" s="2833"/>
      <c r="B498" s="268">
        <v>42</v>
      </c>
      <c r="C498" s="267"/>
      <c r="D498" s="70"/>
      <c r="E498" s="70"/>
      <c r="F498" s="70"/>
      <c r="G498" s="70"/>
      <c r="H498" s="70"/>
      <c r="I498" s="70"/>
      <c r="J498" s="70"/>
      <c r="K498" s="70"/>
      <c r="L498" s="70"/>
      <c r="M498" s="70"/>
      <c r="N498" s="275"/>
      <c r="O498" s="209"/>
      <c r="P498" s="209"/>
      <c r="Q498" s="209"/>
      <c r="R498" s="296"/>
      <c r="S498" s="297"/>
      <c r="T498" s="298"/>
      <c r="U498" s="299"/>
      <c r="V498" s="300"/>
      <c r="W498" s="2955"/>
      <c r="X498" s="58"/>
      <c r="Y498" s="2833"/>
      <c r="Z498" s="171" t="s">
        <v>419</v>
      </c>
    </row>
    <row r="499" spans="1:26" ht="18" customHeight="1" x14ac:dyDescent="0.2">
      <c r="A499" s="2833"/>
      <c r="B499" s="268">
        <v>43</v>
      </c>
      <c r="C499" s="267"/>
      <c r="D499" s="70"/>
      <c r="E499" s="70"/>
      <c r="F499" s="70"/>
      <c r="G499" s="70"/>
      <c r="H499" s="70"/>
      <c r="I499" s="70"/>
      <c r="J499" s="70"/>
      <c r="K499" s="70"/>
      <c r="L499" s="70"/>
      <c r="M499" s="70"/>
      <c r="N499" s="275"/>
      <c r="O499" s="209"/>
      <c r="P499" s="209"/>
      <c r="Q499" s="209"/>
      <c r="R499" s="296"/>
      <c r="S499" s="297"/>
      <c r="T499" s="298"/>
      <c r="U499" s="299"/>
      <c r="V499" s="300"/>
      <c r="W499" s="2955"/>
      <c r="X499" s="58"/>
      <c r="Y499" s="2833"/>
      <c r="Z499" s="171" t="s">
        <v>419</v>
      </c>
    </row>
    <row r="500" spans="1:26" ht="18" customHeight="1" x14ac:dyDescent="0.2">
      <c r="A500" s="2833"/>
      <c r="B500" s="268">
        <v>44</v>
      </c>
      <c r="C500" s="267"/>
      <c r="D500" s="70"/>
      <c r="E500" s="70"/>
      <c r="F500" s="70"/>
      <c r="G500" s="70"/>
      <c r="H500" s="70"/>
      <c r="I500" s="70"/>
      <c r="J500" s="70"/>
      <c r="K500" s="70"/>
      <c r="L500" s="70"/>
      <c r="M500" s="70"/>
      <c r="N500" s="275"/>
      <c r="O500" s="209"/>
      <c r="P500" s="209"/>
      <c r="Q500" s="209"/>
      <c r="R500" s="296"/>
      <c r="S500" s="297"/>
      <c r="T500" s="298"/>
      <c r="U500" s="299"/>
      <c r="V500" s="300"/>
      <c r="W500" s="2955"/>
      <c r="X500" s="58"/>
      <c r="Y500" s="2833"/>
      <c r="Z500" s="171" t="s">
        <v>419</v>
      </c>
    </row>
    <row r="501" spans="1:26" ht="18" customHeight="1" x14ac:dyDescent="0.2">
      <c r="A501" s="2833"/>
      <c r="B501" s="268">
        <v>45</v>
      </c>
      <c r="C501" s="267"/>
      <c r="D501" s="70"/>
      <c r="E501" s="70"/>
      <c r="F501" s="70"/>
      <c r="G501" s="70"/>
      <c r="H501" s="70"/>
      <c r="I501" s="70"/>
      <c r="J501" s="70"/>
      <c r="K501" s="70"/>
      <c r="L501" s="70"/>
      <c r="M501" s="70"/>
      <c r="N501" s="275"/>
      <c r="O501" s="209"/>
      <c r="P501" s="209"/>
      <c r="Q501" s="209"/>
      <c r="R501" s="296"/>
      <c r="S501" s="297"/>
      <c r="T501" s="298"/>
      <c r="U501" s="299"/>
      <c r="V501" s="300"/>
      <c r="W501" s="2955"/>
      <c r="X501" s="58"/>
      <c r="Y501" s="2833"/>
      <c r="Z501" s="171" t="s">
        <v>419</v>
      </c>
    </row>
    <row r="502" spans="1:26" ht="18" customHeight="1" x14ac:dyDescent="0.2">
      <c r="A502" s="2833"/>
      <c r="B502" s="268">
        <v>46</v>
      </c>
      <c r="C502" s="267"/>
      <c r="D502" s="70"/>
      <c r="E502" s="70"/>
      <c r="F502" s="70"/>
      <c r="G502" s="70"/>
      <c r="H502" s="70"/>
      <c r="I502" s="70"/>
      <c r="J502" s="70"/>
      <c r="K502" s="70"/>
      <c r="L502" s="70"/>
      <c r="M502" s="70"/>
      <c r="N502" s="275"/>
      <c r="O502" s="209"/>
      <c r="P502" s="209"/>
      <c r="Q502" s="209"/>
      <c r="R502" s="296"/>
      <c r="S502" s="297"/>
      <c r="T502" s="298"/>
      <c r="U502" s="299"/>
      <c r="V502" s="300"/>
      <c r="W502" s="2955"/>
      <c r="X502" s="58"/>
      <c r="Y502" s="2833"/>
      <c r="Z502" s="171" t="s">
        <v>419</v>
      </c>
    </row>
    <row r="503" spans="1:26" ht="18" customHeight="1" x14ac:dyDescent="0.2">
      <c r="A503" s="2833"/>
      <c r="B503" s="268">
        <v>47</v>
      </c>
      <c r="C503" s="267"/>
      <c r="D503" s="70"/>
      <c r="E503" s="70"/>
      <c r="F503" s="70"/>
      <c r="G503" s="70"/>
      <c r="H503" s="70"/>
      <c r="I503" s="70"/>
      <c r="J503" s="70"/>
      <c r="K503" s="70"/>
      <c r="L503" s="70"/>
      <c r="M503" s="70"/>
      <c r="N503" s="275"/>
      <c r="O503" s="209"/>
      <c r="P503" s="209"/>
      <c r="Q503" s="209"/>
      <c r="R503" s="296"/>
      <c r="S503" s="297"/>
      <c r="T503" s="298"/>
      <c r="U503" s="299"/>
      <c r="V503" s="300"/>
      <c r="W503" s="2955"/>
      <c r="X503" s="58"/>
      <c r="Y503" s="2833"/>
      <c r="Z503" s="171" t="s">
        <v>419</v>
      </c>
    </row>
    <row r="504" spans="1:26" ht="18" customHeight="1" x14ac:dyDescent="0.2">
      <c r="A504" s="2833"/>
      <c r="B504" s="268">
        <v>48</v>
      </c>
      <c r="C504" s="267"/>
      <c r="D504" s="70"/>
      <c r="E504" s="70"/>
      <c r="F504" s="70"/>
      <c r="G504" s="70"/>
      <c r="H504" s="70"/>
      <c r="I504" s="70"/>
      <c r="J504" s="70"/>
      <c r="K504" s="70"/>
      <c r="L504" s="70"/>
      <c r="M504" s="70"/>
      <c r="N504" s="275"/>
      <c r="O504" s="209"/>
      <c r="P504" s="209"/>
      <c r="Q504" s="209"/>
      <c r="R504" s="296"/>
      <c r="S504" s="297"/>
      <c r="T504" s="298"/>
      <c r="U504" s="299"/>
      <c r="V504" s="300"/>
      <c r="W504" s="2955"/>
      <c r="X504" s="58"/>
      <c r="Y504" s="2833"/>
      <c r="Z504" s="171" t="s">
        <v>419</v>
      </c>
    </row>
    <row r="505" spans="1:26" ht="18" customHeight="1" x14ac:dyDescent="0.2">
      <c r="A505" s="2833"/>
      <c r="B505" s="268">
        <v>49</v>
      </c>
      <c r="C505" s="267"/>
      <c r="D505" s="70"/>
      <c r="E505" s="70"/>
      <c r="F505" s="70"/>
      <c r="G505" s="70"/>
      <c r="H505" s="70"/>
      <c r="I505" s="70"/>
      <c r="J505" s="70"/>
      <c r="K505" s="70"/>
      <c r="L505" s="70"/>
      <c r="M505" s="70"/>
      <c r="N505" s="275"/>
      <c r="O505" s="209"/>
      <c r="P505" s="209"/>
      <c r="Q505" s="209"/>
      <c r="R505" s="296"/>
      <c r="S505" s="297"/>
      <c r="T505" s="298"/>
      <c r="U505" s="299"/>
      <c r="V505" s="300"/>
      <c r="W505" s="2955"/>
      <c r="X505" s="58"/>
      <c r="Y505" s="2833"/>
      <c r="Z505" s="171" t="s">
        <v>419</v>
      </c>
    </row>
    <row r="506" spans="1:26" ht="18" customHeight="1" x14ac:dyDescent="0.2">
      <c r="A506" s="2833"/>
      <c r="B506" s="268">
        <v>50</v>
      </c>
      <c r="C506" s="267"/>
      <c r="D506" s="70"/>
      <c r="E506" s="70"/>
      <c r="F506" s="70"/>
      <c r="G506" s="70"/>
      <c r="H506" s="70"/>
      <c r="I506" s="70"/>
      <c r="J506" s="70"/>
      <c r="K506" s="70"/>
      <c r="L506" s="70"/>
      <c r="M506" s="70"/>
      <c r="N506" s="275"/>
      <c r="O506" s="209"/>
      <c r="P506" s="209"/>
      <c r="Q506" s="209"/>
      <c r="R506" s="296"/>
      <c r="S506" s="297"/>
      <c r="T506" s="298"/>
      <c r="U506" s="299"/>
      <c r="V506" s="300"/>
      <c r="W506" s="2955"/>
      <c r="X506" s="58"/>
      <c r="Y506" s="2833"/>
      <c r="Z506" s="171" t="s">
        <v>419</v>
      </c>
    </row>
    <row r="507" spans="1:26" ht="18" customHeight="1" x14ac:dyDescent="0.2">
      <c r="A507" s="2833"/>
      <c r="B507" s="268">
        <v>51</v>
      </c>
      <c r="C507" s="267"/>
      <c r="D507" s="70"/>
      <c r="E507" s="70"/>
      <c r="F507" s="70"/>
      <c r="G507" s="70"/>
      <c r="H507" s="70"/>
      <c r="I507" s="70"/>
      <c r="J507" s="70"/>
      <c r="K507" s="70"/>
      <c r="L507" s="70"/>
      <c r="M507" s="70"/>
      <c r="N507" s="275"/>
      <c r="O507" s="209"/>
      <c r="P507" s="209"/>
      <c r="Q507" s="209"/>
      <c r="R507" s="296"/>
      <c r="S507" s="297"/>
      <c r="T507" s="298"/>
      <c r="U507" s="299"/>
      <c r="V507" s="300"/>
      <c r="W507" s="2955"/>
      <c r="X507" s="58"/>
      <c r="Y507" s="2833"/>
      <c r="Z507" s="171" t="s">
        <v>419</v>
      </c>
    </row>
    <row r="508" spans="1:26" ht="18" customHeight="1" x14ac:dyDescent="0.2">
      <c r="A508" s="2833"/>
      <c r="B508" s="268">
        <v>52</v>
      </c>
      <c r="C508" s="267"/>
      <c r="D508" s="70"/>
      <c r="E508" s="70"/>
      <c r="F508" s="70"/>
      <c r="G508" s="70"/>
      <c r="H508" s="70"/>
      <c r="I508" s="70"/>
      <c r="J508" s="70"/>
      <c r="K508" s="70"/>
      <c r="L508" s="70"/>
      <c r="M508" s="70"/>
      <c r="N508" s="275"/>
      <c r="O508" s="209"/>
      <c r="P508" s="209"/>
      <c r="Q508" s="209"/>
      <c r="R508" s="296"/>
      <c r="S508" s="297"/>
      <c r="T508" s="298"/>
      <c r="U508" s="299"/>
      <c r="V508" s="300"/>
      <c r="W508" s="2955"/>
      <c r="X508" s="58"/>
      <c r="Y508" s="2833"/>
      <c r="Z508" s="171" t="s">
        <v>419</v>
      </c>
    </row>
    <row r="509" spans="1:26" ht="18" customHeight="1" x14ac:dyDescent="0.2">
      <c r="A509" s="2833"/>
      <c r="B509" s="268">
        <v>53</v>
      </c>
      <c r="C509" s="267"/>
      <c r="D509" s="70"/>
      <c r="E509" s="70"/>
      <c r="F509" s="70"/>
      <c r="G509" s="70"/>
      <c r="H509" s="70"/>
      <c r="I509" s="70"/>
      <c r="J509" s="70"/>
      <c r="K509" s="70"/>
      <c r="L509" s="70"/>
      <c r="M509" s="70"/>
      <c r="N509" s="275"/>
      <c r="O509" s="209"/>
      <c r="P509" s="209"/>
      <c r="Q509" s="209"/>
      <c r="R509" s="296"/>
      <c r="S509" s="297"/>
      <c r="T509" s="298"/>
      <c r="U509" s="299"/>
      <c r="V509" s="300"/>
      <c r="W509" s="2955"/>
      <c r="X509" s="58"/>
      <c r="Y509" s="2833"/>
      <c r="Z509" s="171" t="s">
        <v>419</v>
      </c>
    </row>
    <row r="510" spans="1:26" ht="18" customHeight="1" x14ac:dyDescent="0.2">
      <c r="A510" s="2833"/>
      <c r="B510" s="268">
        <v>54</v>
      </c>
      <c r="C510" s="267"/>
      <c r="D510" s="70"/>
      <c r="E510" s="70"/>
      <c r="F510" s="70"/>
      <c r="G510" s="70"/>
      <c r="H510" s="70"/>
      <c r="I510" s="70"/>
      <c r="J510" s="70"/>
      <c r="K510" s="70"/>
      <c r="L510" s="70"/>
      <c r="M510" s="70"/>
      <c r="N510" s="275"/>
      <c r="O510" s="209"/>
      <c r="P510" s="209"/>
      <c r="Q510" s="209"/>
      <c r="R510" s="296"/>
      <c r="S510" s="297"/>
      <c r="T510" s="298"/>
      <c r="U510" s="299"/>
      <c r="V510" s="300"/>
      <c r="W510" s="2955"/>
      <c r="X510" s="58"/>
      <c r="Y510" s="2833"/>
      <c r="Z510" s="171" t="s">
        <v>419</v>
      </c>
    </row>
    <row r="511" spans="1:26" ht="18" customHeight="1" x14ac:dyDescent="0.2">
      <c r="A511" s="2833"/>
      <c r="B511" s="268">
        <v>55</v>
      </c>
      <c r="C511" s="267"/>
      <c r="D511" s="70"/>
      <c r="E511" s="70"/>
      <c r="F511" s="70"/>
      <c r="G511" s="70"/>
      <c r="H511" s="70"/>
      <c r="I511" s="70"/>
      <c r="J511" s="70"/>
      <c r="K511" s="70"/>
      <c r="L511" s="70"/>
      <c r="M511" s="70"/>
      <c r="N511" s="275"/>
      <c r="O511" s="209"/>
      <c r="P511" s="209"/>
      <c r="Q511" s="209"/>
      <c r="R511" s="296"/>
      <c r="S511" s="297"/>
      <c r="T511" s="298"/>
      <c r="U511" s="299"/>
      <c r="V511" s="300"/>
      <c r="W511" s="2955"/>
      <c r="X511" s="58"/>
      <c r="Y511" s="2833"/>
      <c r="Z511" s="171" t="s">
        <v>419</v>
      </c>
    </row>
    <row r="512" spans="1:26" ht="18" customHeight="1" x14ac:dyDescent="0.25">
      <c r="A512" s="2833"/>
      <c r="B512" s="2859"/>
      <c r="C512" s="2860"/>
      <c r="D512" s="2860"/>
      <c r="E512" s="2860"/>
      <c r="F512" s="2860"/>
      <c r="G512" s="2860"/>
      <c r="H512" s="2860"/>
      <c r="I512" s="2860"/>
      <c r="J512" s="2860"/>
      <c r="K512" s="2860"/>
      <c r="L512" s="2860"/>
      <c r="M512" s="2860"/>
      <c r="N512" s="2861"/>
      <c r="O512" s="209"/>
      <c r="P512" s="209"/>
      <c r="Q512" s="209"/>
      <c r="R512" s="296"/>
      <c r="S512" s="297"/>
      <c r="T512" s="298"/>
      <c r="U512" s="299"/>
      <c r="V512" s="300"/>
      <c r="W512" s="2955"/>
      <c r="X512" s="58"/>
      <c r="Y512" s="2833"/>
      <c r="Z512" s="171" t="s">
        <v>419</v>
      </c>
    </row>
    <row r="513" spans="1:26" ht="18" customHeight="1" x14ac:dyDescent="0.2">
      <c r="A513" s="2833"/>
      <c r="B513" s="276" t="s">
        <v>103</v>
      </c>
      <c r="C513" s="277" t="s">
        <v>127</v>
      </c>
      <c r="D513" s="3029"/>
      <c r="E513" s="2878"/>
      <c r="F513" s="2878"/>
      <c r="G513" s="2878"/>
      <c r="H513" s="2878"/>
      <c r="I513" s="2878"/>
      <c r="J513" s="2878"/>
      <c r="K513" s="2878"/>
      <c r="L513" s="2878"/>
      <c r="M513" s="2878"/>
      <c r="N513" s="2879"/>
      <c r="O513" s="209"/>
      <c r="P513" s="209"/>
      <c r="Q513" s="209"/>
      <c r="R513" s="296"/>
      <c r="S513" s="297"/>
      <c r="T513" s="298"/>
      <c r="U513" s="299"/>
      <c r="V513" s="300"/>
      <c r="W513" s="2955"/>
      <c r="X513" s="58"/>
      <c r="Y513" s="2833"/>
      <c r="Z513" s="171" t="s">
        <v>419</v>
      </c>
    </row>
    <row r="514" spans="1:26" ht="18" customHeight="1" x14ac:dyDescent="0.2">
      <c r="A514" s="2833"/>
      <c r="B514" s="2880"/>
      <c r="C514" s="2881"/>
      <c r="D514" s="2881"/>
      <c r="E514" s="2881"/>
      <c r="F514" s="2881"/>
      <c r="G514" s="2881"/>
      <c r="H514" s="2881"/>
      <c r="I514" s="2881"/>
      <c r="J514" s="2881"/>
      <c r="K514" s="2881"/>
      <c r="L514" s="2881"/>
      <c r="M514" s="2881"/>
      <c r="N514" s="2882"/>
      <c r="O514" s="209"/>
      <c r="P514" s="209"/>
      <c r="Q514" s="209"/>
      <c r="R514" s="296"/>
      <c r="S514" s="297"/>
      <c r="T514" s="298"/>
      <c r="U514" s="299"/>
      <c r="V514" s="300"/>
      <c r="W514" s="2955"/>
      <c r="X514" s="58"/>
      <c r="Y514" s="2833"/>
      <c r="Z514" s="171" t="s">
        <v>419</v>
      </c>
    </row>
    <row r="515" spans="1:26" ht="18" customHeight="1" x14ac:dyDescent="0.2">
      <c r="A515" s="2833"/>
      <c r="B515" s="2963" t="s">
        <v>403</v>
      </c>
      <c r="C515" s="2964"/>
      <c r="D515" s="2964"/>
      <c r="E515" s="2964"/>
      <c r="F515" s="2964"/>
      <c r="G515" s="2964"/>
      <c r="H515" s="2964"/>
      <c r="I515" s="2964"/>
      <c r="J515" s="2964"/>
      <c r="K515" s="2964"/>
      <c r="L515" s="2964"/>
      <c r="M515" s="2964"/>
      <c r="N515" s="2965"/>
      <c r="O515" s="209"/>
      <c r="P515" s="209"/>
      <c r="Q515" s="209"/>
      <c r="R515" s="296"/>
      <c r="S515" s="297"/>
      <c r="T515" s="298"/>
      <c r="U515" s="299"/>
      <c r="V515" s="300"/>
      <c r="W515" s="2955"/>
      <c r="X515" s="58"/>
      <c r="Y515" s="2833"/>
      <c r="Z515" s="171" t="s">
        <v>419</v>
      </c>
    </row>
    <row r="516" spans="1:26" ht="18" customHeight="1" x14ac:dyDescent="0.25">
      <c r="A516" s="2833"/>
      <c r="B516" s="278" t="s">
        <v>40</v>
      </c>
      <c r="C516" s="139">
        <v>500</v>
      </c>
      <c r="D516" s="140">
        <v>500</v>
      </c>
      <c r="E516" s="63"/>
      <c r="F516" s="75" t="s">
        <v>162</v>
      </c>
      <c r="G516" s="247">
        <v>2</v>
      </c>
      <c r="H516" s="137">
        <v>2</v>
      </c>
      <c r="I516" s="63"/>
      <c r="K516" s="75" t="s">
        <v>163</v>
      </c>
      <c r="L516" s="76">
        <v>0.05</v>
      </c>
      <c r="M516" s="77">
        <v>2.4</v>
      </c>
      <c r="N516" s="53"/>
      <c r="O516" s="209"/>
      <c r="P516" s="209"/>
      <c r="Q516" s="209"/>
      <c r="R516" s="296"/>
      <c r="S516" s="297"/>
      <c r="T516" s="298"/>
      <c r="U516" s="299"/>
      <c r="V516" s="300"/>
      <c r="W516" s="2955"/>
      <c r="X516" s="58"/>
      <c r="Y516" s="2833"/>
      <c r="Z516" s="171" t="s">
        <v>419</v>
      </c>
    </row>
    <row r="517" spans="1:26" ht="18" customHeight="1" x14ac:dyDescent="0.2">
      <c r="A517" s="2833"/>
      <c r="B517" s="2883" t="s">
        <v>684</v>
      </c>
      <c r="C517" s="2884"/>
      <c r="D517" s="2884"/>
      <c r="E517" s="2884"/>
      <c r="F517" s="2884"/>
      <c r="G517" s="2884"/>
      <c r="H517" s="2884"/>
      <c r="I517" s="2884"/>
      <c r="J517" s="2884"/>
      <c r="K517" s="2884"/>
      <c r="L517" s="2885" t="s">
        <v>289</v>
      </c>
      <c r="M517" s="2885"/>
      <c r="N517" s="2886"/>
      <c r="O517" s="209"/>
      <c r="P517" s="209"/>
      <c r="Q517" s="209"/>
      <c r="R517" s="296"/>
      <c r="S517" s="297"/>
      <c r="T517" s="298"/>
      <c r="U517" s="299"/>
      <c r="V517" s="300"/>
      <c r="W517" s="2955"/>
      <c r="X517" s="58"/>
      <c r="Y517" s="2833"/>
      <c r="Z517" s="171" t="s">
        <v>419</v>
      </c>
    </row>
    <row r="518" spans="1:26" ht="18" customHeight="1" x14ac:dyDescent="0.2">
      <c r="A518" s="2833"/>
      <c r="B518" s="2883"/>
      <c r="C518" s="2884"/>
      <c r="D518" s="2884"/>
      <c r="E518" s="2884"/>
      <c r="F518" s="2884"/>
      <c r="G518" s="2884"/>
      <c r="H518" s="2884"/>
      <c r="I518" s="2884"/>
      <c r="J518" s="2884"/>
      <c r="K518" s="2884"/>
      <c r="L518" s="2885"/>
      <c r="M518" s="2885"/>
      <c r="N518" s="2886"/>
      <c r="O518" s="209"/>
      <c r="P518" s="209"/>
      <c r="Q518" s="209"/>
      <c r="R518" s="296"/>
      <c r="S518" s="297"/>
      <c r="T518" s="298"/>
      <c r="U518" s="299"/>
      <c r="V518" s="300"/>
      <c r="W518" s="2955"/>
      <c r="X518" s="58"/>
      <c r="Y518" s="2833"/>
      <c r="Z518" s="171" t="s">
        <v>419</v>
      </c>
    </row>
    <row r="519" spans="1:26" ht="18" customHeight="1" x14ac:dyDescent="0.25">
      <c r="A519" s="2833"/>
      <c r="B519" s="279" t="s">
        <v>36</v>
      </c>
      <c r="C519" s="1230" t="s">
        <v>129</v>
      </c>
      <c r="D519" s="114"/>
      <c r="E519" s="114"/>
      <c r="F519" s="106" t="str">
        <f>D399</f>
        <v>D</v>
      </c>
      <c r="G519" s="1230" t="s">
        <v>131</v>
      </c>
      <c r="H519" s="114"/>
      <c r="I519" s="115"/>
      <c r="J519" s="115"/>
      <c r="K519" s="115"/>
      <c r="L519" s="115"/>
      <c r="M519" s="115"/>
      <c r="N519" s="18"/>
      <c r="O519" s="209"/>
      <c r="P519" s="209"/>
      <c r="Q519" s="209"/>
      <c r="R519" s="296"/>
      <c r="S519" s="297"/>
      <c r="T519" s="298"/>
      <c r="U519" s="299"/>
      <c r="V519" s="300"/>
      <c r="W519" s="2955"/>
      <c r="X519" s="58"/>
      <c r="Y519" s="2833"/>
      <c r="Z519" s="171" t="s">
        <v>419</v>
      </c>
    </row>
    <row r="520" spans="1:26" ht="18" customHeight="1" x14ac:dyDescent="0.25">
      <c r="A520" s="2833"/>
      <c r="B520" s="2895" t="s">
        <v>39</v>
      </c>
      <c r="C520" s="1231" t="s">
        <v>41</v>
      </c>
      <c r="D520" s="114"/>
      <c r="E520" s="114"/>
      <c r="F520" s="114"/>
      <c r="G520" s="114"/>
      <c r="H520" s="114"/>
      <c r="I520" s="115"/>
      <c r="J520" s="115"/>
      <c r="K520" s="115"/>
      <c r="L520" s="115"/>
      <c r="M520" s="115"/>
      <c r="N520" s="18"/>
      <c r="O520" s="209"/>
      <c r="P520" s="209"/>
      <c r="Q520" s="209"/>
      <c r="R520" s="296"/>
      <c r="S520" s="297"/>
      <c r="T520" s="298"/>
      <c r="U520" s="299"/>
      <c r="V520" s="300"/>
      <c r="W520" s="2955"/>
      <c r="X520" s="58"/>
      <c r="Y520" s="2833"/>
      <c r="Z520" s="171" t="s">
        <v>419</v>
      </c>
    </row>
    <row r="521" spans="1:26" ht="18" customHeight="1" x14ac:dyDescent="0.25">
      <c r="A521" s="2833"/>
      <c r="B521" s="2895"/>
      <c r="C521" s="1231" t="s">
        <v>409</v>
      </c>
      <c r="D521" s="114"/>
      <c r="E521" s="114"/>
      <c r="F521" s="114"/>
      <c r="G521" s="114"/>
      <c r="H521" s="114"/>
      <c r="I521" s="115"/>
      <c r="J521" s="115"/>
      <c r="K521" s="115"/>
      <c r="L521" s="115"/>
      <c r="M521" s="115"/>
      <c r="N521" s="18"/>
      <c r="O521" s="209"/>
      <c r="P521" s="209"/>
      <c r="Q521" s="209"/>
      <c r="R521" s="296"/>
      <c r="S521" s="297"/>
      <c r="T521" s="298"/>
      <c r="U521" s="299"/>
      <c r="V521" s="300"/>
      <c r="W521" s="2955"/>
      <c r="X521" s="58"/>
      <c r="Y521" s="2833"/>
      <c r="Z521" s="171" t="s">
        <v>419</v>
      </c>
    </row>
    <row r="522" spans="1:26" ht="18" customHeight="1" x14ac:dyDescent="0.25">
      <c r="A522" s="2833"/>
      <c r="B522" s="280" t="s">
        <v>103</v>
      </c>
      <c r="C522" s="1232" t="s">
        <v>134</v>
      </c>
      <c r="D522" s="114"/>
      <c r="E522" s="114"/>
      <c r="F522" s="114"/>
      <c r="G522" s="114"/>
      <c r="H522" s="114"/>
      <c r="I522" s="115"/>
      <c r="J522" s="115"/>
      <c r="K522" s="115"/>
      <c r="L522" s="115"/>
      <c r="M522" s="115"/>
      <c r="N522" s="18"/>
      <c r="O522" s="209"/>
      <c r="P522" s="209"/>
      <c r="Q522" s="209"/>
      <c r="R522" s="296"/>
      <c r="S522" s="297"/>
      <c r="T522" s="298"/>
      <c r="U522" s="299"/>
      <c r="V522" s="300"/>
      <c r="W522" s="2955"/>
      <c r="X522" s="58"/>
      <c r="Y522" s="2833"/>
      <c r="Z522" s="171" t="s">
        <v>419</v>
      </c>
    </row>
    <row r="523" spans="1:26" ht="18" customHeight="1" x14ac:dyDescent="0.25">
      <c r="A523" s="2833"/>
      <c r="B523" s="281" t="s">
        <v>21</v>
      </c>
      <c r="C523" s="1233" t="s">
        <v>32</v>
      </c>
      <c r="D523" s="114"/>
      <c r="E523" s="114"/>
      <c r="F523" s="114"/>
      <c r="G523" s="114"/>
      <c r="H523" s="114"/>
      <c r="I523" s="115"/>
      <c r="J523" s="115"/>
      <c r="K523" s="115"/>
      <c r="L523" s="115"/>
      <c r="M523" s="115"/>
      <c r="N523" s="18"/>
      <c r="O523" s="209"/>
      <c r="P523" s="209"/>
      <c r="Q523" s="209"/>
      <c r="R523" s="296"/>
      <c r="S523" s="297"/>
      <c r="T523" s="298"/>
      <c r="U523" s="299"/>
      <c r="V523" s="300"/>
      <c r="W523" s="2955"/>
      <c r="X523" s="58"/>
      <c r="Y523" s="2833"/>
      <c r="Z523" s="171" t="s">
        <v>419</v>
      </c>
    </row>
    <row r="524" spans="1:26" ht="18" customHeight="1" x14ac:dyDescent="0.25">
      <c r="A524" s="2833"/>
      <c r="B524" s="282"/>
      <c r="C524" s="119" t="s">
        <v>404</v>
      </c>
      <c r="D524" s="114"/>
      <c r="E524" s="114"/>
      <c r="F524" s="114"/>
      <c r="G524" s="114"/>
      <c r="H524" s="114"/>
      <c r="I524" s="115"/>
      <c r="J524" s="115"/>
      <c r="K524" s="115"/>
      <c r="L524" s="115"/>
      <c r="M524" s="115"/>
      <c r="N524" s="18"/>
      <c r="O524" s="209"/>
      <c r="P524" s="209"/>
      <c r="Q524" s="209"/>
      <c r="R524" s="296"/>
      <c r="S524" s="297"/>
      <c r="T524" s="298"/>
      <c r="U524" s="299"/>
      <c r="V524" s="300"/>
      <c r="W524" s="2955"/>
      <c r="X524" s="58"/>
      <c r="Y524" s="2833"/>
      <c r="Z524" s="171" t="s">
        <v>419</v>
      </c>
    </row>
    <row r="525" spans="1:26" ht="18" customHeight="1" x14ac:dyDescent="0.25">
      <c r="A525" s="2833"/>
      <c r="B525" s="282" t="s">
        <v>22</v>
      </c>
      <c r="C525" s="1235" t="s">
        <v>33</v>
      </c>
      <c r="D525" s="1237"/>
      <c r="E525" s="1237"/>
      <c r="F525" s="1237"/>
      <c r="G525" s="1237"/>
      <c r="H525" s="1237"/>
      <c r="I525" s="1238"/>
      <c r="J525" s="1238"/>
      <c r="K525" s="1238"/>
      <c r="L525" s="1238"/>
      <c r="M525" s="1238"/>
      <c r="N525" s="46"/>
      <c r="O525" s="209"/>
      <c r="P525" s="209"/>
      <c r="Q525" s="209"/>
      <c r="R525" s="296"/>
      <c r="S525" s="297"/>
      <c r="T525" s="298"/>
      <c r="U525" s="299"/>
      <c r="V525" s="300"/>
      <c r="W525" s="2955"/>
      <c r="X525" s="58"/>
      <c r="Y525" s="2833"/>
      <c r="Z525" s="171" t="s">
        <v>419</v>
      </c>
    </row>
    <row r="526" spans="1:26" ht="18" customHeight="1" x14ac:dyDescent="0.25">
      <c r="A526" s="2833"/>
      <c r="B526" s="282"/>
      <c r="C526" s="1236" t="s">
        <v>35</v>
      </c>
      <c r="D526" s="1237"/>
      <c r="E526" s="1237"/>
      <c r="F526" s="1237"/>
      <c r="G526" s="1237"/>
      <c r="H526" s="1237"/>
      <c r="I526" s="1238"/>
      <c r="J526" s="1238"/>
      <c r="K526" s="1238"/>
      <c r="L526" s="1238"/>
      <c r="M526" s="1238"/>
      <c r="N526" s="46"/>
      <c r="O526" s="209"/>
      <c r="P526" s="209"/>
      <c r="Q526" s="209"/>
      <c r="R526" s="296"/>
      <c r="S526" s="297"/>
      <c r="T526" s="298"/>
      <c r="U526" s="299"/>
      <c r="V526" s="300"/>
      <c r="W526" s="2955"/>
      <c r="X526" s="58"/>
      <c r="Y526" s="2833"/>
      <c r="Z526" s="171" t="s">
        <v>419</v>
      </c>
    </row>
    <row r="527" spans="1:26" ht="18" customHeight="1" x14ac:dyDescent="0.2">
      <c r="A527" s="2833"/>
      <c r="B527" s="2887" t="s">
        <v>24</v>
      </c>
      <c r="C527" s="2888" t="s">
        <v>143</v>
      </c>
      <c r="D527" s="2888"/>
      <c r="E527" s="2888"/>
      <c r="F527" s="2888"/>
      <c r="G527" s="2888"/>
      <c r="H527" s="2888"/>
      <c r="I527" s="2888"/>
      <c r="J527" s="2888"/>
      <c r="K527" s="2888"/>
      <c r="L527" s="2888"/>
      <c r="M527" s="2888"/>
      <c r="N527" s="2889"/>
      <c r="O527" s="209"/>
      <c r="P527" s="209"/>
      <c r="Q527" s="209"/>
      <c r="R527" s="296"/>
      <c r="S527" s="297"/>
      <c r="T527" s="298"/>
      <c r="U527" s="299"/>
      <c r="V527" s="300"/>
      <c r="W527" s="2955"/>
      <c r="X527" s="58"/>
      <c r="Y527" s="2833"/>
      <c r="Z527" s="171" t="s">
        <v>419</v>
      </c>
    </row>
    <row r="528" spans="1:26" ht="18" customHeight="1" x14ac:dyDescent="0.2">
      <c r="A528" s="2833"/>
      <c r="B528" s="2887"/>
      <c r="C528" s="2888"/>
      <c r="D528" s="2888"/>
      <c r="E528" s="2888"/>
      <c r="F528" s="2888"/>
      <c r="G528" s="2888"/>
      <c r="H528" s="2888"/>
      <c r="I528" s="2888"/>
      <c r="J528" s="2888"/>
      <c r="K528" s="2888"/>
      <c r="L528" s="2888"/>
      <c r="M528" s="2888"/>
      <c r="N528" s="2889"/>
      <c r="O528" s="209"/>
      <c r="P528" s="209"/>
      <c r="Q528" s="209"/>
      <c r="R528" s="296"/>
      <c r="S528" s="297"/>
      <c r="T528" s="298"/>
      <c r="U528" s="299"/>
      <c r="V528" s="300"/>
      <c r="W528" s="2955"/>
      <c r="X528" s="58"/>
      <c r="Y528" s="2833"/>
      <c r="Z528" s="171" t="s">
        <v>419</v>
      </c>
    </row>
    <row r="529" spans="1:27" ht="18" customHeight="1" x14ac:dyDescent="0.25">
      <c r="A529" s="2833"/>
      <c r="B529" s="283" t="s">
        <v>136</v>
      </c>
      <c r="C529" s="1230" t="s">
        <v>148</v>
      </c>
      <c r="D529" s="1237"/>
      <c r="E529" s="1237"/>
      <c r="F529" s="1237"/>
      <c r="G529" s="1237"/>
      <c r="H529" s="1237"/>
      <c r="I529" s="1238"/>
      <c r="J529" s="1238"/>
      <c r="K529" s="1238"/>
      <c r="L529" s="1238"/>
      <c r="M529" s="1238"/>
      <c r="N529" s="46"/>
      <c r="O529" s="209"/>
      <c r="P529" s="209"/>
      <c r="Q529" s="209"/>
      <c r="R529" s="296"/>
      <c r="S529" s="297"/>
      <c r="T529" s="298"/>
      <c r="U529" s="299"/>
      <c r="V529" s="300"/>
      <c r="W529" s="2955"/>
      <c r="X529" s="58"/>
      <c r="Y529" s="2833"/>
      <c r="Z529" s="171" t="s">
        <v>419</v>
      </c>
    </row>
    <row r="530" spans="1:27" ht="18" customHeight="1" x14ac:dyDescent="0.2">
      <c r="A530" s="2833"/>
      <c r="B530" s="284" t="s">
        <v>137</v>
      </c>
      <c r="C530" s="2870" t="s">
        <v>410</v>
      </c>
      <c r="D530" s="2870"/>
      <c r="E530" s="2870"/>
      <c r="F530" s="2870"/>
      <c r="G530" s="2870"/>
      <c r="H530" s="2870"/>
      <c r="I530" s="2870"/>
      <c r="J530" s="2870"/>
      <c r="K530" s="2870"/>
      <c r="L530" s="2870"/>
      <c r="M530" s="2870"/>
      <c r="N530" s="2871"/>
      <c r="O530" s="209"/>
      <c r="P530" s="209"/>
      <c r="Q530" s="209"/>
      <c r="R530" s="296"/>
      <c r="S530" s="297"/>
      <c r="T530" s="298"/>
      <c r="U530" s="299"/>
      <c r="V530" s="300"/>
      <c r="W530" s="2955"/>
      <c r="X530" s="58"/>
      <c r="Y530" s="2833"/>
      <c r="Z530" s="171" t="s">
        <v>419</v>
      </c>
    </row>
    <row r="531" spans="1:27" ht="18" customHeight="1" x14ac:dyDescent="0.2">
      <c r="A531" s="2833"/>
      <c r="B531" s="284"/>
      <c r="C531" s="2870"/>
      <c r="D531" s="2870"/>
      <c r="E531" s="2870"/>
      <c r="F531" s="2870"/>
      <c r="G531" s="2870"/>
      <c r="H531" s="2870"/>
      <c r="I531" s="2870"/>
      <c r="J531" s="2870"/>
      <c r="K531" s="2870"/>
      <c r="L531" s="2870"/>
      <c r="M531" s="2870"/>
      <c r="N531" s="2871"/>
      <c r="O531" s="209"/>
      <c r="P531" s="209"/>
      <c r="Q531" s="209"/>
      <c r="R531" s="296"/>
      <c r="S531" s="297"/>
      <c r="T531" s="298"/>
      <c r="U531" s="299"/>
      <c r="V531" s="300"/>
      <c r="W531" s="2955"/>
      <c r="X531" s="58"/>
      <c r="Y531" s="2833"/>
      <c r="Z531" s="171" t="s">
        <v>419</v>
      </c>
    </row>
    <row r="532" spans="1:27" ht="18" customHeight="1" x14ac:dyDescent="0.2">
      <c r="A532" s="2833"/>
      <c r="B532" s="13" t="s">
        <v>108</v>
      </c>
      <c r="C532" s="2872" t="str">
        <f ca="1">CELL("nomfichier")</f>
        <v>C:\Users\Joël Leboucher\Desktop\UPRT a faire\EN CHANTIER\fait\PORTION\[ff-14.B-restauration-10.postits-portions.xlsx]Nota</v>
      </c>
      <c r="D532" s="2872"/>
      <c r="E532" s="2872"/>
      <c r="F532" s="2872"/>
      <c r="G532" s="2872"/>
      <c r="H532" s="2872"/>
      <c r="I532" s="2872"/>
      <c r="J532" s="2872"/>
      <c r="K532" s="2872"/>
      <c r="L532" s="2872"/>
      <c r="M532" s="2872"/>
      <c r="N532" s="2873"/>
      <c r="O532" s="209"/>
      <c r="P532" s="209"/>
      <c r="Q532" s="209"/>
      <c r="R532" s="296"/>
      <c r="S532" s="297"/>
      <c r="T532" s="298"/>
      <c r="U532" s="299"/>
      <c r="V532" s="300"/>
      <c r="W532" s="2955"/>
      <c r="X532" s="58"/>
      <c r="Y532" s="2833"/>
      <c r="Z532" s="171" t="s">
        <v>419</v>
      </c>
    </row>
    <row r="533" spans="1:27" ht="18" customHeight="1" x14ac:dyDescent="0.2">
      <c r="A533" s="2833"/>
      <c r="B533" s="208" t="s">
        <v>110</v>
      </c>
      <c r="C533" s="2874" t="s">
        <v>473</v>
      </c>
      <c r="D533" s="2874"/>
      <c r="E533" s="2874"/>
      <c r="F533" s="2874"/>
      <c r="G533" s="2874"/>
      <c r="H533" s="2874"/>
      <c r="I533" s="2874"/>
      <c r="J533" s="2874"/>
      <c r="K533" s="2874"/>
      <c r="L533" s="2874"/>
      <c r="M533" s="2874"/>
      <c r="N533" s="2875"/>
      <c r="O533" s="209"/>
      <c r="P533" s="209"/>
      <c r="Q533" s="209"/>
      <c r="R533" s="296"/>
      <c r="S533" s="297"/>
      <c r="T533" s="298"/>
      <c r="U533" s="299"/>
      <c r="V533" s="300"/>
      <c r="W533" s="2955"/>
      <c r="X533" s="58"/>
      <c r="Y533" s="2833"/>
      <c r="Z533" s="171" t="s">
        <v>419</v>
      </c>
    </row>
    <row r="534" spans="1:27" ht="18" customHeight="1" thickBot="1" x14ac:dyDescent="0.25">
      <c r="A534" s="2833"/>
      <c r="B534" s="2876" t="s">
        <v>113</v>
      </c>
      <c r="C534" s="2782"/>
      <c r="D534" s="2782"/>
      <c r="E534" s="2782"/>
      <c r="F534" s="2782"/>
      <c r="G534" s="2782"/>
      <c r="H534" s="2782"/>
      <c r="I534" s="2782"/>
      <c r="J534" s="2782"/>
      <c r="K534" s="2782"/>
      <c r="L534" s="2782"/>
      <c r="M534" s="2782"/>
      <c r="N534" s="2877"/>
      <c r="O534" s="209"/>
      <c r="P534" s="209"/>
      <c r="Q534" s="209"/>
      <c r="R534" s="296"/>
      <c r="S534" s="297"/>
      <c r="T534" s="298"/>
      <c r="U534" s="299"/>
      <c r="V534" s="300"/>
      <c r="W534" s="2955"/>
      <c r="X534" s="58"/>
      <c r="Y534" s="2833"/>
      <c r="Z534" s="171" t="s">
        <v>419</v>
      </c>
    </row>
    <row r="535" spans="1:27" ht="18" customHeight="1" x14ac:dyDescent="0.25">
      <c r="A535" s="285"/>
      <c r="B535" s="286"/>
      <c r="C535" s="286"/>
      <c r="D535" s="287"/>
      <c r="E535" s="161"/>
      <c r="F535" s="288"/>
      <c r="G535" s="289"/>
      <c r="H535" s="289"/>
      <c r="I535" s="289"/>
      <c r="J535" s="289"/>
      <c r="K535" s="290"/>
      <c r="L535" s="290"/>
      <c r="M535" s="290"/>
      <c r="N535" s="290"/>
      <c r="O535" s="291"/>
      <c r="P535" s="291"/>
      <c r="Q535" s="291"/>
      <c r="R535" s="291"/>
      <c r="S535" s="291"/>
      <c r="T535" s="291"/>
      <c r="U535" s="291"/>
      <c r="V535" s="291"/>
      <c r="W535" s="2955"/>
      <c r="X535" s="58"/>
      <c r="Y535" s="285"/>
      <c r="Z535" s="171" t="s">
        <v>419</v>
      </c>
    </row>
    <row r="536" spans="1:27" ht="18" customHeight="1" x14ac:dyDescent="0.25">
      <c r="A536" s="285"/>
      <c r="B536" s="286"/>
      <c r="C536" s="286"/>
      <c r="D536" s="287"/>
      <c r="E536" s="161"/>
      <c r="F536" s="288"/>
      <c r="G536" s="289"/>
      <c r="H536" s="289"/>
      <c r="I536" s="289"/>
      <c r="J536" s="289"/>
      <c r="K536" s="290"/>
      <c r="L536" s="290"/>
      <c r="M536" s="290"/>
      <c r="N536" s="290"/>
      <c r="O536" s="291"/>
      <c r="P536" s="291"/>
      <c r="Q536" s="291"/>
      <c r="R536" s="291"/>
      <c r="S536" s="291"/>
      <c r="T536" s="291"/>
      <c r="U536" s="291"/>
      <c r="V536" s="291"/>
      <c r="W536" s="2955"/>
      <c r="X536" s="58"/>
      <c r="Y536" s="285"/>
      <c r="Z536" s="171" t="s">
        <v>419</v>
      </c>
    </row>
    <row r="537" spans="1:27" ht="18" customHeight="1" thickBot="1" x14ac:dyDescent="0.3">
      <c r="A537" s="319"/>
      <c r="B537" s="320"/>
      <c r="C537" s="320"/>
      <c r="D537" s="321"/>
      <c r="E537" s="322"/>
      <c r="F537" s="288"/>
      <c r="G537" s="289"/>
      <c r="H537" s="289"/>
      <c r="I537" s="289"/>
      <c r="J537" s="289"/>
      <c r="K537" s="290"/>
      <c r="L537" s="290"/>
      <c r="M537" s="290"/>
      <c r="N537" s="290"/>
      <c r="O537" s="291"/>
      <c r="P537" s="291"/>
      <c r="Q537" s="291"/>
      <c r="R537" s="291"/>
      <c r="S537" s="291"/>
      <c r="T537" s="291"/>
      <c r="U537" s="291"/>
      <c r="V537" s="291"/>
      <c r="W537" s="2955"/>
      <c r="X537" s="58"/>
      <c r="Y537" s="302" t="s">
        <v>474</v>
      </c>
      <c r="Z537" s="171"/>
    </row>
    <row r="538" spans="1:27" ht="18" customHeight="1" x14ac:dyDescent="0.2">
      <c r="A538" s="2826" t="s">
        <v>98</v>
      </c>
      <c r="B538" s="2827" t="s">
        <v>128</v>
      </c>
      <c r="C538" s="2828"/>
      <c r="D538" s="2828"/>
      <c r="E538" s="2828"/>
      <c r="F538" s="2828"/>
      <c r="G538" s="2828"/>
      <c r="H538" s="2828"/>
      <c r="I538" s="2828"/>
      <c r="J538" s="2828"/>
      <c r="K538" s="2828"/>
      <c r="L538" s="2828"/>
      <c r="M538" s="2828"/>
      <c r="N538" s="2831">
        <v>4</v>
      </c>
      <c r="O538" s="2820" t="str">
        <f>B538</f>
        <v>NOM DE LA RECETTE ou d'un élément de la recette</v>
      </c>
      <c r="P538" s="2821"/>
      <c r="Q538" s="2821"/>
      <c r="R538" s="2821"/>
      <c r="S538" s="2821"/>
      <c r="T538" s="2821"/>
      <c r="U538" s="2821"/>
      <c r="V538" s="2822"/>
      <c r="W538" s="2955"/>
      <c r="X538" s="58"/>
      <c r="Y538" s="2826" t="s">
        <v>98</v>
      </c>
      <c r="Z538" s="3034" t="s">
        <v>478</v>
      </c>
      <c r="AA538" s="3034"/>
    </row>
    <row r="539" spans="1:27" ht="18" customHeight="1" x14ac:dyDescent="0.2">
      <c r="A539" s="2783"/>
      <c r="B539" s="2829"/>
      <c r="C539" s="2830"/>
      <c r="D539" s="2830"/>
      <c r="E539" s="2830"/>
      <c r="F539" s="2830"/>
      <c r="G539" s="2830"/>
      <c r="H539" s="2830"/>
      <c r="I539" s="2830"/>
      <c r="J539" s="2830"/>
      <c r="K539" s="2830"/>
      <c r="L539" s="2830"/>
      <c r="M539" s="2830"/>
      <c r="N539" s="2832"/>
      <c r="O539" s="2820"/>
      <c r="P539" s="2821"/>
      <c r="Q539" s="2821"/>
      <c r="R539" s="2821"/>
      <c r="S539" s="2821"/>
      <c r="T539" s="2821"/>
      <c r="U539" s="2821"/>
      <c r="V539" s="2822"/>
      <c r="W539" s="2955"/>
      <c r="X539" s="58"/>
      <c r="Y539" s="2783"/>
      <c r="Z539" s="3034"/>
      <c r="AA539" s="3034"/>
    </row>
    <row r="540" spans="1:27" ht="18" customHeight="1" x14ac:dyDescent="0.2">
      <c r="A540" s="2783"/>
      <c r="B540" s="2829"/>
      <c r="C540" s="2830"/>
      <c r="D540" s="2830"/>
      <c r="E540" s="2830"/>
      <c r="F540" s="2830"/>
      <c r="G540" s="2830"/>
      <c r="H540" s="2830"/>
      <c r="I540" s="2830"/>
      <c r="J540" s="2830"/>
      <c r="K540" s="2830"/>
      <c r="L540" s="2830"/>
      <c r="M540" s="2830"/>
      <c r="N540" s="2832"/>
      <c r="O540" s="2820"/>
      <c r="P540" s="2821"/>
      <c r="Q540" s="2821"/>
      <c r="R540" s="2821"/>
      <c r="S540" s="2821"/>
      <c r="T540" s="2821"/>
      <c r="U540" s="2821"/>
      <c r="V540" s="2822"/>
      <c r="W540" s="2955"/>
      <c r="X540" s="58"/>
      <c r="Y540" s="2783"/>
      <c r="Z540" s="3034"/>
      <c r="AA540" s="3034"/>
    </row>
    <row r="541" spans="1:27" ht="18" customHeight="1" x14ac:dyDescent="0.2">
      <c r="A541" s="2833"/>
      <c r="B541" s="2890" t="s">
        <v>132</v>
      </c>
      <c r="C541" s="2891"/>
      <c r="D541" s="2834" t="s">
        <v>133</v>
      </c>
      <c r="E541" s="2834"/>
      <c r="F541" s="2834"/>
      <c r="G541" s="2834"/>
      <c r="H541" s="2834"/>
      <c r="I541" s="2834"/>
      <c r="J541" s="2834"/>
      <c r="K541" s="2834"/>
      <c r="L541" s="2834"/>
      <c r="M541" s="2834"/>
      <c r="N541" s="2835"/>
      <c r="O541" s="2820" t="str">
        <f>D541</f>
        <v xml:space="preserve"> ?  Si vous avez plusieurs postits pour une recette NOM DE LA RECETTE MÈRE</v>
      </c>
      <c r="P541" s="2821"/>
      <c r="Q541" s="2821"/>
      <c r="R541" s="2821"/>
      <c r="S541" s="2821"/>
      <c r="T541" s="2821"/>
      <c r="U541" s="2821"/>
      <c r="V541" s="2822"/>
      <c r="W541" s="2955"/>
      <c r="X541" s="58"/>
      <c r="Y541" s="2833"/>
      <c r="Z541" s="171" t="s">
        <v>419</v>
      </c>
    </row>
    <row r="542" spans="1:27" ht="18" customHeight="1" x14ac:dyDescent="0.2">
      <c r="A542" s="2833"/>
      <c r="B542" s="2890"/>
      <c r="C542" s="2891"/>
      <c r="D542" s="2834"/>
      <c r="E542" s="2834"/>
      <c r="F542" s="2834"/>
      <c r="G542" s="2834"/>
      <c r="H542" s="2834"/>
      <c r="I542" s="2834"/>
      <c r="J542" s="2834"/>
      <c r="K542" s="2834"/>
      <c r="L542" s="2834"/>
      <c r="M542" s="2834"/>
      <c r="N542" s="2835"/>
      <c r="O542" s="2820"/>
      <c r="P542" s="2821"/>
      <c r="Q542" s="2821"/>
      <c r="R542" s="2821"/>
      <c r="S542" s="2821"/>
      <c r="T542" s="2821"/>
      <c r="U542" s="2821"/>
      <c r="V542" s="2822"/>
      <c r="W542" s="2955"/>
      <c r="X542" s="58"/>
      <c r="Y542" s="2833"/>
      <c r="Z542" s="171" t="s">
        <v>419</v>
      </c>
    </row>
    <row r="543" spans="1:27" ht="18" customHeight="1" x14ac:dyDescent="0.2">
      <c r="A543" s="2833"/>
      <c r="B543" s="3026" t="s">
        <v>683</v>
      </c>
      <c r="C543" s="3027"/>
      <c r="D543" s="3027"/>
      <c r="E543" s="3027"/>
      <c r="F543" s="3027"/>
      <c r="G543" s="3027"/>
      <c r="H543" s="3027"/>
      <c r="I543" s="3027"/>
      <c r="J543" s="3027"/>
      <c r="K543" s="3027"/>
      <c r="L543" s="3027"/>
      <c r="M543" s="3027"/>
      <c r="N543" s="3028"/>
      <c r="O543" s="2820" t="str">
        <f>B543</f>
        <v>Auteur :</v>
      </c>
      <c r="P543" s="2821"/>
      <c r="Q543" s="2821"/>
      <c r="R543" s="2821"/>
      <c r="S543" s="2821"/>
      <c r="T543" s="2821"/>
      <c r="U543" s="2821"/>
      <c r="V543" s="2822"/>
      <c r="W543" s="2955"/>
      <c r="X543" s="58"/>
      <c r="Y543" s="2833"/>
      <c r="Z543" s="171" t="s">
        <v>419</v>
      </c>
    </row>
    <row r="544" spans="1:27" ht="18" customHeight="1" x14ac:dyDescent="0.2">
      <c r="A544" s="2833"/>
      <c r="B544" s="3026"/>
      <c r="C544" s="3027"/>
      <c r="D544" s="3027"/>
      <c r="E544" s="3027"/>
      <c r="F544" s="3027"/>
      <c r="G544" s="3027"/>
      <c r="H544" s="3027"/>
      <c r="I544" s="3027"/>
      <c r="J544" s="3027"/>
      <c r="K544" s="3027"/>
      <c r="L544" s="3027"/>
      <c r="M544" s="3027"/>
      <c r="N544" s="3028"/>
      <c r="O544" s="2820"/>
      <c r="P544" s="2821"/>
      <c r="Q544" s="2821"/>
      <c r="R544" s="2821"/>
      <c r="S544" s="2821"/>
      <c r="T544" s="2821"/>
      <c r="U544" s="2821"/>
      <c r="V544" s="2822"/>
      <c r="W544" s="2955"/>
      <c r="X544" s="58"/>
      <c r="Y544" s="2833"/>
      <c r="Z544" s="171" t="s">
        <v>419</v>
      </c>
    </row>
    <row r="545" spans="1:27" ht="18" customHeight="1" x14ac:dyDescent="0.2">
      <c r="A545" s="2833"/>
      <c r="B545" s="2823" t="s">
        <v>430</v>
      </c>
      <c r="C545" s="2824"/>
      <c r="D545" s="2824"/>
      <c r="E545" s="2824"/>
      <c r="F545" s="2824"/>
      <c r="G545" s="2824"/>
      <c r="H545" s="2824"/>
      <c r="I545" s="2824"/>
      <c r="J545" s="2824"/>
      <c r="K545" s="2824"/>
      <c r="L545" s="2824"/>
      <c r="M545" s="2824"/>
      <c r="N545" s="2825"/>
      <c r="O545" s="209"/>
      <c r="P545" s="209"/>
      <c r="Q545" s="209"/>
      <c r="R545" s="296"/>
      <c r="S545" s="297"/>
      <c r="T545" s="298"/>
      <c r="U545" s="299"/>
      <c r="V545" s="300"/>
      <c r="W545" s="2955"/>
      <c r="X545" s="58"/>
      <c r="Y545" s="2833"/>
      <c r="Z545" s="171" t="s">
        <v>419</v>
      </c>
    </row>
    <row r="546" spans="1:27" ht="18" customHeight="1" x14ac:dyDescent="0.2">
      <c r="A546" s="2833"/>
      <c r="B546" s="2823"/>
      <c r="C546" s="2824"/>
      <c r="D546" s="2824"/>
      <c r="E546" s="2824"/>
      <c r="F546" s="2824"/>
      <c r="G546" s="2824"/>
      <c r="H546" s="2824"/>
      <c r="I546" s="2824"/>
      <c r="J546" s="2824"/>
      <c r="K546" s="2824"/>
      <c r="L546" s="2824"/>
      <c r="M546" s="2824"/>
      <c r="N546" s="2825"/>
      <c r="O546" s="209"/>
      <c r="P546" s="209"/>
      <c r="Q546" s="209"/>
      <c r="R546" s="296"/>
      <c r="S546" s="297"/>
      <c r="T546" s="298"/>
      <c r="U546" s="299"/>
      <c r="V546" s="300"/>
      <c r="W546" s="2955"/>
      <c r="X546" s="58"/>
      <c r="Y546" s="2833"/>
      <c r="Z546" s="171" t="s">
        <v>419</v>
      </c>
    </row>
    <row r="547" spans="1:27" ht="18" customHeight="1" x14ac:dyDescent="0.2">
      <c r="A547" s="2833"/>
      <c r="B547" s="2823"/>
      <c r="C547" s="2824"/>
      <c r="D547" s="2824"/>
      <c r="E547" s="2824"/>
      <c r="F547" s="2824"/>
      <c r="G547" s="2824"/>
      <c r="H547" s="2824"/>
      <c r="I547" s="2824"/>
      <c r="J547" s="2824"/>
      <c r="K547" s="2824"/>
      <c r="L547" s="2824"/>
      <c r="M547" s="2824"/>
      <c r="N547" s="2825"/>
      <c r="O547" s="209"/>
      <c r="P547" s="209"/>
      <c r="Q547" s="209"/>
      <c r="R547" s="296"/>
      <c r="S547" s="297"/>
      <c r="T547" s="298"/>
      <c r="U547" s="299"/>
      <c r="V547" s="300"/>
      <c r="W547" s="2955"/>
      <c r="X547" s="58"/>
      <c r="Y547" s="2833"/>
      <c r="Z547" s="171" t="s">
        <v>419</v>
      </c>
    </row>
    <row r="548" spans="1:27" ht="18" customHeight="1" x14ac:dyDescent="0.2">
      <c r="A548" s="2833"/>
      <c r="B548" s="2823"/>
      <c r="C548" s="2824"/>
      <c r="D548" s="2824"/>
      <c r="E548" s="2824"/>
      <c r="F548" s="2824"/>
      <c r="G548" s="2824"/>
      <c r="H548" s="2824"/>
      <c r="I548" s="2824"/>
      <c r="J548" s="2824"/>
      <c r="K548" s="2824"/>
      <c r="L548" s="2824"/>
      <c r="M548" s="2824"/>
      <c r="N548" s="2825"/>
      <c r="O548" s="209"/>
      <c r="P548" s="209"/>
      <c r="Q548" s="209"/>
      <c r="R548" s="296"/>
      <c r="S548" s="297"/>
      <c r="T548" s="298"/>
      <c r="U548" s="299"/>
      <c r="V548" s="300"/>
      <c r="W548" s="2955"/>
      <c r="X548" s="58"/>
      <c r="Y548" s="2833"/>
      <c r="Z548" s="171" t="s">
        <v>419</v>
      </c>
    </row>
    <row r="549" spans="1:27" ht="18" customHeight="1" x14ac:dyDescent="0.2">
      <c r="A549" s="2833"/>
      <c r="B549" s="2823"/>
      <c r="C549" s="2824"/>
      <c r="D549" s="2824"/>
      <c r="E549" s="2824"/>
      <c r="F549" s="2824"/>
      <c r="G549" s="2824"/>
      <c r="H549" s="2824"/>
      <c r="I549" s="2824"/>
      <c r="J549" s="2824"/>
      <c r="K549" s="2824"/>
      <c r="L549" s="2824"/>
      <c r="M549" s="2824"/>
      <c r="N549" s="2825"/>
      <c r="O549" s="209"/>
      <c r="P549" s="209"/>
      <c r="Q549" s="209"/>
      <c r="R549" s="296"/>
      <c r="S549" s="297"/>
      <c r="T549" s="298"/>
      <c r="U549" s="299"/>
      <c r="V549" s="300"/>
      <c r="W549" s="2955"/>
      <c r="X549" s="58"/>
      <c r="Y549" s="2833"/>
      <c r="Z549" s="171" t="s">
        <v>419</v>
      </c>
    </row>
    <row r="550" spans="1:27" ht="18" customHeight="1" x14ac:dyDescent="0.2">
      <c r="A550" s="2833"/>
      <c r="B550" s="2823"/>
      <c r="C550" s="2824"/>
      <c r="D550" s="2824"/>
      <c r="E550" s="2824"/>
      <c r="F550" s="2824"/>
      <c r="G550" s="2824"/>
      <c r="H550" s="2824"/>
      <c r="I550" s="2824"/>
      <c r="J550" s="2824"/>
      <c r="K550" s="2824"/>
      <c r="L550" s="2824"/>
      <c r="M550" s="2824"/>
      <c r="N550" s="2825"/>
      <c r="O550" s="209"/>
      <c r="P550" s="209"/>
      <c r="Q550" s="209"/>
      <c r="R550" s="296"/>
      <c r="S550" s="297"/>
      <c r="T550" s="298"/>
      <c r="U550" s="299"/>
      <c r="V550" s="300"/>
      <c r="W550" s="2955"/>
      <c r="X550" s="58"/>
      <c r="Y550" s="2833"/>
      <c r="Z550" s="171" t="s">
        <v>419</v>
      </c>
    </row>
    <row r="551" spans="1:27" ht="18" customHeight="1" x14ac:dyDescent="0.2">
      <c r="A551" s="2833"/>
      <c r="B551" s="2892"/>
      <c r="C551" s="2893"/>
      <c r="D551" s="2893"/>
      <c r="E551" s="2893"/>
      <c r="F551" s="2893"/>
      <c r="G551" s="2893"/>
      <c r="H551" s="2893"/>
      <c r="I551" s="2893"/>
      <c r="J551" s="2893"/>
      <c r="K551" s="2893"/>
      <c r="L551" s="2893"/>
      <c r="M551" s="2893"/>
      <c r="N551" s="2894"/>
      <c r="O551" s="215"/>
      <c r="P551" s="216"/>
      <c r="Q551" s="216"/>
      <c r="R551" s="216"/>
      <c r="S551" s="217"/>
      <c r="T551" s="217"/>
      <c r="U551" s="217"/>
      <c r="V551" s="218"/>
      <c r="W551" s="2955"/>
      <c r="X551" s="58"/>
      <c r="Y551" s="2833"/>
      <c r="Z551" s="2953" t="s">
        <v>478</v>
      </c>
      <c r="AA551" s="2953"/>
    </row>
    <row r="552" spans="1:27" ht="18" customHeight="1" x14ac:dyDescent="0.2">
      <c r="A552" s="2833"/>
      <c r="B552" s="219" t="s">
        <v>21</v>
      </c>
      <c r="C552" s="78" t="s">
        <v>37</v>
      </c>
      <c r="D552" s="220"/>
      <c r="E552" s="221"/>
      <c r="F552" s="221"/>
      <c r="G552" s="221"/>
      <c r="H552" s="221"/>
      <c r="I552" s="221"/>
      <c r="J552" s="167"/>
      <c r="K552" s="2845" t="s">
        <v>292</v>
      </c>
      <c r="L552" s="2845"/>
      <c r="M552" s="79" t="s">
        <v>38</v>
      </c>
      <c r="N552" s="9" t="s">
        <v>22</v>
      </c>
      <c r="O552" s="222"/>
      <c r="P552" s="223"/>
      <c r="Q552" s="223"/>
      <c r="R552" s="223"/>
      <c r="S552" s="224"/>
      <c r="T552" s="224"/>
      <c r="U552" s="224"/>
      <c r="V552" s="225"/>
      <c r="W552" s="2955"/>
      <c r="X552" s="58"/>
      <c r="Y552" s="2833"/>
      <c r="Z552" s="2953"/>
      <c r="AA552" s="2953"/>
    </row>
    <row r="553" spans="1:27" ht="18" customHeight="1" x14ac:dyDescent="0.2">
      <c r="A553" s="2833"/>
      <c r="B553" s="2846">
        <v>20</v>
      </c>
      <c r="C553" s="2960" t="s">
        <v>453</v>
      </c>
      <c r="D553" s="2960"/>
      <c r="E553" s="2847" t="s">
        <v>35</v>
      </c>
      <c r="F553" s="2847"/>
      <c r="G553" s="2847"/>
      <c r="H553" s="2847"/>
      <c r="I553" s="2847"/>
      <c r="J553" s="2847"/>
      <c r="K553" s="2845"/>
      <c r="L553" s="2845"/>
      <c r="M553" s="2848">
        <v>20</v>
      </c>
      <c r="N553" s="2849"/>
      <c r="O553" s="2850" t="s">
        <v>454</v>
      </c>
      <c r="P553" s="2851"/>
      <c r="Q553" s="2851"/>
      <c r="R553" s="2851"/>
      <c r="S553" s="2851"/>
      <c r="T553" s="2851"/>
      <c r="U553" s="2836">
        <f>H51</f>
        <v>40</v>
      </c>
      <c r="V553" s="2837"/>
      <c r="W553" s="2955"/>
      <c r="X553" s="58"/>
      <c r="Y553" s="2833"/>
      <c r="Z553" s="2953"/>
      <c r="AA553" s="2953"/>
    </row>
    <row r="554" spans="1:27" ht="18" customHeight="1" x14ac:dyDescent="0.2">
      <c r="A554" s="2833"/>
      <c r="B554" s="2846"/>
      <c r="C554" s="2960"/>
      <c r="D554" s="2960"/>
      <c r="E554" s="221"/>
      <c r="F554" s="126" t="s">
        <v>135</v>
      </c>
      <c r="G554" s="138" t="s">
        <v>164</v>
      </c>
      <c r="H554" s="138"/>
      <c r="I554" s="138"/>
      <c r="J554" s="127" t="s">
        <v>24</v>
      </c>
      <c r="K554" s="2845"/>
      <c r="L554" s="2845"/>
      <c r="M554" s="2848"/>
      <c r="N554" s="2849"/>
      <c r="O554" s="2850"/>
      <c r="P554" s="2851"/>
      <c r="Q554" s="2851"/>
      <c r="R554" s="2851"/>
      <c r="S554" s="2851"/>
      <c r="T554" s="2851"/>
      <c r="U554" s="2836"/>
      <c r="V554" s="2837"/>
      <c r="W554" s="2955"/>
      <c r="X554" s="58"/>
      <c r="Y554" s="2833"/>
      <c r="Z554" s="2953"/>
      <c r="AA554" s="2953"/>
    </row>
    <row r="555" spans="1:27" ht="18" customHeight="1" x14ac:dyDescent="0.25">
      <c r="A555" s="2833"/>
      <c r="B555" s="2838" t="s">
        <v>34</v>
      </c>
      <c r="C555" s="2839"/>
      <c r="F555" s="6"/>
      <c r="G555" s="6"/>
      <c r="H555" s="226" t="s">
        <v>165</v>
      </c>
      <c r="I555" s="227">
        <v>500</v>
      </c>
      <c r="J555" s="127" t="s">
        <v>24</v>
      </c>
      <c r="K555" s="2840" t="s">
        <v>429</v>
      </c>
      <c r="L555" s="2840"/>
      <c r="M555" s="2961" t="s">
        <v>406</v>
      </c>
      <c r="N555" s="2962"/>
      <c r="O555" s="2841" t="s">
        <v>457</v>
      </c>
      <c r="P555" s="2842"/>
      <c r="Q555" s="2842"/>
      <c r="R555" s="2842"/>
      <c r="S555" s="2842"/>
      <c r="T555" s="2842"/>
      <c r="U555" s="2843" t="str">
        <f>Q51</f>
        <v>Portions</v>
      </c>
      <c r="V555" s="2844"/>
      <c r="W555" s="2955"/>
      <c r="X555" s="58"/>
      <c r="Y555" s="2833"/>
      <c r="Z555" s="2953"/>
      <c r="AA555" s="2953"/>
    </row>
    <row r="556" spans="1:27" ht="18" customHeight="1" x14ac:dyDescent="0.25">
      <c r="A556" s="2833"/>
      <c r="B556" s="2838"/>
      <c r="C556" s="2839"/>
      <c r="D556" s="228"/>
      <c r="E556" s="228"/>
      <c r="F556" s="6"/>
      <c r="G556" s="6"/>
      <c r="H556" s="132" t="s">
        <v>166</v>
      </c>
      <c r="I556" s="229">
        <v>500</v>
      </c>
      <c r="J556" s="128" t="s">
        <v>136</v>
      </c>
      <c r="K556" s="2840"/>
      <c r="L556" s="2840"/>
      <c r="M556" s="2961"/>
      <c r="N556" s="2962"/>
      <c r="O556" s="2841"/>
      <c r="P556" s="2842"/>
      <c r="Q556" s="2842"/>
      <c r="R556" s="2842"/>
      <c r="S556" s="2842"/>
      <c r="T556" s="2842"/>
      <c r="U556" s="2843"/>
      <c r="V556" s="2844"/>
      <c r="W556" s="2955"/>
      <c r="X556" s="58"/>
      <c r="Y556" s="2833"/>
      <c r="Z556" s="2953"/>
      <c r="AA556" s="2953"/>
    </row>
    <row r="557" spans="1:27" ht="18" customHeight="1" x14ac:dyDescent="0.25">
      <c r="A557" s="2833"/>
      <c r="B557" s="2862" t="s">
        <v>39</v>
      </c>
      <c r="C557" s="2863"/>
      <c r="D557" s="230"/>
      <c r="E557" s="231"/>
      <c r="H557" s="132" t="s">
        <v>167</v>
      </c>
      <c r="I557" s="129">
        <f>(B553/I555)*I556</f>
        <v>20</v>
      </c>
      <c r="J557" s="130" t="s">
        <v>137</v>
      </c>
      <c r="K557" s="232"/>
      <c r="L557" s="131"/>
      <c r="M557" s="232"/>
      <c r="N557" s="233"/>
      <c r="O557" s="222"/>
      <c r="P557" s="223"/>
      <c r="Q557" s="223"/>
      <c r="R557" s="223"/>
      <c r="S557" s="224"/>
      <c r="T557" s="224"/>
      <c r="U557" s="224"/>
      <c r="V557" s="225"/>
      <c r="W557" s="2955"/>
      <c r="X557" s="58"/>
      <c r="Y557" s="2833"/>
      <c r="Z557" s="2953"/>
      <c r="AA557" s="2953"/>
    </row>
    <row r="558" spans="1:27" ht="18" customHeight="1" x14ac:dyDescent="0.2">
      <c r="A558" s="2833"/>
      <c r="B558" s="2864" t="s">
        <v>139</v>
      </c>
      <c r="C558" s="2866" t="s">
        <v>140</v>
      </c>
      <c r="D558" s="167" t="s">
        <v>138</v>
      </c>
      <c r="E558" s="133"/>
      <c r="F558" s="133"/>
      <c r="G558" s="133" t="str">
        <f>D560</f>
        <v>D</v>
      </c>
      <c r="H558" s="133"/>
      <c r="I558" s="133"/>
      <c r="J558" s="133"/>
      <c r="K558" s="133"/>
      <c r="L558" s="132"/>
      <c r="M558" s="133"/>
      <c r="N558" s="234"/>
      <c r="O558" s="222"/>
      <c r="P558" s="223"/>
      <c r="Q558" s="223"/>
      <c r="R558" s="223"/>
      <c r="S558" s="224"/>
      <c r="T558" s="224"/>
      <c r="U558" s="224"/>
      <c r="V558" s="225"/>
      <c r="W558" s="2955"/>
      <c r="X558" s="58"/>
      <c r="Y558" s="2833"/>
      <c r="Z558" s="2953"/>
      <c r="AA558" s="2953"/>
    </row>
    <row r="559" spans="1:27" ht="18" customHeight="1" x14ac:dyDescent="0.2">
      <c r="A559" s="2833"/>
      <c r="B559" s="2864"/>
      <c r="C559" s="2866"/>
      <c r="D559" s="134" t="s">
        <v>36</v>
      </c>
      <c r="E559" s="167" t="s">
        <v>141</v>
      </c>
      <c r="F559" s="91"/>
      <c r="G559" s="135"/>
      <c r="H559" s="133"/>
      <c r="I559" s="133"/>
      <c r="J559" s="80"/>
      <c r="K559" s="235"/>
      <c r="L559" s="235"/>
      <c r="M559" s="235"/>
      <c r="N559" s="236"/>
      <c r="O559" s="222"/>
      <c r="P559" s="223"/>
      <c r="Q559" s="223"/>
      <c r="R559" s="223"/>
      <c r="S559" s="224"/>
      <c r="T559" s="224"/>
      <c r="U559" s="224"/>
      <c r="V559" s="225"/>
      <c r="W559" s="2955"/>
      <c r="X559" s="58"/>
      <c r="Y559" s="2833"/>
      <c r="Z559" s="2953"/>
      <c r="AA559" s="2953"/>
    </row>
    <row r="560" spans="1:27" ht="18" customHeight="1" x14ac:dyDescent="0.2">
      <c r="A560" s="2833"/>
      <c r="B560" s="2864"/>
      <c r="C560" s="2866"/>
      <c r="D560" s="106" t="str">
        <f>SUBSTITUTE(ADDRESS(1,COLUMN(),4),"1","")</f>
        <v>D</v>
      </c>
      <c r="E560" s="125"/>
      <c r="F560" s="125"/>
      <c r="G560" s="125"/>
      <c r="H560" s="125"/>
      <c r="I560" s="125"/>
      <c r="J560" s="125"/>
      <c r="K560" s="125"/>
      <c r="L560" s="125"/>
      <c r="M560" s="123"/>
      <c r="N560" s="52"/>
      <c r="O560" s="222"/>
      <c r="P560" s="223"/>
      <c r="Q560" s="223"/>
      <c r="R560" s="223"/>
      <c r="S560" s="224"/>
      <c r="T560" s="224"/>
      <c r="U560" s="224"/>
      <c r="V560" s="225"/>
      <c r="W560" s="2955"/>
      <c r="X560" s="58"/>
      <c r="Y560" s="2833"/>
      <c r="Z560" s="2953"/>
      <c r="AA560" s="2953"/>
    </row>
    <row r="561" spans="1:27" ht="18" customHeight="1" x14ac:dyDescent="0.25">
      <c r="A561" s="2833"/>
      <c r="B561" s="237"/>
      <c r="C561" s="238"/>
      <c r="D561" s="136"/>
      <c r="E561" s="2868" t="s">
        <v>145</v>
      </c>
      <c r="F561" s="2868"/>
      <c r="G561" s="70"/>
      <c r="H561" s="6"/>
      <c r="I561" s="70"/>
      <c r="J561" s="73">
        <f>D561</f>
        <v>0</v>
      </c>
      <c r="K561" s="137"/>
      <c r="L561" s="140"/>
      <c r="M561" s="2868" t="s">
        <v>146</v>
      </c>
      <c r="N561" s="2869"/>
      <c r="O561" s="222"/>
      <c r="P561" s="223"/>
      <c r="Q561" s="223"/>
      <c r="R561" s="223"/>
      <c r="S561" s="224"/>
      <c r="T561" s="224"/>
      <c r="U561" s="224"/>
      <c r="V561" s="225"/>
      <c r="W561" s="2955"/>
      <c r="X561" s="58"/>
      <c r="Y561" s="2833"/>
      <c r="Z561" s="2953"/>
      <c r="AA561" s="2953"/>
    </row>
    <row r="562" spans="1:27" ht="18" customHeight="1" x14ac:dyDescent="0.25">
      <c r="A562" s="2833"/>
      <c r="B562" s="237"/>
      <c r="C562" s="301" t="s">
        <v>147</v>
      </c>
      <c r="D562" s="239">
        <f>B553</f>
        <v>20</v>
      </c>
      <c r="E562" s="2852" t="str">
        <f>M555</f>
        <v>?</v>
      </c>
      <c r="F562" s="240">
        <f>C607</f>
        <v>1500</v>
      </c>
      <c r="G562" s="1"/>
      <c r="H562" s="6"/>
      <c r="I562" s="159"/>
      <c r="J562" s="73"/>
      <c r="K562" s="162" t="s">
        <v>147</v>
      </c>
      <c r="L562" s="241">
        <f>M553</f>
        <v>20</v>
      </c>
      <c r="M562" s="2852" t="str">
        <f>M555</f>
        <v>?</v>
      </c>
      <c r="N562" s="10">
        <f>L606</f>
        <v>1500</v>
      </c>
      <c r="O562" s="222"/>
      <c r="P562" s="223"/>
      <c r="Q562" s="223"/>
      <c r="R562" s="223"/>
      <c r="S562" s="224"/>
      <c r="T562" s="224"/>
      <c r="U562" s="224"/>
      <c r="V562" s="225"/>
      <c r="W562" s="2955"/>
      <c r="X562" s="58"/>
      <c r="Y562" s="2833"/>
      <c r="Z562" s="2953"/>
      <c r="AA562" s="2953"/>
    </row>
    <row r="563" spans="1:27" ht="18" customHeight="1" x14ac:dyDescent="0.25">
      <c r="A563" s="2833"/>
      <c r="B563" s="237"/>
      <c r="C563" s="230"/>
      <c r="D563" s="242"/>
      <c r="E563" s="2852"/>
      <c r="F563" s="243">
        <f>C606</f>
        <v>1.5</v>
      </c>
      <c r="G563" s="70"/>
      <c r="H563" s="6"/>
      <c r="I563" s="244"/>
      <c r="J563" s="164"/>
      <c r="K563" s="245"/>
      <c r="L563" s="140"/>
      <c r="M563" s="2852"/>
      <c r="N563" s="11">
        <f>M606</f>
        <v>1.5</v>
      </c>
      <c r="O563" s="222"/>
      <c r="P563" s="223"/>
      <c r="Q563" s="223"/>
      <c r="R563" s="223"/>
      <c r="S563" s="224"/>
      <c r="T563" s="224"/>
      <c r="U563" s="224"/>
      <c r="V563" s="225"/>
      <c r="W563" s="2955"/>
      <c r="X563" s="58"/>
      <c r="Y563" s="2833"/>
      <c r="Z563" s="2953"/>
      <c r="AA563" s="2953"/>
    </row>
    <row r="564" spans="1:27" ht="18" customHeight="1" x14ac:dyDescent="0.2">
      <c r="A564" s="2833"/>
      <c r="B564" s="246"/>
      <c r="C564" s="125"/>
      <c r="D564" s="125"/>
      <c r="E564" s="125"/>
      <c r="F564" s="125"/>
      <c r="G564" s="125"/>
      <c r="H564" s="125"/>
      <c r="I564" s="125"/>
      <c r="J564" s="125"/>
      <c r="K564" s="123" t="s">
        <v>139</v>
      </c>
      <c r="L564" s="123" t="s">
        <v>411</v>
      </c>
      <c r="M564" s="123" t="s">
        <v>412</v>
      </c>
      <c r="N564" s="52" t="s">
        <v>144</v>
      </c>
      <c r="O564" s="215"/>
      <c r="P564" s="216"/>
      <c r="Q564" s="216"/>
      <c r="R564" s="216"/>
      <c r="S564" s="217" t="s">
        <v>139</v>
      </c>
      <c r="T564" s="217" t="s">
        <v>411</v>
      </c>
      <c r="U564" s="217" t="s">
        <v>412</v>
      </c>
      <c r="V564" s="218" t="s">
        <v>144</v>
      </c>
      <c r="W564" s="2955"/>
      <c r="X564" s="58"/>
      <c r="Y564" s="2833"/>
      <c r="Z564" s="2953"/>
      <c r="AA564" s="2953"/>
    </row>
    <row r="565" spans="1:27" ht="18" customHeight="1" x14ac:dyDescent="0.25">
      <c r="A565" s="2833"/>
      <c r="B565" s="247"/>
      <c r="C565" s="139"/>
      <c r="D565" s="72"/>
      <c r="E565" s="70"/>
      <c r="F565" s="70"/>
      <c r="G565" s="70"/>
      <c r="H565" s="6"/>
      <c r="I565" s="70"/>
      <c r="J565" s="82">
        <f t="shared" ref="J565:J604" si="9">D565</f>
        <v>0</v>
      </c>
      <c r="K565" s="137">
        <f>IF(ISTEXT(B565),B565,IF(ISBLANK(B565),0,(B565/B553)*M553))</f>
        <v>0</v>
      </c>
      <c r="L565" s="140">
        <f>+IF(ISTEXT(C565),0,IF(ISBLANK(C565),0,(C565/B553)*M553))</f>
        <v>0</v>
      </c>
      <c r="M565" s="141">
        <f>+IF(ISTEXT(C565),0,IF(ISBLANK(C565),0,(C565/1000/B553)*M553))</f>
        <v>0</v>
      </c>
      <c r="N565" s="12">
        <f>IF(ISTEXT(C565),0,(C565/C606)/1000)</f>
        <v>0</v>
      </c>
      <c r="O565" s="73"/>
      <c r="P565" s="73"/>
      <c r="Q565" s="73"/>
      <c r="R565" s="248">
        <f t="shared" ref="R565:R604" si="10">D565</f>
        <v>0</v>
      </c>
      <c r="S565" s="252">
        <f>(K565/M553)*U553</f>
        <v>0</v>
      </c>
      <c r="T565" s="253">
        <f>(L565/M553)*U553</f>
        <v>0</v>
      </c>
      <c r="U565" s="254">
        <f>(M565/M553)*U553</f>
        <v>0</v>
      </c>
      <c r="V565" s="255">
        <f t="shared" ref="V565:V604" si="11">N565</f>
        <v>0</v>
      </c>
      <c r="W565" s="2955"/>
      <c r="X565" s="58"/>
      <c r="Y565" s="2833"/>
      <c r="Z565" s="2953"/>
      <c r="AA565" s="2953"/>
    </row>
    <row r="566" spans="1:27" ht="18" customHeight="1" x14ac:dyDescent="0.25">
      <c r="A566" s="2833"/>
      <c r="B566" s="247">
        <v>2</v>
      </c>
      <c r="C566" s="139">
        <v>500</v>
      </c>
      <c r="D566" s="72" t="s">
        <v>293</v>
      </c>
      <c r="E566" s="70"/>
      <c r="F566" s="70"/>
      <c r="G566" s="70"/>
      <c r="H566" s="6"/>
      <c r="I566" s="70"/>
      <c r="J566" s="82" t="str">
        <f t="shared" si="9"/>
        <v>Exemple = pommes</v>
      </c>
      <c r="K566" s="137">
        <f>IF(ISTEXT(B566),B566,IF(ISBLANK(B566),0,(B566/B553)*M553))</f>
        <v>2</v>
      </c>
      <c r="L566" s="140">
        <f>+IF(ISTEXT(C566),0,IF(ISBLANK(C566),0,(C566/B553)*M553))</f>
        <v>500</v>
      </c>
      <c r="M566" s="141">
        <f>+IF(ISTEXT(C566),0,IF(ISBLANK(C566),0,(C566/1000/B553)*M553))</f>
        <v>0.5</v>
      </c>
      <c r="N566" s="12">
        <f>IF(ISTEXT(C566),0,(C566/C606)/1000)</f>
        <v>0.33333333333333331</v>
      </c>
      <c r="O566" s="73"/>
      <c r="P566" s="73"/>
      <c r="Q566" s="73"/>
      <c r="R566" s="248" t="str">
        <f t="shared" si="10"/>
        <v>Exemple = pommes</v>
      </c>
      <c r="S566" s="252">
        <f>(K566/M553)*U553</f>
        <v>4</v>
      </c>
      <c r="T566" s="253">
        <f>(L566/M553)*U553</f>
        <v>1000</v>
      </c>
      <c r="U566" s="254">
        <f>(M566/M553)*U553</f>
        <v>1</v>
      </c>
      <c r="V566" s="255">
        <f t="shared" si="11"/>
        <v>0.33333333333333331</v>
      </c>
      <c r="W566" s="2955"/>
      <c r="X566" s="58"/>
      <c r="Y566" s="2833"/>
      <c r="Z566" s="171" t="s">
        <v>419</v>
      </c>
    </row>
    <row r="567" spans="1:27" ht="18" customHeight="1" x14ac:dyDescent="0.25">
      <c r="A567" s="2833"/>
      <c r="B567" s="247"/>
      <c r="C567" s="139"/>
      <c r="D567" s="72"/>
      <c r="E567" s="70"/>
      <c r="F567" s="70"/>
      <c r="G567" s="70"/>
      <c r="H567" s="6"/>
      <c r="I567" s="70"/>
      <c r="J567" s="82">
        <f t="shared" si="9"/>
        <v>0</v>
      </c>
      <c r="K567" s="137">
        <f>IF(ISTEXT(B567),B567,IF(ISBLANK(B567),0,(B567/B553)*M553))</f>
        <v>0</v>
      </c>
      <c r="L567" s="140">
        <f>+IF(ISTEXT(C567),0,IF(ISBLANK(C567),0,(C567/B553)*M553))</f>
        <v>0</v>
      </c>
      <c r="M567" s="141">
        <f>+IF(ISTEXT(C567),0,IF(ISBLANK(C567),0,(C567/1000/B553)*M553))</f>
        <v>0</v>
      </c>
      <c r="N567" s="12">
        <f>IF(ISTEXT(C567),0,(C567/C606)/1000)</f>
        <v>0</v>
      </c>
      <c r="O567" s="73"/>
      <c r="P567" s="73"/>
      <c r="Q567" s="73"/>
      <c r="R567" s="248">
        <f t="shared" si="10"/>
        <v>0</v>
      </c>
      <c r="S567" s="252">
        <f>(K567/M553)*U553</f>
        <v>0</v>
      </c>
      <c r="T567" s="253">
        <f>(L567/M553)*U553</f>
        <v>0</v>
      </c>
      <c r="U567" s="254">
        <f>(M567/M553)*U553</f>
        <v>0</v>
      </c>
      <c r="V567" s="255">
        <f t="shared" si="11"/>
        <v>0</v>
      </c>
      <c r="W567" s="2955"/>
      <c r="X567" s="58"/>
      <c r="Y567" s="2833"/>
      <c r="Z567" s="171" t="s">
        <v>419</v>
      </c>
    </row>
    <row r="568" spans="1:27" ht="18" customHeight="1" x14ac:dyDescent="0.25">
      <c r="A568" s="2833"/>
      <c r="B568" s="247"/>
      <c r="C568" s="139">
        <v>1000</v>
      </c>
      <c r="D568" s="72" t="s">
        <v>471</v>
      </c>
      <c r="E568" s="70"/>
      <c r="F568" s="70"/>
      <c r="G568" s="70"/>
      <c r="H568" s="6"/>
      <c r="I568" s="70"/>
      <c r="J568" s="82" t="str">
        <f t="shared" si="9"/>
        <v>poires</v>
      </c>
      <c r="K568" s="137">
        <f>IF(ISTEXT(B568),B568,IF(ISBLANK(B568),0,(B568/B553)*M553))</f>
        <v>0</v>
      </c>
      <c r="L568" s="140">
        <f>+IF(ISTEXT(C568),0,IF(ISBLANK(C568),0,(C568/B553)*M553))</f>
        <v>1000</v>
      </c>
      <c r="M568" s="141">
        <f>+IF(ISTEXT(C568),0,IF(ISBLANK(C568),0,(C568/1000/B553)*M553))</f>
        <v>1</v>
      </c>
      <c r="N568" s="12">
        <f>IF(ISTEXT(C568),0,(C568/C606)/1000)</f>
        <v>0.66666666666666663</v>
      </c>
      <c r="O568" s="73"/>
      <c r="P568" s="73"/>
      <c r="Q568" s="73"/>
      <c r="R568" s="248" t="str">
        <f t="shared" si="10"/>
        <v>poires</v>
      </c>
      <c r="S568" s="252">
        <f>(K568/M553)*U553</f>
        <v>0</v>
      </c>
      <c r="T568" s="253">
        <f>(L568/M553)*U553</f>
        <v>2000</v>
      </c>
      <c r="U568" s="254">
        <f>(M568/M553)*U553</f>
        <v>2</v>
      </c>
      <c r="V568" s="255">
        <f t="shared" si="11"/>
        <v>0.66666666666666663</v>
      </c>
      <c r="W568" s="2955"/>
      <c r="X568" s="58"/>
      <c r="Y568" s="2833"/>
      <c r="Z568" s="171" t="s">
        <v>419</v>
      </c>
    </row>
    <row r="569" spans="1:27" ht="18" customHeight="1" x14ac:dyDescent="0.25">
      <c r="A569" s="2833"/>
      <c r="B569" s="247"/>
      <c r="C569" s="139"/>
      <c r="D569" s="72"/>
      <c r="E569" s="70"/>
      <c r="F569" s="70"/>
      <c r="G569" s="70"/>
      <c r="H569" s="6"/>
      <c r="J569" s="82">
        <f t="shared" si="9"/>
        <v>0</v>
      </c>
      <c r="K569" s="137">
        <f>IF(ISTEXT(B569),B569,IF(ISBLANK(B569),0,(B569/B553)*M553))</f>
        <v>0</v>
      </c>
      <c r="L569" s="140">
        <f>+IF(ISTEXT(C569),0,IF(ISBLANK(C569),0,(C569/B553)*M553))</f>
        <v>0</v>
      </c>
      <c r="M569" s="141">
        <f>+IF(ISTEXT(C569),0,IF(ISBLANK(C569),0,(C569/1000/B553)*M553))</f>
        <v>0</v>
      </c>
      <c r="N569" s="12">
        <f>IF(ISTEXT(C569),0,(C569/C606)/1000)</f>
        <v>0</v>
      </c>
      <c r="O569" s="73"/>
      <c r="P569" s="73"/>
      <c r="Q569" s="73"/>
      <c r="R569" s="248">
        <f t="shared" si="10"/>
        <v>0</v>
      </c>
      <c r="S569" s="252">
        <f>(K569/M553)*U553</f>
        <v>0</v>
      </c>
      <c r="T569" s="253">
        <f>(L569/M553)*U553</f>
        <v>0</v>
      </c>
      <c r="U569" s="254">
        <f>(M569/M553)*U553</f>
        <v>0</v>
      </c>
      <c r="V569" s="255">
        <f t="shared" si="11"/>
        <v>0</v>
      </c>
      <c r="W569" s="2955"/>
      <c r="X569" s="58"/>
      <c r="Y569" s="2833"/>
      <c r="Z569" s="171" t="s">
        <v>419</v>
      </c>
    </row>
    <row r="570" spans="1:27" ht="18" customHeight="1" x14ac:dyDescent="0.25">
      <c r="A570" s="2833"/>
      <c r="B570" s="247"/>
      <c r="C570" s="139"/>
      <c r="D570" s="72"/>
      <c r="E570" s="70"/>
      <c r="F570" s="70"/>
      <c r="G570" s="70"/>
      <c r="H570" s="6"/>
      <c r="I570" s="70"/>
      <c r="J570" s="82">
        <f t="shared" si="9"/>
        <v>0</v>
      </c>
      <c r="K570" s="137">
        <f>IF(ISTEXT(B570),B570,IF(ISBLANK(B570),0,(B570/B553)*M553))</f>
        <v>0</v>
      </c>
      <c r="L570" s="140">
        <f>+IF(ISTEXT(C570),0,IF(ISBLANK(C570),0,(C570/B553)*M553))</f>
        <v>0</v>
      </c>
      <c r="M570" s="141">
        <f>+IF(ISTEXT(C570),0,IF(ISBLANK(C570),0,(C570/1000/B553)*M553))</f>
        <v>0</v>
      </c>
      <c r="N570" s="12">
        <f>IF(ISTEXT(C570),0,(C570/C606)/1000)</f>
        <v>0</v>
      </c>
      <c r="O570" s="73"/>
      <c r="P570" s="73"/>
      <c r="Q570" s="73"/>
      <c r="R570" s="248">
        <f t="shared" si="10"/>
        <v>0</v>
      </c>
      <c r="S570" s="252">
        <f>(K570/M553)*U553</f>
        <v>0</v>
      </c>
      <c r="T570" s="253">
        <f>(L570/M553)*U553</f>
        <v>0</v>
      </c>
      <c r="U570" s="254">
        <f>(M570/M553)*U553</f>
        <v>0</v>
      </c>
      <c r="V570" s="255">
        <f t="shared" si="11"/>
        <v>0</v>
      </c>
      <c r="W570" s="2955"/>
      <c r="X570" s="58"/>
      <c r="Y570" s="2833"/>
      <c r="Z570" s="171" t="s">
        <v>419</v>
      </c>
    </row>
    <row r="571" spans="1:27" ht="18" customHeight="1" x14ac:dyDescent="0.25">
      <c r="A571" s="2833"/>
      <c r="B571" s="247"/>
      <c r="C571" s="139"/>
      <c r="D571" s="72"/>
      <c r="E571" s="70"/>
      <c r="F571" s="70"/>
      <c r="G571" s="70"/>
      <c r="H571" s="6"/>
      <c r="I571" s="70"/>
      <c r="J571" s="82">
        <f t="shared" si="9"/>
        <v>0</v>
      </c>
      <c r="K571" s="137">
        <f>IF(ISTEXT(B571),B571,IF(ISBLANK(B571),0,(B571/B553)*M553))</f>
        <v>0</v>
      </c>
      <c r="L571" s="140">
        <f>+IF(ISTEXT(C571),0,IF(ISBLANK(C571),0,(C571/B553)*M553))</f>
        <v>0</v>
      </c>
      <c r="M571" s="141">
        <f>+IF(ISTEXT(C571),0,IF(ISBLANK(C571),0,(C571/1000/B553)*M553))</f>
        <v>0</v>
      </c>
      <c r="N571" s="12">
        <f>IF(ISTEXT(C571),0,(C571/C606)/1000)</f>
        <v>0</v>
      </c>
      <c r="O571" s="73"/>
      <c r="P571" s="73"/>
      <c r="Q571" s="73"/>
      <c r="R571" s="248">
        <f t="shared" si="10"/>
        <v>0</v>
      </c>
      <c r="S571" s="252">
        <f>(K571/M553)*U553</f>
        <v>0</v>
      </c>
      <c r="T571" s="253">
        <f>(L571/M553)*U553</f>
        <v>0</v>
      </c>
      <c r="U571" s="254">
        <f>(M571/M553)*U553</f>
        <v>0</v>
      </c>
      <c r="V571" s="255">
        <f t="shared" si="11"/>
        <v>0</v>
      </c>
      <c r="W571" s="2955"/>
      <c r="X571" s="58"/>
      <c r="Y571" s="2833"/>
      <c r="Z571" s="171" t="s">
        <v>419</v>
      </c>
    </row>
    <row r="572" spans="1:27" ht="18" customHeight="1" x14ac:dyDescent="0.25">
      <c r="A572" s="2833"/>
      <c r="B572" s="247"/>
      <c r="C572" s="139"/>
      <c r="D572" s="72"/>
      <c r="E572" s="70"/>
      <c r="F572" s="70"/>
      <c r="G572" s="70"/>
      <c r="H572" s="6"/>
      <c r="I572" s="70"/>
      <c r="J572" s="82">
        <f t="shared" si="9"/>
        <v>0</v>
      </c>
      <c r="K572" s="137">
        <f>IF(ISTEXT(B572),B572,IF(ISBLANK(B572),0,(B572/B553)*M553))</f>
        <v>0</v>
      </c>
      <c r="L572" s="140">
        <f>+IF(ISTEXT(C572),0,IF(ISBLANK(C572),0,(C572/B553)*M553))</f>
        <v>0</v>
      </c>
      <c r="M572" s="141">
        <f>+IF(ISTEXT(C572),0,IF(ISBLANK(C572),0,(C572/1000/B553)*M553))</f>
        <v>0</v>
      </c>
      <c r="N572" s="12">
        <f>IF(ISTEXT(C572),0,(C572/C606)/1000)</f>
        <v>0</v>
      </c>
      <c r="O572" s="73"/>
      <c r="P572" s="73"/>
      <c r="Q572" s="73"/>
      <c r="R572" s="248">
        <f t="shared" si="10"/>
        <v>0</v>
      </c>
      <c r="S572" s="252">
        <f>(K572/M553)*U553</f>
        <v>0</v>
      </c>
      <c r="T572" s="253">
        <f>(L572/M553)*U553</f>
        <v>0</v>
      </c>
      <c r="U572" s="254">
        <f>(M572/M553)*U553</f>
        <v>0</v>
      </c>
      <c r="V572" s="255">
        <f t="shared" si="11"/>
        <v>0</v>
      </c>
      <c r="W572" s="2955"/>
      <c r="X572" s="58"/>
      <c r="Y572" s="2833"/>
      <c r="Z572" s="171" t="s">
        <v>419</v>
      </c>
    </row>
    <row r="573" spans="1:27" ht="18" customHeight="1" x14ac:dyDescent="0.25">
      <c r="A573" s="2833"/>
      <c r="B573" s="247"/>
      <c r="C573" s="139"/>
      <c r="D573" s="72"/>
      <c r="E573" s="70"/>
      <c r="F573" s="70"/>
      <c r="G573" s="70"/>
      <c r="H573" s="6"/>
      <c r="I573" s="70"/>
      <c r="J573" s="82">
        <f t="shared" si="9"/>
        <v>0</v>
      </c>
      <c r="K573" s="137">
        <f>IF(ISTEXT(B573),B573,IF(ISBLANK(B573),0,(B573/B553)*M553))</f>
        <v>0</v>
      </c>
      <c r="L573" s="140">
        <f>+IF(ISTEXT(C573),0,IF(ISBLANK(C573),0,(C573/B553)*M553))</f>
        <v>0</v>
      </c>
      <c r="M573" s="141">
        <f>+IF(ISTEXT(C573),0,IF(ISBLANK(C573),0,(C573/1000/B553)*M553))</f>
        <v>0</v>
      </c>
      <c r="N573" s="12">
        <f>IF(ISTEXT(C573),0,(C573/C606)/1000)</f>
        <v>0</v>
      </c>
      <c r="O573" s="73"/>
      <c r="P573" s="73"/>
      <c r="Q573" s="73"/>
      <c r="R573" s="248">
        <f t="shared" si="10"/>
        <v>0</v>
      </c>
      <c r="S573" s="252">
        <f>(K573/M553)*U553</f>
        <v>0</v>
      </c>
      <c r="T573" s="253">
        <f>(L573/M553)*U553</f>
        <v>0</v>
      </c>
      <c r="U573" s="254">
        <f>(M573/M553)*U553</f>
        <v>0</v>
      </c>
      <c r="V573" s="255">
        <f t="shared" si="11"/>
        <v>0</v>
      </c>
      <c r="W573" s="2955"/>
      <c r="X573" s="58"/>
      <c r="Y573" s="2833"/>
      <c r="Z573" s="171" t="s">
        <v>419</v>
      </c>
    </row>
    <row r="574" spans="1:27" ht="18" customHeight="1" x14ac:dyDescent="0.25">
      <c r="A574" s="2833"/>
      <c r="B574" s="247"/>
      <c r="C574" s="139"/>
      <c r="D574" s="72"/>
      <c r="E574" s="70"/>
      <c r="F574" s="70"/>
      <c r="G574" s="70"/>
      <c r="H574" s="6"/>
      <c r="I574" s="70"/>
      <c r="J574" s="82">
        <f t="shared" si="9"/>
        <v>0</v>
      </c>
      <c r="K574" s="137">
        <f>IF(ISTEXT(B574),B574,IF(ISBLANK(B574),0,(B574/B553)*M553))</f>
        <v>0</v>
      </c>
      <c r="L574" s="140">
        <f>+IF(ISTEXT(C574),0,IF(ISBLANK(C574),0,(C574/B553)*M553))</f>
        <v>0</v>
      </c>
      <c r="M574" s="141">
        <f>+IF(ISTEXT(C574),0,IF(ISBLANK(C574),0,(C574/1000/B553)*M553))</f>
        <v>0</v>
      </c>
      <c r="N574" s="12">
        <f>IF(ISTEXT(C574),0,(C574/C606)/1000)</f>
        <v>0</v>
      </c>
      <c r="O574" s="73"/>
      <c r="P574" s="73"/>
      <c r="Q574" s="73"/>
      <c r="R574" s="248">
        <f t="shared" si="10"/>
        <v>0</v>
      </c>
      <c r="S574" s="252">
        <f>(K574/M553)*U553</f>
        <v>0</v>
      </c>
      <c r="T574" s="253">
        <f>(L574/M553)*U553</f>
        <v>0</v>
      </c>
      <c r="U574" s="254">
        <f>(M574/M553)*U553</f>
        <v>0</v>
      </c>
      <c r="V574" s="255">
        <f t="shared" si="11"/>
        <v>0</v>
      </c>
      <c r="W574" s="2955"/>
      <c r="X574" s="58"/>
      <c r="Y574" s="2833"/>
      <c r="Z574" s="171" t="s">
        <v>419</v>
      </c>
    </row>
    <row r="575" spans="1:27" ht="18" customHeight="1" x14ac:dyDescent="0.25">
      <c r="A575" s="2833"/>
      <c r="B575" s="247"/>
      <c r="C575" s="139"/>
      <c r="D575" s="72"/>
      <c r="E575" s="70"/>
      <c r="F575" s="70"/>
      <c r="G575" s="70"/>
      <c r="H575" s="6"/>
      <c r="I575" s="70"/>
      <c r="J575" s="82">
        <f t="shared" si="9"/>
        <v>0</v>
      </c>
      <c r="K575" s="137">
        <f>IF(ISTEXT(B575),B575,IF(ISBLANK(B575),0,(B575/B553)*M553))</f>
        <v>0</v>
      </c>
      <c r="L575" s="140">
        <f>+IF(ISTEXT(C575),0,IF(ISBLANK(C575),0,(C575/B553)*M553))</f>
        <v>0</v>
      </c>
      <c r="M575" s="141">
        <f>+IF(ISTEXT(C575),0,IF(ISBLANK(C575),0,(C575/1000/B553)*M553))</f>
        <v>0</v>
      </c>
      <c r="N575" s="12">
        <f>IF(ISTEXT(C575),0,(C575/C606)/1000)</f>
        <v>0</v>
      </c>
      <c r="O575" s="73"/>
      <c r="P575" s="73"/>
      <c r="Q575" s="73"/>
      <c r="R575" s="248">
        <f t="shared" si="10"/>
        <v>0</v>
      </c>
      <c r="S575" s="252">
        <f>(K575/M553)*U553</f>
        <v>0</v>
      </c>
      <c r="T575" s="253">
        <f>(L575/M553)*U553</f>
        <v>0</v>
      </c>
      <c r="U575" s="254">
        <f>(M575/M553)*U553</f>
        <v>0</v>
      </c>
      <c r="V575" s="255">
        <f t="shared" si="11"/>
        <v>0</v>
      </c>
      <c r="W575" s="2955"/>
      <c r="X575" s="58"/>
      <c r="Y575" s="2833"/>
      <c r="Z575" s="171" t="s">
        <v>419</v>
      </c>
    </row>
    <row r="576" spans="1:27" ht="18" customHeight="1" x14ac:dyDescent="0.25">
      <c r="A576" s="2833"/>
      <c r="B576" s="247"/>
      <c r="C576" s="139"/>
      <c r="D576" s="72"/>
      <c r="E576" s="70"/>
      <c r="F576" s="70"/>
      <c r="G576" s="70"/>
      <c r="H576" s="6"/>
      <c r="I576" s="70"/>
      <c r="J576" s="82">
        <f t="shared" si="9"/>
        <v>0</v>
      </c>
      <c r="K576" s="137">
        <f>IF(ISTEXT(B576),B576,IF(ISBLANK(B576),0,(B576/B553)*M553))</f>
        <v>0</v>
      </c>
      <c r="L576" s="140">
        <f>+IF(ISTEXT(C576),0,IF(ISBLANK(C576),0,(C576/B553)*M553))</f>
        <v>0</v>
      </c>
      <c r="M576" s="141">
        <f>+IF(ISTEXT(C576),0,IF(ISBLANK(C576),0,(C576/1000/B553)*M553))</f>
        <v>0</v>
      </c>
      <c r="N576" s="12">
        <f>IF(ISTEXT(C576),0,(C576/C606)/1000)</f>
        <v>0</v>
      </c>
      <c r="O576" s="73"/>
      <c r="P576" s="73"/>
      <c r="Q576" s="73"/>
      <c r="R576" s="248">
        <f t="shared" si="10"/>
        <v>0</v>
      </c>
      <c r="S576" s="252">
        <f>(K576/M553)*U553</f>
        <v>0</v>
      </c>
      <c r="T576" s="253">
        <f>(L576/M553)*U553</f>
        <v>0</v>
      </c>
      <c r="U576" s="254">
        <f>(M576/M553)*U553</f>
        <v>0</v>
      </c>
      <c r="V576" s="255">
        <f t="shared" si="11"/>
        <v>0</v>
      </c>
      <c r="W576" s="2955"/>
      <c r="X576" s="58"/>
      <c r="Y576" s="2833"/>
      <c r="Z576" s="171" t="s">
        <v>419</v>
      </c>
    </row>
    <row r="577" spans="1:26" ht="18" customHeight="1" x14ac:dyDescent="0.25">
      <c r="A577" s="2833"/>
      <c r="B577" s="247"/>
      <c r="C577" s="139"/>
      <c r="D577" s="72"/>
      <c r="E577" s="70"/>
      <c r="F577" s="70"/>
      <c r="G577" s="70"/>
      <c r="H577" s="6"/>
      <c r="I577" s="70"/>
      <c r="J577" s="82">
        <f t="shared" si="9"/>
        <v>0</v>
      </c>
      <c r="K577" s="137">
        <f>IF(ISTEXT(B577),B577,IF(ISBLANK(B577),0,(B577/B553)*M553))</f>
        <v>0</v>
      </c>
      <c r="L577" s="140">
        <f>+IF(ISTEXT(C577),0,IF(ISBLANK(C577),0,(C577/B553)*M553))</f>
        <v>0</v>
      </c>
      <c r="M577" s="141">
        <f>+IF(ISTEXT(C577),0,IF(ISBLANK(C577),0,(C577/1000/B553)*M553))</f>
        <v>0</v>
      </c>
      <c r="N577" s="12">
        <f>IF(ISTEXT(C577),0,(C577/C606)/1000)</f>
        <v>0</v>
      </c>
      <c r="O577" s="73"/>
      <c r="P577" s="73"/>
      <c r="Q577" s="73"/>
      <c r="R577" s="248">
        <f t="shared" si="10"/>
        <v>0</v>
      </c>
      <c r="S577" s="252">
        <f>(K577/M553)*U553</f>
        <v>0</v>
      </c>
      <c r="T577" s="253">
        <f>(L577/M553)*U553</f>
        <v>0</v>
      </c>
      <c r="U577" s="254">
        <f>(M577/M553)*U553</f>
        <v>0</v>
      </c>
      <c r="V577" s="255">
        <f t="shared" si="11"/>
        <v>0</v>
      </c>
      <c r="W577" s="2955"/>
      <c r="X577" s="58"/>
      <c r="Y577" s="2833"/>
      <c r="Z577" s="171" t="s">
        <v>419</v>
      </c>
    </row>
    <row r="578" spans="1:26" ht="18" customHeight="1" x14ac:dyDescent="0.25">
      <c r="A578" s="2833"/>
      <c r="B578" s="247"/>
      <c r="C578" s="139"/>
      <c r="D578" s="72"/>
      <c r="E578" s="70"/>
      <c r="F578" s="70"/>
      <c r="G578" s="70"/>
      <c r="H578" s="6"/>
      <c r="I578" s="70"/>
      <c r="J578" s="82">
        <f t="shared" si="9"/>
        <v>0</v>
      </c>
      <c r="K578" s="137">
        <f>IF(ISTEXT(B578),B578,IF(ISBLANK(B578),0,(B578/B553)*M553))</f>
        <v>0</v>
      </c>
      <c r="L578" s="140">
        <f>+IF(ISTEXT(C578),0,IF(ISBLANK(C578),0,(C578/B553)*M553))</f>
        <v>0</v>
      </c>
      <c r="M578" s="141">
        <f>+IF(ISTEXT(C578),0,IF(ISBLANK(C578),0,(C578/1000/B553)*M553))</f>
        <v>0</v>
      </c>
      <c r="N578" s="12">
        <f>IF(ISTEXT(C578),0,(C578/C606)/1000)</f>
        <v>0</v>
      </c>
      <c r="O578" s="73"/>
      <c r="P578" s="73"/>
      <c r="Q578" s="73"/>
      <c r="R578" s="248">
        <f t="shared" si="10"/>
        <v>0</v>
      </c>
      <c r="S578" s="252">
        <f>(K578/M553)*U553</f>
        <v>0</v>
      </c>
      <c r="T578" s="253">
        <f>(L578/M553)*U553</f>
        <v>0</v>
      </c>
      <c r="U578" s="254">
        <f>(M578/M553)*U553</f>
        <v>0</v>
      </c>
      <c r="V578" s="255">
        <f t="shared" si="11"/>
        <v>0</v>
      </c>
      <c r="W578" s="2955"/>
      <c r="X578" s="58"/>
      <c r="Y578" s="2833"/>
      <c r="Z578" s="171" t="s">
        <v>419</v>
      </c>
    </row>
    <row r="579" spans="1:26" ht="18" customHeight="1" x14ac:dyDescent="0.25">
      <c r="A579" s="2833"/>
      <c r="B579" s="247"/>
      <c r="C579" s="139"/>
      <c r="D579" s="72"/>
      <c r="E579" s="70"/>
      <c r="F579" s="70"/>
      <c r="G579" s="70"/>
      <c r="H579" s="6"/>
      <c r="I579" s="70"/>
      <c r="J579" s="82">
        <f t="shared" si="9"/>
        <v>0</v>
      </c>
      <c r="K579" s="137">
        <f>IF(ISTEXT(B579),B579,IF(ISBLANK(B579),0,(B579/B553)*M553))</f>
        <v>0</v>
      </c>
      <c r="L579" s="140">
        <f>+IF(ISTEXT(C579),0,IF(ISBLANK(C579),0,(C579/B553)*M553))</f>
        <v>0</v>
      </c>
      <c r="M579" s="141">
        <f>+IF(ISTEXT(C579),0,IF(ISBLANK(C579),0,(C579/1000/B553)*M553))</f>
        <v>0</v>
      </c>
      <c r="N579" s="12">
        <f>IF(ISTEXT(C579),0,(C579/C606)/1000)</f>
        <v>0</v>
      </c>
      <c r="O579" s="73"/>
      <c r="P579" s="73"/>
      <c r="Q579" s="73"/>
      <c r="R579" s="248">
        <f t="shared" si="10"/>
        <v>0</v>
      </c>
      <c r="S579" s="252">
        <f>(K579/M553)*U553</f>
        <v>0</v>
      </c>
      <c r="T579" s="253">
        <f>(L579/M553)*U553</f>
        <v>0</v>
      </c>
      <c r="U579" s="254">
        <f>(M579/M553)*U553</f>
        <v>0</v>
      </c>
      <c r="V579" s="255">
        <f t="shared" si="11"/>
        <v>0</v>
      </c>
      <c r="W579" s="2955"/>
      <c r="X579" s="58"/>
      <c r="Y579" s="2833"/>
      <c r="Z579" s="171" t="s">
        <v>419</v>
      </c>
    </row>
    <row r="580" spans="1:26" ht="18" customHeight="1" x14ac:dyDescent="0.25">
      <c r="A580" s="2833"/>
      <c r="B580" s="247"/>
      <c r="C580" s="139"/>
      <c r="D580" s="72"/>
      <c r="E580" s="70"/>
      <c r="F580" s="70"/>
      <c r="G580" s="70"/>
      <c r="H580" s="6"/>
      <c r="I580" s="70"/>
      <c r="J580" s="82">
        <f t="shared" si="9"/>
        <v>0</v>
      </c>
      <c r="K580" s="137">
        <f>IF(ISTEXT(B580),B580,IF(ISBLANK(B580),0,(B580/B553)*M553))</f>
        <v>0</v>
      </c>
      <c r="L580" s="140">
        <f>+IF(ISTEXT(C580),0,IF(ISBLANK(C580),0,(C580/B553)*M553))</f>
        <v>0</v>
      </c>
      <c r="M580" s="141">
        <f>+IF(ISTEXT(C580),0,IF(ISBLANK(C580),0,(C580/1000/B553)*M553))</f>
        <v>0</v>
      </c>
      <c r="N580" s="12">
        <f>IF(ISTEXT(C580),0,(C580/C606)/1000)</f>
        <v>0</v>
      </c>
      <c r="O580" s="73"/>
      <c r="P580" s="73"/>
      <c r="Q580" s="73"/>
      <c r="R580" s="248">
        <f t="shared" si="10"/>
        <v>0</v>
      </c>
      <c r="S580" s="252">
        <f>(K580/M553)*U553</f>
        <v>0</v>
      </c>
      <c r="T580" s="253">
        <f>(L580/M553)*U553</f>
        <v>0</v>
      </c>
      <c r="U580" s="254">
        <f>(M580/M553)*U553</f>
        <v>0</v>
      </c>
      <c r="V580" s="255">
        <f t="shared" si="11"/>
        <v>0</v>
      </c>
      <c r="W580" s="2955"/>
      <c r="X580" s="58"/>
      <c r="Y580" s="2833"/>
      <c r="Z580" s="171" t="s">
        <v>419</v>
      </c>
    </row>
    <row r="581" spans="1:26" ht="18" customHeight="1" x14ac:dyDescent="0.25">
      <c r="A581" s="2833"/>
      <c r="B581" s="247"/>
      <c r="C581" s="139"/>
      <c r="D581" s="72"/>
      <c r="E581" s="70"/>
      <c r="F581" s="70"/>
      <c r="G581" s="70"/>
      <c r="H581" s="6"/>
      <c r="I581" s="70"/>
      <c r="J581" s="82">
        <f t="shared" si="9"/>
        <v>0</v>
      </c>
      <c r="K581" s="137">
        <f>IF(ISTEXT(B581),B581,IF(ISBLANK(B581),0,(B581/B553)*M553))</f>
        <v>0</v>
      </c>
      <c r="L581" s="140">
        <f>+IF(ISTEXT(C581),0,IF(ISBLANK(C581),0,(C581/B553)*M553))</f>
        <v>0</v>
      </c>
      <c r="M581" s="141">
        <f>+IF(ISTEXT(C581),0,IF(ISBLANK(C581),0,(C581/1000/B553)*M553))</f>
        <v>0</v>
      </c>
      <c r="N581" s="12">
        <f>IF(ISTEXT(C581),0,(C581/C606)/1000)</f>
        <v>0</v>
      </c>
      <c r="O581" s="73"/>
      <c r="P581" s="73"/>
      <c r="Q581" s="73"/>
      <c r="R581" s="248">
        <f t="shared" si="10"/>
        <v>0</v>
      </c>
      <c r="S581" s="252">
        <f>(K581/M553)*U553</f>
        <v>0</v>
      </c>
      <c r="T581" s="253">
        <f>(L581/M553)*U553</f>
        <v>0</v>
      </c>
      <c r="U581" s="254">
        <f>(M581/M553)*U553</f>
        <v>0</v>
      </c>
      <c r="V581" s="255">
        <f t="shared" si="11"/>
        <v>0</v>
      </c>
      <c r="W581" s="2955"/>
      <c r="X581" s="58"/>
      <c r="Y581" s="2833"/>
      <c r="Z581" s="171" t="s">
        <v>419</v>
      </c>
    </row>
    <row r="582" spans="1:26" ht="18" customHeight="1" x14ac:dyDescent="0.25">
      <c r="A582" s="2833"/>
      <c r="B582" s="247"/>
      <c r="C582" s="139"/>
      <c r="D582" s="72"/>
      <c r="E582" s="70"/>
      <c r="F582" s="70"/>
      <c r="G582" s="70"/>
      <c r="H582" s="6"/>
      <c r="I582" s="70"/>
      <c r="J582" s="82">
        <f t="shared" si="9"/>
        <v>0</v>
      </c>
      <c r="K582" s="137">
        <f>IF(ISTEXT(B582),B582,IF(ISBLANK(B582),0,(B582/B553)*M553))</f>
        <v>0</v>
      </c>
      <c r="L582" s="140">
        <f>+IF(ISTEXT(C582),0,IF(ISBLANK(C582),0,(C582/B553)*M553))</f>
        <v>0</v>
      </c>
      <c r="M582" s="141">
        <f>+IF(ISTEXT(C582),0,IF(ISBLANK(C582),0,(C582/1000/B553)*M553))</f>
        <v>0</v>
      </c>
      <c r="N582" s="12">
        <f>IF(ISTEXT(C582),0,(C582/C606)/1000)</f>
        <v>0</v>
      </c>
      <c r="O582" s="73"/>
      <c r="P582" s="73"/>
      <c r="Q582" s="73"/>
      <c r="R582" s="248">
        <f t="shared" si="10"/>
        <v>0</v>
      </c>
      <c r="S582" s="252">
        <f>(K582/M553)*U553</f>
        <v>0</v>
      </c>
      <c r="T582" s="253">
        <f>(L582/M553)*U553</f>
        <v>0</v>
      </c>
      <c r="U582" s="254">
        <f>(M582/M553)*U553</f>
        <v>0</v>
      </c>
      <c r="V582" s="255">
        <f t="shared" si="11"/>
        <v>0</v>
      </c>
      <c r="W582" s="2955"/>
      <c r="X582" s="58"/>
      <c r="Y582" s="2833"/>
      <c r="Z582" s="171" t="s">
        <v>419</v>
      </c>
    </row>
    <row r="583" spans="1:26" ht="18" customHeight="1" x14ac:dyDescent="0.25">
      <c r="A583" s="2833"/>
      <c r="B583" s="247"/>
      <c r="C583" s="139"/>
      <c r="D583" s="72"/>
      <c r="E583" s="70"/>
      <c r="F583" s="70"/>
      <c r="G583" s="70"/>
      <c r="H583" s="6"/>
      <c r="I583" s="70"/>
      <c r="J583" s="82">
        <f t="shared" si="9"/>
        <v>0</v>
      </c>
      <c r="K583" s="137">
        <f>IF(ISTEXT(B583),B583,IF(ISBLANK(B583),0,(B583/B553)*M553))</f>
        <v>0</v>
      </c>
      <c r="L583" s="140">
        <f>+IF(ISTEXT(C583),0,IF(ISBLANK(C583),0,(C583/B553)*M553))</f>
        <v>0</v>
      </c>
      <c r="M583" s="141">
        <f>+IF(ISTEXT(C583),0,IF(ISBLANK(C583),0,(C583/1000/B553)*M553))</f>
        <v>0</v>
      </c>
      <c r="N583" s="12">
        <f>IF(ISTEXT(C583),0,(C583/C606)/1000)</f>
        <v>0</v>
      </c>
      <c r="O583" s="73"/>
      <c r="P583" s="73"/>
      <c r="Q583" s="73"/>
      <c r="R583" s="248">
        <f t="shared" si="10"/>
        <v>0</v>
      </c>
      <c r="S583" s="252">
        <f>(K583/M553)*U553</f>
        <v>0</v>
      </c>
      <c r="T583" s="253">
        <f>(L583/M553)*U553</f>
        <v>0</v>
      </c>
      <c r="U583" s="254">
        <f>(M583/M553)*U553</f>
        <v>0</v>
      </c>
      <c r="V583" s="255">
        <f t="shared" si="11"/>
        <v>0</v>
      </c>
      <c r="W583" s="2955"/>
      <c r="X583" s="58"/>
      <c r="Y583" s="2833"/>
      <c r="Z583" s="171" t="s">
        <v>419</v>
      </c>
    </row>
    <row r="584" spans="1:26" ht="18" customHeight="1" x14ac:dyDescent="0.25">
      <c r="A584" s="2833"/>
      <c r="B584" s="247"/>
      <c r="C584" s="139"/>
      <c r="D584" s="72"/>
      <c r="E584" s="70"/>
      <c r="F584" s="70"/>
      <c r="G584" s="70"/>
      <c r="H584" s="6"/>
      <c r="I584" s="70"/>
      <c r="J584" s="82">
        <f t="shared" si="9"/>
        <v>0</v>
      </c>
      <c r="K584" s="137">
        <f>IF(ISTEXT(B584),B584,IF(ISBLANK(B584),0,(B584/B553)*M553))</f>
        <v>0</v>
      </c>
      <c r="L584" s="140">
        <f>+IF(ISTEXT(C584),0,IF(ISBLANK(C584),0,(C584/B553)*M553))</f>
        <v>0</v>
      </c>
      <c r="M584" s="141">
        <f>+IF(ISTEXT(C584),0,IF(ISBLANK(C584),0,(C584/1000/B553)*M553))</f>
        <v>0</v>
      </c>
      <c r="N584" s="12">
        <f>IF(ISTEXT(C584),0,(C584/C606)/1000)</f>
        <v>0</v>
      </c>
      <c r="O584" s="73"/>
      <c r="P584" s="73"/>
      <c r="Q584" s="73"/>
      <c r="R584" s="248">
        <f t="shared" si="10"/>
        <v>0</v>
      </c>
      <c r="S584" s="252">
        <f>(K584/M553)*U553</f>
        <v>0</v>
      </c>
      <c r="T584" s="253">
        <f>(L584/M553)*U553</f>
        <v>0</v>
      </c>
      <c r="U584" s="254">
        <f>(M584/M553)*U553</f>
        <v>0</v>
      </c>
      <c r="V584" s="255">
        <f t="shared" si="11"/>
        <v>0</v>
      </c>
      <c r="W584" s="2955"/>
      <c r="X584" s="58"/>
      <c r="Y584" s="2833"/>
      <c r="Z584" s="171" t="s">
        <v>419</v>
      </c>
    </row>
    <row r="585" spans="1:26" ht="18" customHeight="1" x14ac:dyDescent="0.25">
      <c r="A585" s="2833"/>
      <c r="B585" s="247"/>
      <c r="C585" s="139"/>
      <c r="D585" s="72"/>
      <c r="E585" s="70"/>
      <c r="F585" s="70"/>
      <c r="G585" s="70"/>
      <c r="H585" s="6"/>
      <c r="I585" s="70"/>
      <c r="J585" s="82">
        <f t="shared" si="9"/>
        <v>0</v>
      </c>
      <c r="K585" s="137">
        <f>IF(ISTEXT(B585),B585,IF(ISBLANK(B585),0,(B585/B553)*M553))</f>
        <v>0</v>
      </c>
      <c r="L585" s="140">
        <f>+IF(ISTEXT(C585),0,IF(ISBLANK(C585),0,(C585/B553)*M553))</f>
        <v>0</v>
      </c>
      <c r="M585" s="141">
        <f>+IF(ISTEXT(C585),0,IF(ISBLANK(C585),0,(C585/1000/B553)*M553))</f>
        <v>0</v>
      </c>
      <c r="N585" s="12">
        <f>IF(ISTEXT(C585),0,(C585/C606)/1000)</f>
        <v>0</v>
      </c>
      <c r="O585" s="73"/>
      <c r="P585" s="73"/>
      <c r="Q585" s="73"/>
      <c r="R585" s="248">
        <f t="shared" si="10"/>
        <v>0</v>
      </c>
      <c r="S585" s="252">
        <f>(K585/M553)*U553</f>
        <v>0</v>
      </c>
      <c r="T585" s="253">
        <f>(L585/M553)*U553</f>
        <v>0</v>
      </c>
      <c r="U585" s="254">
        <f>(M585/M553)*U553</f>
        <v>0</v>
      </c>
      <c r="V585" s="255">
        <f t="shared" si="11"/>
        <v>0</v>
      </c>
      <c r="W585" s="2955"/>
      <c r="X585" s="58"/>
      <c r="Y585" s="2833"/>
      <c r="Z585" s="171" t="s">
        <v>419</v>
      </c>
    </row>
    <row r="586" spans="1:26" ht="18" customHeight="1" x14ac:dyDescent="0.25">
      <c r="A586" s="2833"/>
      <c r="B586" s="247"/>
      <c r="C586" s="139"/>
      <c r="D586" s="72"/>
      <c r="E586" s="70"/>
      <c r="F586" s="70"/>
      <c r="G586" s="70"/>
      <c r="H586" s="6"/>
      <c r="I586" s="70"/>
      <c r="J586" s="82">
        <f t="shared" si="9"/>
        <v>0</v>
      </c>
      <c r="K586" s="137">
        <f>IF(ISTEXT(B586),B586,IF(ISBLANK(B586),0,(B586/B553)*M553))</f>
        <v>0</v>
      </c>
      <c r="L586" s="140">
        <f>+IF(ISTEXT(C586),0,IF(ISBLANK(C586),0,(C586/B553)*M553))</f>
        <v>0</v>
      </c>
      <c r="M586" s="141">
        <f>+IF(ISTEXT(C586),0,IF(ISBLANK(C586),0,(C586/1000/B553)*M553))</f>
        <v>0</v>
      </c>
      <c r="N586" s="12">
        <f>IF(ISTEXT(C586),0,(C586/C606)/1000)</f>
        <v>0</v>
      </c>
      <c r="O586" s="73"/>
      <c r="P586" s="73"/>
      <c r="Q586" s="73"/>
      <c r="R586" s="248">
        <f t="shared" si="10"/>
        <v>0</v>
      </c>
      <c r="S586" s="252">
        <f>(K586/M553)*U553</f>
        <v>0</v>
      </c>
      <c r="T586" s="253">
        <f>(L586/M553)*U553</f>
        <v>0</v>
      </c>
      <c r="U586" s="254">
        <f>(M586/M553)*U553</f>
        <v>0</v>
      </c>
      <c r="V586" s="255">
        <f t="shared" si="11"/>
        <v>0</v>
      </c>
      <c r="W586" s="2955"/>
      <c r="X586" s="58"/>
      <c r="Y586" s="2833"/>
      <c r="Z586" s="171" t="s">
        <v>419</v>
      </c>
    </row>
    <row r="587" spans="1:26" ht="18" customHeight="1" x14ac:dyDescent="0.25">
      <c r="A587" s="2833"/>
      <c r="B587" s="247"/>
      <c r="C587" s="139"/>
      <c r="D587" s="72"/>
      <c r="E587" s="70"/>
      <c r="F587" s="70"/>
      <c r="G587" s="70"/>
      <c r="H587" s="6"/>
      <c r="I587" s="70"/>
      <c r="J587" s="82">
        <f t="shared" si="9"/>
        <v>0</v>
      </c>
      <c r="K587" s="137">
        <f>IF(ISTEXT(B587),B587,IF(ISBLANK(B587),0,(B587/B553)*M553))</f>
        <v>0</v>
      </c>
      <c r="L587" s="140">
        <f>+IF(ISTEXT(C587),0,IF(ISBLANK(C587),0,(C587/B553)*M553))</f>
        <v>0</v>
      </c>
      <c r="M587" s="141">
        <f>+IF(ISTEXT(C587),0,IF(ISBLANK(C587),0,(C587/1000/B553)*M553))</f>
        <v>0</v>
      </c>
      <c r="N587" s="12">
        <f>IF(ISTEXT(C587),0,(C587/C606)/1000)</f>
        <v>0</v>
      </c>
      <c r="O587" s="73"/>
      <c r="P587" s="73"/>
      <c r="Q587" s="73"/>
      <c r="R587" s="248">
        <f t="shared" si="10"/>
        <v>0</v>
      </c>
      <c r="S587" s="252">
        <f>(K587/M553)*U553</f>
        <v>0</v>
      </c>
      <c r="T587" s="253">
        <f>(L587/M553)*U553</f>
        <v>0</v>
      </c>
      <c r="U587" s="254">
        <f>(M587/M553)*U553</f>
        <v>0</v>
      </c>
      <c r="V587" s="255">
        <f t="shared" si="11"/>
        <v>0</v>
      </c>
      <c r="W587" s="2955"/>
      <c r="X587" s="58"/>
      <c r="Y587" s="2833"/>
      <c r="Z587" s="171" t="s">
        <v>419</v>
      </c>
    </row>
    <row r="588" spans="1:26" ht="18" customHeight="1" x14ac:dyDescent="0.25">
      <c r="A588" s="2833"/>
      <c r="B588" s="247"/>
      <c r="C588" s="139"/>
      <c r="D588" s="72"/>
      <c r="E588" s="70"/>
      <c r="F588" s="70"/>
      <c r="G588" s="70"/>
      <c r="H588" s="6"/>
      <c r="I588" s="70"/>
      <c r="J588" s="82">
        <f t="shared" si="9"/>
        <v>0</v>
      </c>
      <c r="K588" s="137">
        <f>IF(ISTEXT(B588),B588,IF(ISBLANK(B588),0,(B588/B553)*M553))</f>
        <v>0</v>
      </c>
      <c r="L588" s="140">
        <f>+IF(ISTEXT(C588),0,IF(ISBLANK(C588),0,(C588/B553)*M553))</f>
        <v>0</v>
      </c>
      <c r="M588" s="141">
        <f>+IF(ISTEXT(C588),0,IF(ISBLANK(C588),0,(C588/1000/B553)*M553))</f>
        <v>0</v>
      </c>
      <c r="N588" s="12">
        <f>IF(ISTEXT(C588),0,(C588/C606)/1000)</f>
        <v>0</v>
      </c>
      <c r="O588" s="73"/>
      <c r="P588" s="73"/>
      <c r="Q588" s="73"/>
      <c r="R588" s="248">
        <f t="shared" si="10"/>
        <v>0</v>
      </c>
      <c r="S588" s="252">
        <f>(K588/M553)*U553</f>
        <v>0</v>
      </c>
      <c r="T588" s="253">
        <f>(L588/M553)*U553</f>
        <v>0</v>
      </c>
      <c r="U588" s="254">
        <f>(M588/M553)*U553</f>
        <v>0</v>
      </c>
      <c r="V588" s="255">
        <f t="shared" si="11"/>
        <v>0</v>
      </c>
      <c r="W588" s="2955"/>
      <c r="X588" s="58"/>
      <c r="Y588" s="2833"/>
      <c r="Z588" s="171" t="s">
        <v>419</v>
      </c>
    </row>
    <row r="589" spans="1:26" ht="18" customHeight="1" x14ac:dyDescent="0.25">
      <c r="A589" s="2833"/>
      <c r="B589" s="247"/>
      <c r="C589" s="139"/>
      <c r="D589" s="72"/>
      <c r="E589" s="70"/>
      <c r="F589" s="70"/>
      <c r="G589" s="70"/>
      <c r="H589" s="6"/>
      <c r="I589" s="70"/>
      <c r="J589" s="82">
        <f t="shared" si="9"/>
        <v>0</v>
      </c>
      <c r="K589" s="137">
        <f>IF(ISTEXT(B589),B589,IF(ISBLANK(B589),0,(B589/B553)*M553))</f>
        <v>0</v>
      </c>
      <c r="L589" s="140">
        <f>+IF(ISTEXT(C589),0,IF(ISBLANK(C589),0,(C589/B553)*M553))</f>
        <v>0</v>
      </c>
      <c r="M589" s="141">
        <f>+IF(ISTEXT(C589),0,IF(ISBLANK(C589),0,(C589/1000/B553)*M553))</f>
        <v>0</v>
      </c>
      <c r="N589" s="12">
        <f>IF(ISTEXT(C589),0,(C589/C606)/1000)</f>
        <v>0</v>
      </c>
      <c r="O589" s="73"/>
      <c r="P589" s="73"/>
      <c r="Q589" s="73"/>
      <c r="R589" s="248">
        <f t="shared" si="10"/>
        <v>0</v>
      </c>
      <c r="S589" s="252">
        <f>(K589/M553)*U553</f>
        <v>0</v>
      </c>
      <c r="T589" s="253">
        <f>(L589/M553)*U553</f>
        <v>0</v>
      </c>
      <c r="U589" s="254">
        <f>(M589/M553)*U553</f>
        <v>0</v>
      </c>
      <c r="V589" s="255">
        <f t="shared" si="11"/>
        <v>0</v>
      </c>
      <c r="W589" s="2955"/>
      <c r="X589" s="58"/>
      <c r="Y589" s="2833"/>
      <c r="Z589" s="171" t="s">
        <v>419</v>
      </c>
    </row>
    <row r="590" spans="1:26" ht="18" customHeight="1" x14ac:dyDescent="0.25">
      <c r="A590" s="2833"/>
      <c r="B590" s="247"/>
      <c r="C590" s="139"/>
      <c r="D590" s="72"/>
      <c r="E590" s="70"/>
      <c r="F590" s="70"/>
      <c r="G590" s="70"/>
      <c r="H590" s="6"/>
      <c r="I590" s="70"/>
      <c r="J590" s="82">
        <f t="shared" si="9"/>
        <v>0</v>
      </c>
      <c r="K590" s="137">
        <f>IF(ISTEXT(B590),B590,IF(ISBLANK(B590),0,(B590/B553)*M553))</f>
        <v>0</v>
      </c>
      <c r="L590" s="140">
        <f>+IF(ISTEXT(C590),0,IF(ISBLANK(C590),0,(C590/B553)*M553))</f>
        <v>0</v>
      </c>
      <c r="M590" s="141">
        <f>+IF(ISTEXT(C590),0,IF(ISBLANK(C590),0,(C590/1000/B553)*M553))</f>
        <v>0</v>
      </c>
      <c r="N590" s="12">
        <f>IF(ISTEXT(C590),0,(C590/C606)/1000)</f>
        <v>0</v>
      </c>
      <c r="O590" s="73"/>
      <c r="P590" s="73"/>
      <c r="Q590" s="73"/>
      <c r="R590" s="248">
        <f t="shared" si="10"/>
        <v>0</v>
      </c>
      <c r="S590" s="252">
        <f>(K590/M553)*U553</f>
        <v>0</v>
      </c>
      <c r="T590" s="253">
        <f>(L590/M553)*U553</f>
        <v>0</v>
      </c>
      <c r="U590" s="254">
        <f>(M590/M553)*U553</f>
        <v>0</v>
      </c>
      <c r="V590" s="255">
        <f t="shared" si="11"/>
        <v>0</v>
      </c>
      <c r="W590" s="2955"/>
      <c r="X590" s="58"/>
      <c r="Y590" s="2833"/>
      <c r="Z590" s="171" t="s">
        <v>419</v>
      </c>
    </row>
    <row r="591" spans="1:26" ht="18" customHeight="1" x14ac:dyDescent="0.25">
      <c r="A591" s="2833"/>
      <c r="B591" s="247"/>
      <c r="C591" s="139"/>
      <c r="D591" s="72"/>
      <c r="E591" s="70"/>
      <c r="F591" s="70"/>
      <c r="G591" s="70"/>
      <c r="H591" s="6"/>
      <c r="I591" s="70"/>
      <c r="J591" s="82">
        <f t="shared" si="9"/>
        <v>0</v>
      </c>
      <c r="K591" s="137">
        <f>IF(ISTEXT(B591),B591,IF(ISBLANK(B591),0,(B591/B553)*M553))</f>
        <v>0</v>
      </c>
      <c r="L591" s="140">
        <f>+IF(ISTEXT(C591),0,IF(ISBLANK(C591),0,(C591/B553)*M553))</f>
        <v>0</v>
      </c>
      <c r="M591" s="141">
        <f>+IF(ISTEXT(C591),0,IF(ISBLANK(C591),0,(C591/1000/B553)*M553))</f>
        <v>0</v>
      </c>
      <c r="N591" s="12">
        <f>IF(ISTEXT(C591),0,(C591/C606)/1000)</f>
        <v>0</v>
      </c>
      <c r="O591" s="73"/>
      <c r="P591" s="73"/>
      <c r="Q591" s="73"/>
      <c r="R591" s="248">
        <f t="shared" si="10"/>
        <v>0</v>
      </c>
      <c r="S591" s="252">
        <f>(K591/M553)*U553</f>
        <v>0</v>
      </c>
      <c r="T591" s="253">
        <f>(L591/M553)*U553</f>
        <v>0</v>
      </c>
      <c r="U591" s="254">
        <f>(M591/M553)*U553</f>
        <v>0</v>
      </c>
      <c r="V591" s="255">
        <f t="shared" si="11"/>
        <v>0</v>
      </c>
      <c r="W591" s="2955"/>
      <c r="X591" s="58"/>
      <c r="Y591" s="2833"/>
      <c r="Z591" s="171" t="s">
        <v>419</v>
      </c>
    </row>
    <row r="592" spans="1:26" ht="18" customHeight="1" x14ac:dyDescent="0.25">
      <c r="A592" s="2833"/>
      <c r="B592" s="247"/>
      <c r="C592" s="139"/>
      <c r="D592" s="72"/>
      <c r="E592" s="70"/>
      <c r="F592" s="70"/>
      <c r="G592" s="70"/>
      <c r="H592" s="6"/>
      <c r="I592" s="70"/>
      <c r="J592" s="82">
        <f t="shared" si="9"/>
        <v>0</v>
      </c>
      <c r="K592" s="137">
        <f>IF(ISTEXT(B592),B592,IF(ISBLANK(B592),0,(B592/B553)*M553))</f>
        <v>0</v>
      </c>
      <c r="L592" s="140">
        <f>+IF(ISTEXT(C592),0,IF(ISBLANK(C592),0,(C592/B553)*M553))</f>
        <v>0</v>
      </c>
      <c r="M592" s="141">
        <f>+IF(ISTEXT(C592),0,IF(ISBLANK(C592),0,(C592/1000/B553)*M553))</f>
        <v>0</v>
      </c>
      <c r="N592" s="12">
        <f>IF(ISTEXT(C592),0,(C592/C606)/1000)</f>
        <v>0</v>
      </c>
      <c r="O592" s="73"/>
      <c r="P592" s="73"/>
      <c r="Q592" s="73"/>
      <c r="R592" s="248">
        <f t="shared" si="10"/>
        <v>0</v>
      </c>
      <c r="S592" s="252">
        <f>(K592/M553)*U553</f>
        <v>0</v>
      </c>
      <c r="T592" s="253">
        <f>(L592/M553)*U553</f>
        <v>0</v>
      </c>
      <c r="U592" s="254">
        <f>(M592/M553)*U553</f>
        <v>0</v>
      </c>
      <c r="V592" s="255">
        <f t="shared" si="11"/>
        <v>0</v>
      </c>
      <c r="W592" s="2955"/>
      <c r="X592" s="58"/>
      <c r="Y592" s="2833"/>
      <c r="Z592" s="171" t="s">
        <v>419</v>
      </c>
    </row>
    <row r="593" spans="1:27" ht="18" customHeight="1" x14ac:dyDescent="0.25">
      <c r="A593" s="2833"/>
      <c r="B593" s="247"/>
      <c r="C593" s="139"/>
      <c r="D593" s="72"/>
      <c r="E593" s="70"/>
      <c r="F593" s="70"/>
      <c r="G593" s="70"/>
      <c r="H593" s="6"/>
      <c r="I593" s="70"/>
      <c r="J593" s="82">
        <f t="shared" si="9"/>
        <v>0</v>
      </c>
      <c r="K593" s="137">
        <f>IF(ISTEXT(B593),B593,IF(ISBLANK(B593),0,(B593/B553)*M553))</f>
        <v>0</v>
      </c>
      <c r="L593" s="140">
        <f>+IF(ISTEXT(C593),0,IF(ISBLANK(C593),0,(C593/B553)*M553))</f>
        <v>0</v>
      </c>
      <c r="M593" s="141">
        <f>+IF(ISTEXT(C593),0,IF(ISBLANK(C593),0,(C593/1000/B553)*M553))</f>
        <v>0</v>
      </c>
      <c r="N593" s="12">
        <f>IF(ISTEXT(C593),0,(C593/C606)/1000)</f>
        <v>0</v>
      </c>
      <c r="O593" s="73"/>
      <c r="P593" s="73"/>
      <c r="Q593" s="73"/>
      <c r="R593" s="248">
        <f t="shared" si="10"/>
        <v>0</v>
      </c>
      <c r="S593" s="252">
        <f>(K593/M553)*U553</f>
        <v>0</v>
      </c>
      <c r="T593" s="253">
        <f>(L593/M553)*U553</f>
        <v>0</v>
      </c>
      <c r="U593" s="254">
        <f>(M593/M553)*U553</f>
        <v>0</v>
      </c>
      <c r="V593" s="255">
        <f t="shared" si="11"/>
        <v>0</v>
      </c>
      <c r="W593" s="2955"/>
      <c r="X593" s="58"/>
      <c r="Y593" s="2833"/>
      <c r="Z593" s="171" t="s">
        <v>419</v>
      </c>
    </row>
    <row r="594" spans="1:27" ht="18" customHeight="1" x14ac:dyDescent="0.25">
      <c r="A594" s="2833"/>
      <c r="B594" s="247"/>
      <c r="C594" s="139"/>
      <c r="D594" s="72"/>
      <c r="E594" s="70"/>
      <c r="F594" s="70"/>
      <c r="G594" s="70"/>
      <c r="H594" s="6"/>
      <c r="I594" s="70"/>
      <c r="J594" s="82">
        <f t="shared" si="9"/>
        <v>0</v>
      </c>
      <c r="K594" s="137">
        <f>IF(ISTEXT(B594),B594,IF(ISBLANK(B594),0,(B594/B553)*M553))</f>
        <v>0</v>
      </c>
      <c r="L594" s="140">
        <f>+IF(ISTEXT(C594),0,IF(ISBLANK(C594),0,(C594/B553)*M553))</f>
        <v>0</v>
      </c>
      <c r="M594" s="141">
        <f>+IF(ISTEXT(C594),0,IF(ISBLANK(C594),0,(C594/1000/B553)*M553))</f>
        <v>0</v>
      </c>
      <c r="N594" s="12">
        <f>IF(ISTEXT(C594),0,(C594/C606)/1000)</f>
        <v>0</v>
      </c>
      <c r="O594" s="73"/>
      <c r="P594" s="73"/>
      <c r="Q594" s="73"/>
      <c r="R594" s="248">
        <f t="shared" si="10"/>
        <v>0</v>
      </c>
      <c r="S594" s="252">
        <f>(K594/M553)*U553</f>
        <v>0</v>
      </c>
      <c r="T594" s="253">
        <f>(L594/M553)*U553</f>
        <v>0</v>
      </c>
      <c r="U594" s="254">
        <f>(M594/M553)*U553</f>
        <v>0</v>
      </c>
      <c r="V594" s="255">
        <f t="shared" si="11"/>
        <v>0</v>
      </c>
      <c r="W594" s="2955"/>
      <c r="X594" s="58"/>
      <c r="Y594" s="2833"/>
      <c r="Z594" s="171" t="s">
        <v>419</v>
      </c>
    </row>
    <row r="595" spans="1:27" ht="18" customHeight="1" x14ac:dyDescent="0.25">
      <c r="A595" s="2833"/>
      <c r="B595" s="247"/>
      <c r="C595" s="139"/>
      <c r="D595" s="72"/>
      <c r="E595" s="70"/>
      <c r="F595" s="70"/>
      <c r="G595" s="70"/>
      <c r="H595" s="6"/>
      <c r="I595" s="70"/>
      <c r="J595" s="82">
        <f t="shared" si="9"/>
        <v>0</v>
      </c>
      <c r="K595" s="137">
        <f>IF(ISTEXT(B595),B595,IF(ISBLANK(B595),0,(B595/B553)*M553))</f>
        <v>0</v>
      </c>
      <c r="L595" s="140">
        <f>+IF(ISTEXT(C595),0,IF(ISBLANK(C595),0,(C595/B553)*M553))</f>
        <v>0</v>
      </c>
      <c r="M595" s="141">
        <f>+IF(ISTEXT(C595),0,IF(ISBLANK(C595),0,(C595/1000/B553)*M553))</f>
        <v>0</v>
      </c>
      <c r="N595" s="12">
        <f>IF(ISTEXT(C595),0,(C595/C606)/1000)</f>
        <v>0</v>
      </c>
      <c r="O595" s="73"/>
      <c r="P595" s="73"/>
      <c r="Q595" s="73"/>
      <c r="R595" s="248">
        <f t="shared" si="10"/>
        <v>0</v>
      </c>
      <c r="S595" s="252">
        <f>(K595/M553)*U553</f>
        <v>0</v>
      </c>
      <c r="T595" s="253">
        <f>(L595/M553)*U553</f>
        <v>0</v>
      </c>
      <c r="U595" s="254">
        <f>(M595/M553)*U553</f>
        <v>0</v>
      </c>
      <c r="V595" s="255">
        <f t="shared" si="11"/>
        <v>0</v>
      </c>
      <c r="W595" s="2955"/>
      <c r="X595" s="58"/>
      <c r="Y595" s="2833"/>
      <c r="Z595" s="171" t="s">
        <v>419</v>
      </c>
    </row>
    <row r="596" spans="1:27" ht="18" customHeight="1" x14ac:dyDescent="0.25">
      <c r="A596" s="2833"/>
      <c r="B596" s="247"/>
      <c r="C596" s="139"/>
      <c r="D596" s="72"/>
      <c r="E596" s="70"/>
      <c r="F596" s="70"/>
      <c r="G596" s="70"/>
      <c r="H596" s="6"/>
      <c r="I596" s="70"/>
      <c r="J596" s="82">
        <f t="shared" si="9"/>
        <v>0</v>
      </c>
      <c r="K596" s="137">
        <f>IF(ISTEXT(B596),B596,IF(ISBLANK(B596),0,(B596/B553)*M553))</f>
        <v>0</v>
      </c>
      <c r="L596" s="140">
        <f>+IF(ISTEXT(C596),0,IF(ISBLANK(C596),0,(C596/B553)*M553))</f>
        <v>0</v>
      </c>
      <c r="M596" s="141">
        <f>+IF(ISTEXT(C596),0,IF(ISBLANK(C596),0,(C596/1000/B553)*M553))</f>
        <v>0</v>
      </c>
      <c r="N596" s="12">
        <f>IF(ISTEXT(C596),0,(C596/C606)/1000)</f>
        <v>0</v>
      </c>
      <c r="O596" s="73"/>
      <c r="P596" s="73"/>
      <c r="Q596" s="73"/>
      <c r="R596" s="248">
        <f t="shared" si="10"/>
        <v>0</v>
      </c>
      <c r="S596" s="252">
        <f>(K596/M553)*U553</f>
        <v>0</v>
      </c>
      <c r="T596" s="253">
        <f>(L596/M553)*U553</f>
        <v>0</v>
      </c>
      <c r="U596" s="254">
        <f>(M596/M553)*U553</f>
        <v>0</v>
      </c>
      <c r="V596" s="255">
        <f t="shared" si="11"/>
        <v>0</v>
      </c>
      <c r="W596" s="2955"/>
      <c r="X596" s="58"/>
      <c r="Y596" s="2833"/>
      <c r="Z596" s="171" t="s">
        <v>419</v>
      </c>
    </row>
    <row r="597" spans="1:27" ht="18" customHeight="1" x14ac:dyDescent="0.25">
      <c r="A597" s="2833"/>
      <c r="B597" s="247"/>
      <c r="C597" s="139"/>
      <c r="D597" s="72"/>
      <c r="E597" s="70"/>
      <c r="F597" s="70"/>
      <c r="G597" s="70"/>
      <c r="H597" s="6"/>
      <c r="I597" s="70"/>
      <c r="J597" s="82">
        <f t="shared" si="9"/>
        <v>0</v>
      </c>
      <c r="K597" s="137">
        <f>IF(ISTEXT(B597),B597,IF(ISBLANK(B597),0,(B597/B553)*M553))</f>
        <v>0</v>
      </c>
      <c r="L597" s="140">
        <f>+IF(ISTEXT(C597),0,IF(ISBLANK(C597),0,(C597/B553)*M553))</f>
        <v>0</v>
      </c>
      <c r="M597" s="141">
        <f>+IF(ISTEXT(C597),0,IF(ISBLANK(C597),0,(C597/1000/B553)*M553))</f>
        <v>0</v>
      </c>
      <c r="N597" s="12">
        <f>IF(ISTEXT(C597),0,(C597/C606)/1000)</f>
        <v>0</v>
      </c>
      <c r="O597" s="73"/>
      <c r="P597" s="73"/>
      <c r="Q597" s="73"/>
      <c r="R597" s="248">
        <f t="shared" si="10"/>
        <v>0</v>
      </c>
      <c r="S597" s="252">
        <f>(K597/M553)*U553</f>
        <v>0</v>
      </c>
      <c r="T597" s="253">
        <f>(L597/M553)*U553</f>
        <v>0</v>
      </c>
      <c r="U597" s="254">
        <f>(M597/M553)*U553</f>
        <v>0</v>
      </c>
      <c r="V597" s="255">
        <f t="shared" si="11"/>
        <v>0</v>
      </c>
      <c r="W597" s="2955"/>
      <c r="X597" s="58"/>
      <c r="Y597" s="2833"/>
      <c r="Z597" s="171" t="s">
        <v>419</v>
      </c>
    </row>
    <row r="598" spans="1:27" ht="18" customHeight="1" x14ac:dyDescent="0.25">
      <c r="A598" s="2833"/>
      <c r="B598" s="247"/>
      <c r="C598" s="139"/>
      <c r="D598" s="72"/>
      <c r="E598" s="70"/>
      <c r="F598" s="70"/>
      <c r="G598" s="70"/>
      <c r="H598" s="6"/>
      <c r="I598" s="70"/>
      <c r="J598" s="82">
        <f t="shared" si="9"/>
        <v>0</v>
      </c>
      <c r="K598" s="137">
        <f>IF(ISTEXT(B598),B598,IF(ISBLANK(B598),0,(B598/B553)*M553))</f>
        <v>0</v>
      </c>
      <c r="L598" s="140">
        <f>+IF(ISTEXT(C598),0,IF(ISBLANK(C598),0,(C598/B553)*M553))</f>
        <v>0</v>
      </c>
      <c r="M598" s="141">
        <f>+IF(ISTEXT(C598),0,IF(ISBLANK(C598),0,(C598/1000/B553)*M553))</f>
        <v>0</v>
      </c>
      <c r="N598" s="12">
        <f>IF(ISTEXT(C598),0,(C598/C606)/1000)</f>
        <v>0</v>
      </c>
      <c r="O598" s="73"/>
      <c r="P598" s="73"/>
      <c r="Q598" s="73"/>
      <c r="R598" s="248">
        <f t="shared" si="10"/>
        <v>0</v>
      </c>
      <c r="S598" s="252">
        <f>(K598/M553)*U553</f>
        <v>0</v>
      </c>
      <c r="T598" s="253">
        <f>(L598/M553)*U553</f>
        <v>0</v>
      </c>
      <c r="U598" s="254">
        <f>(M598/M553)*U553</f>
        <v>0</v>
      </c>
      <c r="V598" s="255">
        <f t="shared" si="11"/>
        <v>0</v>
      </c>
      <c r="W598" s="2955"/>
      <c r="X598" s="58"/>
      <c r="Y598" s="2833"/>
      <c r="Z598" s="171" t="s">
        <v>419</v>
      </c>
    </row>
    <row r="599" spans="1:27" ht="18" customHeight="1" x14ac:dyDescent="0.25">
      <c r="A599" s="2833"/>
      <c r="B599" s="247"/>
      <c r="C599" s="139"/>
      <c r="D599" s="72"/>
      <c r="E599" s="70"/>
      <c r="F599" s="70"/>
      <c r="G599" s="70"/>
      <c r="H599" s="6"/>
      <c r="I599" s="70"/>
      <c r="J599" s="82">
        <f t="shared" si="9"/>
        <v>0</v>
      </c>
      <c r="K599" s="137">
        <f>IF(ISTEXT(B599),B599,IF(ISBLANK(B599),0,(B599/B553)*M553))</f>
        <v>0</v>
      </c>
      <c r="L599" s="140">
        <f>+IF(ISTEXT(C599),0,IF(ISBLANK(C599),0,(C599/B553)*M553))</f>
        <v>0</v>
      </c>
      <c r="M599" s="141">
        <f>+IF(ISTEXT(C599),0,IF(ISBLANK(C599),0,(C599/1000/B553)*M553))</f>
        <v>0</v>
      </c>
      <c r="N599" s="12">
        <f>IF(ISTEXT(C599),0,(C599/C606)/1000)</f>
        <v>0</v>
      </c>
      <c r="O599" s="73"/>
      <c r="P599" s="73"/>
      <c r="Q599" s="73"/>
      <c r="R599" s="248">
        <f t="shared" si="10"/>
        <v>0</v>
      </c>
      <c r="S599" s="252">
        <f>(K599/M553)*U553</f>
        <v>0</v>
      </c>
      <c r="T599" s="253">
        <f>(L599/M553)*U553</f>
        <v>0</v>
      </c>
      <c r="U599" s="254">
        <f>(M599/M553)*U553</f>
        <v>0</v>
      </c>
      <c r="V599" s="255">
        <f t="shared" si="11"/>
        <v>0</v>
      </c>
      <c r="W599" s="2955"/>
      <c r="X599" s="58"/>
      <c r="Y599" s="2833"/>
      <c r="Z599" s="171" t="s">
        <v>419</v>
      </c>
    </row>
    <row r="600" spans="1:27" ht="18" customHeight="1" x14ac:dyDescent="0.25">
      <c r="A600" s="2833"/>
      <c r="B600" s="247"/>
      <c r="C600" s="139"/>
      <c r="D600" s="72"/>
      <c r="E600" s="70"/>
      <c r="F600" s="70"/>
      <c r="G600" s="70"/>
      <c r="H600" s="6"/>
      <c r="I600" s="70"/>
      <c r="J600" s="82">
        <f t="shared" si="9"/>
        <v>0</v>
      </c>
      <c r="K600" s="137">
        <f>IF(ISTEXT(B600),B600,IF(ISBLANK(B600),0,(B600/B553)*M553))</f>
        <v>0</v>
      </c>
      <c r="L600" s="140">
        <f>+IF(ISTEXT(C600),0,IF(ISBLANK(C600),0,(C600/B553)*M553))</f>
        <v>0</v>
      </c>
      <c r="M600" s="141">
        <f>+IF(ISTEXT(C600),0,IF(ISBLANK(C600),0,(C600/1000/B553)*M553))</f>
        <v>0</v>
      </c>
      <c r="N600" s="12">
        <f>IF(ISTEXT(C600),0,(C600/C606)/1000)</f>
        <v>0</v>
      </c>
      <c r="O600" s="73"/>
      <c r="P600" s="73"/>
      <c r="Q600" s="73"/>
      <c r="R600" s="248">
        <f t="shared" si="10"/>
        <v>0</v>
      </c>
      <c r="S600" s="252">
        <f>(K600/M553)*U553</f>
        <v>0</v>
      </c>
      <c r="T600" s="253">
        <f>(L600/M553)*U553</f>
        <v>0</v>
      </c>
      <c r="U600" s="254">
        <f>(M600/M553)*U553</f>
        <v>0</v>
      </c>
      <c r="V600" s="255">
        <f t="shared" si="11"/>
        <v>0</v>
      </c>
      <c r="W600" s="2955"/>
      <c r="X600" s="58"/>
      <c r="Y600" s="2833"/>
      <c r="Z600" s="171" t="s">
        <v>419</v>
      </c>
    </row>
    <row r="601" spans="1:27" ht="18" customHeight="1" x14ac:dyDescent="0.25">
      <c r="A601" s="2833"/>
      <c r="B601" s="247"/>
      <c r="C601" s="139"/>
      <c r="D601" s="72"/>
      <c r="E601" s="70"/>
      <c r="F601" s="70"/>
      <c r="G601" s="70"/>
      <c r="H601" s="6"/>
      <c r="I601" s="70"/>
      <c r="J601" s="82">
        <f t="shared" si="9"/>
        <v>0</v>
      </c>
      <c r="K601" s="137">
        <f>IF(ISTEXT(B601),B601,IF(ISBLANK(B601),0,(B601/B553)*M553))</f>
        <v>0</v>
      </c>
      <c r="L601" s="140">
        <f>+IF(ISTEXT(C601),0,IF(ISBLANK(C601),0,(C601/B553)*M553))</f>
        <v>0</v>
      </c>
      <c r="M601" s="141">
        <f>+IF(ISTEXT(C601),0,IF(ISBLANK(C601),0,(C601/1000/B553)*M553))</f>
        <v>0</v>
      </c>
      <c r="N601" s="12">
        <f>IF(ISTEXT(C601),0,(C601/C606)/1000)</f>
        <v>0</v>
      </c>
      <c r="O601" s="73"/>
      <c r="P601" s="73"/>
      <c r="Q601" s="73"/>
      <c r="R601" s="248">
        <f t="shared" si="10"/>
        <v>0</v>
      </c>
      <c r="S601" s="252">
        <f>(K601/M553)*U553</f>
        <v>0</v>
      </c>
      <c r="T601" s="253">
        <f>(L601/M553)*U553</f>
        <v>0</v>
      </c>
      <c r="U601" s="254">
        <f>(M601/M553)*U553</f>
        <v>0</v>
      </c>
      <c r="V601" s="255">
        <f t="shared" si="11"/>
        <v>0</v>
      </c>
      <c r="W601" s="2955"/>
      <c r="X601" s="58"/>
      <c r="Y601" s="2833"/>
      <c r="Z601" s="171" t="s">
        <v>419</v>
      </c>
    </row>
    <row r="602" spans="1:27" ht="18" customHeight="1" x14ac:dyDescent="0.25">
      <c r="A602" s="2833"/>
      <c r="B602" s="247"/>
      <c r="C602" s="139"/>
      <c r="D602" s="72"/>
      <c r="E602" s="70"/>
      <c r="F602" s="70"/>
      <c r="G602" s="70"/>
      <c r="H602" s="6"/>
      <c r="I602" s="70"/>
      <c r="J602" s="82">
        <f t="shared" si="9"/>
        <v>0</v>
      </c>
      <c r="K602" s="137">
        <f>IF(ISTEXT(B602),B602,IF(ISBLANK(B602),0,(B602/B553)*M553))</f>
        <v>0</v>
      </c>
      <c r="L602" s="140">
        <f>+IF(ISTEXT(C602),0,IF(ISBLANK(C602),0,(C602/B553)*M553))</f>
        <v>0</v>
      </c>
      <c r="M602" s="141">
        <f>+IF(ISTEXT(C602),0,IF(ISBLANK(C602),0,(C602/1000/B553)*M553))</f>
        <v>0</v>
      </c>
      <c r="N602" s="12">
        <f>IF(ISTEXT(C602),0,(C602/C606)/1000)</f>
        <v>0</v>
      </c>
      <c r="O602" s="73"/>
      <c r="P602" s="73"/>
      <c r="Q602" s="73"/>
      <c r="R602" s="248">
        <f t="shared" si="10"/>
        <v>0</v>
      </c>
      <c r="S602" s="252">
        <f>(K602/M553)*U553</f>
        <v>0</v>
      </c>
      <c r="T602" s="253">
        <f>(L602/M553)*U553</f>
        <v>0</v>
      </c>
      <c r="U602" s="254">
        <f>(M602/M553)*U553</f>
        <v>0</v>
      </c>
      <c r="V602" s="255">
        <f t="shared" si="11"/>
        <v>0</v>
      </c>
      <c r="W602" s="2955"/>
      <c r="X602" s="58"/>
      <c r="Y602" s="2833"/>
      <c r="Z602" s="171" t="s">
        <v>419</v>
      </c>
    </row>
    <row r="603" spans="1:27" ht="18" customHeight="1" x14ac:dyDescent="0.25">
      <c r="A603" s="2833"/>
      <c r="B603" s="247"/>
      <c r="C603" s="139"/>
      <c r="D603" s="72"/>
      <c r="E603" s="70"/>
      <c r="F603" s="70"/>
      <c r="G603" s="70"/>
      <c r="H603" s="6"/>
      <c r="I603" s="70"/>
      <c r="J603" s="82">
        <f t="shared" si="9"/>
        <v>0</v>
      </c>
      <c r="K603" s="137">
        <f>IF(ISTEXT(B603),B603,IF(ISBLANK(B603),0,(B603/B553)*M553))</f>
        <v>0</v>
      </c>
      <c r="L603" s="140">
        <f>+IF(ISTEXT(C603),0,IF(ISBLANK(C603),0,(C603/B553)*M553))</f>
        <v>0</v>
      </c>
      <c r="M603" s="141">
        <f>+IF(ISTEXT(C603),0,IF(ISBLANK(C603),0,(C603/1000/B553)*M553))</f>
        <v>0</v>
      </c>
      <c r="N603" s="12">
        <f>IF(ISTEXT(C603),0,(C603/C606)/1000)</f>
        <v>0</v>
      </c>
      <c r="O603" s="73"/>
      <c r="P603" s="73"/>
      <c r="Q603" s="73"/>
      <c r="R603" s="248">
        <f t="shared" si="10"/>
        <v>0</v>
      </c>
      <c r="S603" s="252">
        <f>(K603/M553)*U553</f>
        <v>0</v>
      </c>
      <c r="T603" s="253">
        <f>(L603/M553)*U553</f>
        <v>0</v>
      </c>
      <c r="U603" s="254">
        <f>(M603/M553)*U553</f>
        <v>0</v>
      </c>
      <c r="V603" s="255">
        <f t="shared" si="11"/>
        <v>0</v>
      </c>
      <c r="W603" s="2955"/>
      <c r="X603" s="58"/>
      <c r="Y603" s="2833"/>
      <c r="Z603" s="171" t="s">
        <v>419</v>
      </c>
    </row>
    <row r="604" spans="1:27" ht="18" customHeight="1" x14ac:dyDescent="0.25">
      <c r="A604" s="2833"/>
      <c r="B604" s="247"/>
      <c r="C604" s="139"/>
      <c r="D604" s="72"/>
      <c r="E604" s="70"/>
      <c r="F604" s="70"/>
      <c r="G604" s="70"/>
      <c r="H604" s="6"/>
      <c r="I604" s="70"/>
      <c r="J604" s="82">
        <f t="shared" si="9"/>
        <v>0</v>
      </c>
      <c r="K604" s="137">
        <f>IF(ISTEXT(B604),B604,IF(ISBLANK(B604),0,(B604/B553)*M553))</f>
        <v>0</v>
      </c>
      <c r="L604" s="140">
        <f>+IF(ISTEXT(C604),0,IF(ISBLANK(C604),0,(C604/B553)*M553))</f>
        <v>0</v>
      </c>
      <c r="M604" s="141">
        <f>+IF(ISTEXT(C604),0,IF(ISBLANK(C604),0,(C604/1000/B553)*M553))</f>
        <v>0</v>
      </c>
      <c r="N604" s="12">
        <f>IF(ISTEXT(C604),0,(C604/C606)/1000)</f>
        <v>0</v>
      </c>
      <c r="O604" s="73"/>
      <c r="P604" s="73"/>
      <c r="Q604" s="73"/>
      <c r="R604" s="248">
        <f t="shared" si="10"/>
        <v>0</v>
      </c>
      <c r="S604" s="252">
        <f>(K604/M553)*U553</f>
        <v>0</v>
      </c>
      <c r="T604" s="253">
        <f>(L604/M553)*U553</f>
        <v>0</v>
      </c>
      <c r="U604" s="254">
        <f>(M604/M553)*U553</f>
        <v>0</v>
      </c>
      <c r="V604" s="255">
        <f t="shared" si="11"/>
        <v>0</v>
      </c>
      <c r="W604" s="2955"/>
      <c r="X604" s="58"/>
      <c r="Y604" s="2833"/>
      <c r="Z604" s="3034" t="s">
        <v>478</v>
      </c>
      <c r="AA604" s="3034"/>
    </row>
    <row r="605" spans="1:27" ht="18" customHeight="1" x14ac:dyDescent="0.2">
      <c r="A605" s="2833"/>
      <c r="B605" s="2853" t="s">
        <v>685</v>
      </c>
      <c r="C605" s="2854"/>
      <c r="D605" s="2854"/>
      <c r="E605" s="2854"/>
      <c r="F605" s="2854"/>
      <c r="G605" s="2854"/>
      <c r="H605" s="2854"/>
      <c r="I605" s="2854"/>
      <c r="J605" s="2854"/>
      <c r="K605" s="2854"/>
      <c r="L605" s="2854"/>
      <c r="M605" s="2854"/>
      <c r="N605" s="2855"/>
      <c r="O605" s="73"/>
      <c r="P605" s="73"/>
      <c r="Q605" s="73"/>
      <c r="R605" s="248"/>
      <c r="S605" s="249"/>
      <c r="T605" s="256"/>
      <c r="U605" s="74"/>
      <c r="V605" s="81"/>
      <c r="W605" s="2955"/>
      <c r="X605" s="58"/>
      <c r="Y605" s="2833"/>
      <c r="Z605" s="3034"/>
      <c r="AA605" s="3034"/>
    </row>
    <row r="606" spans="1:27" ht="18" customHeight="1" x14ac:dyDescent="0.2">
      <c r="A606" s="2833"/>
      <c r="B606" s="246"/>
      <c r="C606" s="257">
        <f>SUM(C564:C605)/1000</f>
        <v>1.5</v>
      </c>
      <c r="D606" s="2856" t="s">
        <v>149</v>
      </c>
      <c r="E606" s="2856"/>
      <c r="F606" s="2856"/>
      <c r="G606" s="2856"/>
      <c r="H606" s="2856"/>
      <c r="I606" s="2856"/>
      <c r="J606" s="142"/>
      <c r="K606" s="142"/>
      <c r="L606" s="143">
        <f>SUM(L564:L605)</f>
        <v>1500</v>
      </c>
      <c r="M606" s="124">
        <f>SUM(M564:M605)</f>
        <v>1.5</v>
      </c>
      <c r="N606" s="14">
        <f>SUM(N564:N604)</f>
        <v>1</v>
      </c>
      <c r="O606" s="258"/>
      <c r="P606" s="258"/>
      <c r="Q606" s="258"/>
      <c r="R606" s="259" t="str">
        <f>D606</f>
        <v xml:space="preserve">POIDS RECETTE </v>
      </c>
      <c r="S606" s="260">
        <f>(K606/M553)*U553</f>
        <v>0</v>
      </c>
      <c r="T606" s="261">
        <f>(L606/M553)*U553</f>
        <v>3000</v>
      </c>
      <c r="U606" s="262">
        <f>(M606/M553)*U553</f>
        <v>3</v>
      </c>
      <c r="V606" s="263">
        <f>N606</f>
        <v>1</v>
      </c>
      <c r="W606" s="2955"/>
      <c r="X606" s="58"/>
      <c r="Y606" s="2833"/>
      <c r="Z606" s="3034"/>
      <c r="AA606" s="3034"/>
    </row>
    <row r="607" spans="1:27" ht="18" customHeight="1" x14ac:dyDescent="0.2">
      <c r="A607" s="2833"/>
      <c r="B607" s="246"/>
      <c r="C607" s="264">
        <f>C606*1000</f>
        <v>1500</v>
      </c>
      <c r="D607" s="125"/>
      <c r="E607" s="125"/>
      <c r="F607" s="125"/>
      <c r="G607" s="125"/>
      <c r="H607" s="125"/>
      <c r="I607" s="125"/>
      <c r="J607" s="125"/>
      <c r="K607" s="125"/>
      <c r="L607" s="125"/>
      <c r="M607" s="125"/>
      <c r="N607" s="19"/>
      <c r="O607" s="215"/>
      <c r="P607" s="216"/>
      <c r="Q607" s="216"/>
      <c r="R607" s="216"/>
      <c r="S607" s="217"/>
      <c r="T607" s="217"/>
      <c r="U607" s="217"/>
      <c r="V607" s="218"/>
      <c r="W607" s="2955"/>
      <c r="X607" s="58"/>
      <c r="Y607" s="2833"/>
      <c r="Z607" s="3034"/>
      <c r="AA607" s="3034"/>
    </row>
    <row r="608" spans="1:27" ht="18" customHeight="1" x14ac:dyDescent="0.2">
      <c r="A608" s="2833"/>
      <c r="B608" s="265"/>
      <c r="C608" s="83" t="s">
        <v>150</v>
      </c>
      <c r="D608" s="84"/>
      <c r="E608" s="84"/>
      <c r="F608" s="84"/>
      <c r="G608" s="2857" t="s">
        <v>102</v>
      </c>
      <c r="H608" s="2857"/>
      <c r="I608" s="2857"/>
      <c r="J608" s="2857"/>
      <c r="K608" s="2857"/>
      <c r="L608" s="2857"/>
      <c r="M608" s="2857"/>
      <c r="N608" s="2858"/>
      <c r="O608" s="209"/>
      <c r="P608" s="209"/>
      <c r="Q608" s="209"/>
      <c r="R608" s="296"/>
      <c r="S608" s="297"/>
      <c r="T608" s="298"/>
      <c r="U608" s="299"/>
      <c r="V608" s="300"/>
      <c r="W608" s="2955"/>
      <c r="X608" s="58"/>
      <c r="Y608" s="2833"/>
      <c r="Z608" s="171" t="s">
        <v>419</v>
      </c>
    </row>
    <row r="609" spans="1:26" ht="18" customHeight="1" x14ac:dyDescent="0.25">
      <c r="A609" s="2833"/>
      <c r="B609" s="266"/>
      <c r="C609" s="85" t="str">
        <f>SUBSTITUTE(ADDRESS(1,COLUMN(),4),"1","")</f>
        <v>C</v>
      </c>
      <c r="D609" s="86" t="s">
        <v>151</v>
      </c>
      <c r="E609" s="154"/>
      <c r="F609" s="154"/>
      <c r="G609" s="2857"/>
      <c r="H609" s="2857"/>
      <c r="I609" s="2857"/>
      <c r="J609" s="2857"/>
      <c r="K609" s="2857"/>
      <c r="L609" s="2857"/>
      <c r="M609" s="2857"/>
      <c r="N609" s="2858"/>
      <c r="O609" s="209"/>
      <c r="P609" s="209"/>
      <c r="Q609" s="209"/>
      <c r="R609" s="296"/>
      <c r="S609" s="297"/>
      <c r="T609" s="298"/>
      <c r="U609" s="299"/>
      <c r="V609" s="300"/>
      <c r="W609" s="2955"/>
      <c r="X609" s="58"/>
      <c r="Y609" s="2833"/>
      <c r="Z609" s="171" t="s">
        <v>419</v>
      </c>
    </row>
    <row r="610" spans="1:26" ht="18" customHeight="1" x14ac:dyDescent="0.25">
      <c r="A610" s="2833"/>
      <c r="B610" s="266"/>
      <c r="C610" s="88" t="s">
        <v>152</v>
      </c>
      <c r="D610" s="83" t="s">
        <v>153</v>
      </c>
      <c r="E610" s="154"/>
      <c r="F610" s="154"/>
      <c r="G610" s="83"/>
      <c r="H610" s="155"/>
      <c r="I610" s="155"/>
      <c r="J610" s="155"/>
      <c r="K610" s="155"/>
      <c r="L610" s="155"/>
      <c r="M610" s="155"/>
      <c r="N610" s="15"/>
      <c r="O610" s="209"/>
      <c r="P610" s="209"/>
      <c r="Q610" s="209"/>
      <c r="R610" s="296"/>
      <c r="S610" s="297"/>
      <c r="T610" s="298"/>
      <c r="U610" s="299"/>
      <c r="V610" s="300"/>
      <c r="W610" s="2955"/>
      <c r="X610" s="58"/>
      <c r="Y610" s="2833"/>
      <c r="Z610" s="171" t="s">
        <v>419</v>
      </c>
    </row>
    <row r="611" spans="1:26" ht="18" customHeight="1" x14ac:dyDescent="0.25">
      <c r="A611" s="2833"/>
      <c r="B611" s="201"/>
      <c r="C611" s="267"/>
      <c r="D611" s="66"/>
      <c r="E611" s="67"/>
      <c r="F611" s="65"/>
      <c r="G611" s="65"/>
      <c r="H611" s="65"/>
      <c r="I611" s="65"/>
      <c r="J611" s="65"/>
      <c r="K611" s="158" t="s">
        <v>154</v>
      </c>
      <c r="L611" s="65"/>
      <c r="M611" s="65"/>
      <c r="N611" s="16"/>
      <c r="O611" s="209"/>
      <c r="P611" s="209"/>
      <c r="Q611" s="209"/>
      <c r="R611" s="296"/>
      <c r="S611" s="297"/>
      <c r="T611" s="298"/>
      <c r="U611" s="299"/>
      <c r="V611" s="300"/>
      <c r="W611" s="2955"/>
      <c r="X611" s="58"/>
      <c r="Y611" s="2833"/>
      <c r="Z611" s="171" t="s">
        <v>419</v>
      </c>
    </row>
    <row r="612" spans="1:26" ht="18" customHeight="1" x14ac:dyDescent="0.25">
      <c r="A612" s="2833"/>
      <c r="B612" s="268"/>
      <c r="C612" s="267"/>
      <c r="D612" s="68"/>
      <c r="E612" s="65"/>
      <c r="F612" s="69"/>
      <c r="G612" s="69"/>
      <c r="H612" s="69"/>
      <c r="I612" s="69"/>
      <c r="J612" s="69"/>
      <c r="K612" s="158" t="s">
        <v>155</v>
      </c>
      <c r="L612" s="69"/>
      <c r="M612" s="69"/>
      <c r="N612" s="17"/>
      <c r="O612" s="209"/>
      <c r="P612" s="209"/>
      <c r="Q612" s="209"/>
      <c r="R612" s="296"/>
      <c r="S612" s="297"/>
      <c r="T612" s="298"/>
      <c r="U612" s="299"/>
      <c r="V612" s="300"/>
      <c r="W612" s="2955"/>
      <c r="X612" s="58"/>
      <c r="Y612" s="2833"/>
      <c r="Z612" s="171" t="s">
        <v>419</v>
      </c>
    </row>
    <row r="613" spans="1:26" ht="18" customHeight="1" x14ac:dyDescent="0.25">
      <c r="A613" s="2833"/>
      <c r="B613" s="268"/>
      <c r="C613" s="269" t="s">
        <v>687</v>
      </c>
      <c r="D613" s="71"/>
      <c r="E613" s="71"/>
      <c r="F613" s="71"/>
      <c r="G613" s="71"/>
      <c r="H613" s="71"/>
      <c r="I613" s="71"/>
      <c r="J613" s="71"/>
      <c r="K613" s="158" t="s">
        <v>157</v>
      </c>
      <c r="L613" s="71"/>
      <c r="M613" s="71"/>
      <c r="N613" s="270"/>
      <c r="O613" s="209"/>
      <c r="P613" s="209"/>
      <c r="Q613" s="209"/>
      <c r="R613" s="296"/>
      <c r="S613" s="297"/>
      <c r="T613" s="298"/>
      <c r="U613" s="299"/>
      <c r="V613" s="300"/>
      <c r="W613" s="2955"/>
      <c r="X613" s="58"/>
      <c r="Y613" s="2833"/>
      <c r="Z613" s="171" t="s">
        <v>419</v>
      </c>
    </row>
    <row r="614" spans="1:26" ht="18" customHeight="1" x14ac:dyDescent="0.2">
      <c r="A614" s="2833"/>
      <c r="B614" s="268"/>
      <c r="C614" s="269"/>
      <c r="D614" s="71"/>
      <c r="E614" s="71"/>
      <c r="F614" s="71"/>
      <c r="G614" s="71"/>
      <c r="H614" s="71"/>
      <c r="I614" s="71"/>
      <c r="J614" s="71"/>
      <c r="K614" s="71"/>
      <c r="L614" s="71"/>
      <c r="M614" s="71"/>
      <c r="N614" s="270"/>
      <c r="O614" s="209"/>
      <c r="P614" s="209"/>
      <c r="Q614" s="209"/>
      <c r="R614" s="296"/>
      <c r="S614" s="297"/>
      <c r="T614" s="298"/>
      <c r="U614" s="299"/>
      <c r="V614" s="300"/>
      <c r="W614" s="2955"/>
      <c r="X614" s="58"/>
      <c r="Y614" s="2833"/>
      <c r="Z614" s="171" t="s">
        <v>419</v>
      </c>
    </row>
    <row r="615" spans="1:26" ht="18" customHeight="1" x14ac:dyDescent="0.2">
      <c r="A615" s="2833"/>
      <c r="B615" s="268"/>
      <c r="C615" s="271" t="s">
        <v>472</v>
      </c>
      <c r="D615" s="272"/>
      <c r="E615" s="272"/>
      <c r="F615" s="272"/>
      <c r="G615" s="272"/>
      <c r="H615" s="272"/>
      <c r="I615" s="272"/>
      <c r="J615" s="272"/>
      <c r="K615" s="272"/>
      <c r="L615" s="272"/>
      <c r="M615" s="272"/>
      <c r="N615" s="273"/>
      <c r="O615" s="209"/>
      <c r="P615" s="209"/>
      <c r="Q615" s="209"/>
      <c r="R615" s="296"/>
      <c r="S615" s="297"/>
      <c r="T615" s="298"/>
      <c r="U615" s="299"/>
      <c r="V615" s="300"/>
      <c r="W615" s="2955"/>
      <c r="X615" s="58"/>
      <c r="Y615" s="2833"/>
      <c r="Z615" s="171" t="s">
        <v>419</v>
      </c>
    </row>
    <row r="616" spans="1:26" ht="18" customHeight="1" x14ac:dyDescent="0.2">
      <c r="A616" s="2833"/>
      <c r="B616" s="268"/>
      <c r="C616" s="269"/>
      <c r="D616" s="71"/>
      <c r="E616" s="71"/>
      <c r="F616" s="71"/>
      <c r="G616" s="71"/>
      <c r="H616" s="71"/>
      <c r="I616" s="71"/>
      <c r="J616" s="71"/>
      <c r="K616" s="71"/>
      <c r="L616" s="71"/>
      <c r="M616" s="71"/>
      <c r="N616" s="270"/>
      <c r="O616" s="209"/>
      <c r="P616" s="209"/>
      <c r="Q616" s="209"/>
      <c r="R616" s="296"/>
      <c r="S616" s="297"/>
      <c r="T616" s="298"/>
      <c r="U616" s="299"/>
      <c r="V616" s="300"/>
      <c r="W616" s="2955"/>
      <c r="X616" s="58"/>
      <c r="Y616" s="2833"/>
      <c r="Z616" s="171" t="s">
        <v>419</v>
      </c>
    </row>
    <row r="617" spans="1:26" ht="18" customHeight="1" x14ac:dyDescent="0.2">
      <c r="A617" s="2833"/>
      <c r="B617" s="268"/>
      <c r="C617" s="269" t="s">
        <v>159</v>
      </c>
      <c r="D617" s="71"/>
      <c r="E617" s="71"/>
      <c r="F617" s="71"/>
      <c r="G617" s="71"/>
      <c r="H617" s="71"/>
      <c r="I617" s="71"/>
      <c r="J617" s="71"/>
      <c r="K617" s="71"/>
      <c r="L617" s="71"/>
      <c r="M617" s="71"/>
      <c r="N617" s="270"/>
      <c r="O617" s="209"/>
      <c r="P617" s="209"/>
      <c r="Q617" s="209"/>
      <c r="R617" s="296"/>
      <c r="S617" s="297"/>
      <c r="T617" s="298"/>
      <c r="U617" s="299"/>
      <c r="V617" s="300"/>
      <c r="W617" s="2955"/>
      <c r="X617" s="58"/>
      <c r="Y617" s="2833"/>
      <c r="Z617" s="171" t="s">
        <v>419</v>
      </c>
    </row>
    <row r="618" spans="1:26" ht="18" customHeight="1" x14ac:dyDescent="0.2">
      <c r="A618" s="2833"/>
      <c r="B618" s="268">
        <v>1</v>
      </c>
      <c r="C618" s="269"/>
      <c r="D618" s="71"/>
      <c r="E618" s="71"/>
      <c r="F618" s="71"/>
      <c r="G618" s="71"/>
      <c r="H618" s="71"/>
      <c r="I618" s="71"/>
      <c r="J618" s="71"/>
      <c r="K618" s="71"/>
      <c r="L618" s="71"/>
      <c r="M618" s="71"/>
      <c r="N618" s="270"/>
      <c r="O618" s="209"/>
      <c r="P618" s="209"/>
      <c r="Q618" s="209"/>
      <c r="R618" s="296"/>
      <c r="S618" s="297"/>
      <c r="T618" s="298"/>
      <c r="U618" s="299"/>
      <c r="V618" s="300"/>
      <c r="W618" s="2955"/>
      <c r="X618" s="58"/>
      <c r="Y618" s="2833"/>
      <c r="Z618" s="171" t="s">
        <v>419</v>
      </c>
    </row>
    <row r="619" spans="1:26" ht="18" customHeight="1" x14ac:dyDescent="0.2">
      <c r="A619" s="2833"/>
      <c r="B619" s="268">
        <v>2</v>
      </c>
      <c r="C619" s="269"/>
      <c r="D619" s="71"/>
      <c r="E619" s="71"/>
      <c r="F619" s="71"/>
      <c r="G619" s="71"/>
      <c r="H619" s="71"/>
      <c r="I619" s="71"/>
      <c r="J619" s="71"/>
      <c r="K619" s="71"/>
      <c r="L619" s="71"/>
      <c r="M619" s="71"/>
      <c r="N619" s="270"/>
      <c r="O619" s="209"/>
      <c r="P619" s="209"/>
      <c r="Q619" s="209"/>
      <c r="R619" s="296"/>
      <c r="S619" s="297"/>
      <c r="T619" s="298"/>
      <c r="U619" s="299"/>
      <c r="V619" s="300"/>
      <c r="W619" s="2955"/>
      <c r="X619" s="58"/>
      <c r="Y619" s="2833"/>
      <c r="Z619" s="171" t="s">
        <v>419</v>
      </c>
    </row>
    <row r="620" spans="1:26" ht="18" customHeight="1" x14ac:dyDescent="0.2">
      <c r="A620" s="2833"/>
      <c r="B620" s="268">
        <v>3</v>
      </c>
      <c r="C620" s="269" t="s">
        <v>686</v>
      </c>
      <c r="D620" s="71"/>
      <c r="E620" s="71"/>
      <c r="F620" s="71"/>
      <c r="G620" s="71"/>
      <c r="H620" s="71"/>
      <c r="I620" s="71"/>
      <c r="J620" s="71"/>
      <c r="K620" s="71"/>
      <c r="L620" s="71"/>
      <c r="M620" s="71"/>
      <c r="N620" s="270"/>
      <c r="O620" s="209"/>
      <c r="P620" s="209"/>
      <c r="Q620" s="209"/>
      <c r="R620" s="296"/>
      <c r="S620" s="297"/>
      <c r="T620" s="298"/>
      <c r="U620" s="299"/>
      <c r="V620" s="300"/>
      <c r="W620" s="2955"/>
      <c r="X620" s="58"/>
      <c r="Y620" s="2833"/>
      <c r="Z620" s="171" t="s">
        <v>419</v>
      </c>
    </row>
    <row r="621" spans="1:26" ht="18" customHeight="1" x14ac:dyDescent="0.2">
      <c r="A621" s="2833"/>
      <c r="B621" s="268">
        <v>4</v>
      </c>
      <c r="C621" s="269"/>
      <c r="D621" s="71"/>
      <c r="E621" s="71"/>
      <c r="F621" s="71"/>
      <c r="G621" s="71"/>
      <c r="H621" s="71"/>
      <c r="I621" s="71"/>
      <c r="J621" s="71"/>
      <c r="K621" s="71"/>
      <c r="L621" s="71"/>
      <c r="M621" s="71"/>
      <c r="N621" s="270"/>
      <c r="O621" s="209"/>
      <c r="P621" s="209"/>
      <c r="Q621" s="209"/>
      <c r="R621" s="296"/>
      <c r="S621" s="297"/>
      <c r="T621" s="298"/>
      <c r="U621" s="299"/>
      <c r="V621" s="300"/>
      <c r="W621" s="2955"/>
      <c r="X621" s="58"/>
      <c r="Y621" s="2833"/>
      <c r="Z621" s="171" t="s">
        <v>419</v>
      </c>
    </row>
    <row r="622" spans="1:26" ht="18" customHeight="1" x14ac:dyDescent="0.2">
      <c r="A622" s="2833"/>
      <c r="B622" s="268">
        <v>5</v>
      </c>
      <c r="C622" s="269" t="s">
        <v>161</v>
      </c>
      <c r="D622" s="71"/>
      <c r="E622" s="71"/>
      <c r="F622" s="71"/>
      <c r="G622" s="71"/>
      <c r="H622" s="71"/>
      <c r="I622" s="71"/>
      <c r="J622" s="71"/>
      <c r="K622" s="71"/>
      <c r="L622" s="71"/>
      <c r="M622" s="71"/>
      <c r="N622" s="270"/>
      <c r="O622" s="209"/>
      <c r="P622" s="209"/>
      <c r="Q622" s="209"/>
      <c r="R622" s="296"/>
      <c r="S622" s="297"/>
      <c r="T622" s="298"/>
      <c r="U622" s="299"/>
      <c r="V622" s="300"/>
      <c r="W622" s="2955"/>
      <c r="X622" s="58"/>
      <c r="Y622" s="2833"/>
      <c r="Z622" s="171" t="s">
        <v>419</v>
      </c>
    </row>
    <row r="623" spans="1:26" ht="18" customHeight="1" x14ac:dyDescent="0.2">
      <c r="A623" s="2833"/>
      <c r="B623" s="268">
        <v>6</v>
      </c>
      <c r="C623" s="269"/>
      <c r="D623" s="71"/>
      <c r="E623" s="71"/>
      <c r="F623" s="71"/>
      <c r="G623" s="71"/>
      <c r="H623" s="71"/>
      <c r="I623" s="71"/>
      <c r="J623" s="71"/>
      <c r="K623" s="71"/>
      <c r="L623" s="71"/>
      <c r="M623" s="71"/>
      <c r="N623" s="270"/>
      <c r="O623" s="209"/>
      <c r="P623" s="209"/>
      <c r="Q623" s="209"/>
      <c r="R623" s="296"/>
      <c r="S623" s="297"/>
      <c r="T623" s="298"/>
      <c r="U623" s="299"/>
      <c r="V623" s="300"/>
      <c r="W623" s="2955"/>
      <c r="X623" s="58"/>
      <c r="Y623" s="2833"/>
      <c r="Z623" s="171" t="s">
        <v>419</v>
      </c>
    </row>
    <row r="624" spans="1:26" ht="18" customHeight="1" x14ac:dyDescent="0.2">
      <c r="A624" s="2833"/>
      <c r="B624" s="268">
        <v>7</v>
      </c>
      <c r="C624" s="267"/>
      <c r="D624" s="70"/>
      <c r="E624" s="70"/>
      <c r="F624" s="70"/>
      <c r="G624" s="70"/>
      <c r="H624" s="70"/>
      <c r="I624" s="70"/>
      <c r="J624" s="70"/>
      <c r="K624" s="274"/>
      <c r="L624" s="274"/>
      <c r="M624" s="274"/>
      <c r="N624" s="35"/>
      <c r="O624" s="209"/>
      <c r="P624" s="209"/>
      <c r="Q624" s="209"/>
      <c r="R624" s="296"/>
      <c r="S624" s="297"/>
      <c r="T624" s="298"/>
      <c r="U624" s="299"/>
      <c r="V624" s="300"/>
      <c r="W624" s="2955"/>
      <c r="X624" s="58"/>
      <c r="Y624" s="2833"/>
      <c r="Z624" s="171" t="s">
        <v>419</v>
      </c>
    </row>
    <row r="625" spans="1:26" ht="18" customHeight="1" x14ac:dyDescent="0.2">
      <c r="A625" s="2833"/>
      <c r="B625" s="268">
        <v>8</v>
      </c>
      <c r="C625" s="267"/>
      <c r="D625" s="70"/>
      <c r="E625" s="70"/>
      <c r="F625" s="70"/>
      <c r="G625" s="70"/>
      <c r="H625" s="70"/>
      <c r="I625" s="70"/>
      <c r="J625" s="70"/>
      <c r="K625" s="70"/>
      <c r="L625" s="70"/>
      <c r="M625" s="70"/>
      <c r="N625" s="275"/>
      <c r="O625" s="209"/>
      <c r="P625" s="209"/>
      <c r="Q625" s="209"/>
      <c r="R625" s="296"/>
      <c r="S625" s="297"/>
      <c r="T625" s="298"/>
      <c r="U625" s="299"/>
      <c r="V625" s="300"/>
      <c r="W625" s="2955"/>
      <c r="X625" s="58"/>
      <c r="Y625" s="2833"/>
      <c r="Z625" s="171" t="s">
        <v>419</v>
      </c>
    </row>
    <row r="626" spans="1:26" ht="18" customHeight="1" x14ac:dyDescent="0.2">
      <c r="A626" s="2833"/>
      <c r="B626" s="268">
        <v>9</v>
      </c>
      <c r="C626" s="267"/>
      <c r="D626" s="70"/>
      <c r="E626" s="70"/>
      <c r="F626" s="70"/>
      <c r="G626" s="70"/>
      <c r="H626" s="70"/>
      <c r="I626" s="70"/>
      <c r="J626" s="70"/>
      <c r="K626" s="70"/>
      <c r="L626" s="70"/>
      <c r="M626" s="70"/>
      <c r="N626" s="275"/>
      <c r="O626" s="209"/>
      <c r="P626" s="209"/>
      <c r="Q626" s="209"/>
      <c r="R626" s="296"/>
      <c r="S626" s="297"/>
      <c r="T626" s="298"/>
      <c r="U626" s="299"/>
      <c r="V626" s="300"/>
      <c r="W626" s="2955"/>
      <c r="X626" s="58"/>
      <c r="Y626" s="2833"/>
      <c r="Z626" s="171" t="s">
        <v>419</v>
      </c>
    </row>
    <row r="627" spans="1:26" ht="18" customHeight="1" x14ac:dyDescent="0.2">
      <c r="A627" s="2833"/>
      <c r="B627" s="268">
        <v>10</v>
      </c>
      <c r="C627" s="267"/>
      <c r="D627" s="70"/>
      <c r="E627" s="70"/>
      <c r="F627" s="70"/>
      <c r="G627" s="70"/>
      <c r="H627" s="70"/>
      <c r="I627" s="70"/>
      <c r="J627" s="70"/>
      <c r="K627" s="70"/>
      <c r="L627" s="70"/>
      <c r="M627" s="70"/>
      <c r="N627" s="275"/>
      <c r="O627" s="209"/>
      <c r="P627" s="209"/>
      <c r="Q627" s="209"/>
      <c r="R627" s="296"/>
      <c r="S627" s="297"/>
      <c r="T627" s="298"/>
      <c r="U627" s="299"/>
      <c r="V627" s="300"/>
      <c r="W627" s="2955"/>
      <c r="X627" s="58"/>
      <c r="Y627" s="2833"/>
      <c r="Z627" s="171" t="s">
        <v>419</v>
      </c>
    </row>
    <row r="628" spans="1:26" ht="18" customHeight="1" x14ac:dyDescent="0.2">
      <c r="A628" s="2833"/>
      <c r="B628" s="268">
        <v>11</v>
      </c>
      <c r="C628" s="267"/>
      <c r="D628" s="70"/>
      <c r="E628" s="70"/>
      <c r="F628" s="70"/>
      <c r="G628" s="70"/>
      <c r="H628" s="70"/>
      <c r="I628" s="70"/>
      <c r="J628" s="70"/>
      <c r="K628" s="70"/>
      <c r="L628" s="70"/>
      <c r="M628" s="70"/>
      <c r="N628" s="275"/>
      <c r="O628" s="209"/>
      <c r="P628" s="209"/>
      <c r="Q628" s="209"/>
      <c r="R628" s="296"/>
      <c r="S628" s="297"/>
      <c r="T628" s="298"/>
      <c r="U628" s="299"/>
      <c r="V628" s="300"/>
      <c r="W628" s="2955"/>
      <c r="X628" s="58"/>
      <c r="Y628" s="2833"/>
      <c r="Z628" s="171" t="s">
        <v>419</v>
      </c>
    </row>
    <row r="629" spans="1:26" ht="18" customHeight="1" x14ac:dyDescent="0.2">
      <c r="A629" s="2833"/>
      <c r="B629" s="268">
        <v>12</v>
      </c>
      <c r="C629" s="267"/>
      <c r="D629" s="70"/>
      <c r="E629" s="70"/>
      <c r="F629" s="70"/>
      <c r="G629" s="70"/>
      <c r="H629" s="70"/>
      <c r="I629" s="70"/>
      <c r="J629" s="70"/>
      <c r="K629" s="70"/>
      <c r="L629" s="70"/>
      <c r="M629" s="70"/>
      <c r="N629" s="275"/>
      <c r="O629" s="209"/>
      <c r="P629" s="209"/>
      <c r="Q629" s="209"/>
      <c r="R629" s="296"/>
      <c r="S629" s="297"/>
      <c r="T629" s="298"/>
      <c r="U629" s="299"/>
      <c r="V629" s="300"/>
      <c r="W629" s="2955"/>
      <c r="X629" s="58"/>
      <c r="Y629" s="2833"/>
      <c r="Z629" s="171" t="s">
        <v>419</v>
      </c>
    </row>
    <row r="630" spans="1:26" ht="18" customHeight="1" x14ac:dyDescent="0.2">
      <c r="A630" s="2833"/>
      <c r="B630" s="268">
        <v>13</v>
      </c>
      <c r="C630" s="267"/>
      <c r="D630" s="70"/>
      <c r="E630" s="70"/>
      <c r="F630" s="70"/>
      <c r="G630" s="70"/>
      <c r="H630" s="70"/>
      <c r="I630" s="70"/>
      <c r="J630" s="70"/>
      <c r="K630" s="70"/>
      <c r="L630" s="70"/>
      <c r="M630" s="70"/>
      <c r="N630" s="275"/>
      <c r="O630" s="209"/>
      <c r="P630" s="209"/>
      <c r="Q630" s="209"/>
      <c r="R630" s="296"/>
      <c r="S630" s="297"/>
      <c r="T630" s="298"/>
      <c r="U630" s="299"/>
      <c r="V630" s="300"/>
      <c r="W630" s="2955"/>
      <c r="X630" s="58"/>
      <c r="Y630" s="2833"/>
      <c r="Z630" s="171" t="s">
        <v>419</v>
      </c>
    </row>
    <row r="631" spans="1:26" ht="18" customHeight="1" x14ac:dyDescent="0.2">
      <c r="A631" s="2833"/>
      <c r="B631" s="268">
        <v>14</v>
      </c>
      <c r="C631" s="267"/>
      <c r="D631" s="70"/>
      <c r="E631" s="70"/>
      <c r="F631" s="70"/>
      <c r="G631" s="70"/>
      <c r="H631" s="70"/>
      <c r="I631" s="70"/>
      <c r="J631" s="70"/>
      <c r="K631" s="70"/>
      <c r="L631" s="70"/>
      <c r="M631" s="70"/>
      <c r="N631" s="275"/>
      <c r="O631" s="209"/>
      <c r="P631" s="209"/>
      <c r="Q631" s="209"/>
      <c r="R631" s="296"/>
      <c r="S631" s="297"/>
      <c r="T631" s="298"/>
      <c r="U631" s="299"/>
      <c r="V631" s="300"/>
      <c r="W631" s="2955"/>
      <c r="X631" s="58"/>
      <c r="Y631" s="2833"/>
      <c r="Z631" s="171" t="s">
        <v>419</v>
      </c>
    </row>
    <row r="632" spans="1:26" ht="18" customHeight="1" x14ac:dyDescent="0.2">
      <c r="A632" s="2833"/>
      <c r="B632" s="268">
        <v>15</v>
      </c>
      <c r="C632" s="267"/>
      <c r="D632" s="70"/>
      <c r="E632" s="70"/>
      <c r="F632" s="70"/>
      <c r="G632" s="70"/>
      <c r="H632" s="70"/>
      <c r="I632" s="70"/>
      <c r="J632" s="70"/>
      <c r="K632" s="70"/>
      <c r="L632" s="70"/>
      <c r="M632" s="70"/>
      <c r="N632" s="275"/>
      <c r="O632" s="209"/>
      <c r="P632" s="209"/>
      <c r="Q632" s="209"/>
      <c r="R632" s="296"/>
      <c r="S632" s="297"/>
      <c r="T632" s="298"/>
      <c r="U632" s="299"/>
      <c r="V632" s="300"/>
      <c r="W632" s="2955"/>
      <c r="X632" s="58"/>
      <c r="Y632" s="2833"/>
      <c r="Z632" s="171" t="s">
        <v>419</v>
      </c>
    </row>
    <row r="633" spans="1:26" ht="18" customHeight="1" x14ac:dyDescent="0.2">
      <c r="A633" s="2833"/>
      <c r="B633" s="268">
        <v>16</v>
      </c>
      <c r="C633" s="267"/>
      <c r="D633" s="70"/>
      <c r="E633" s="70"/>
      <c r="F633" s="70"/>
      <c r="G633" s="70"/>
      <c r="H633" s="70"/>
      <c r="I633" s="70"/>
      <c r="J633" s="70"/>
      <c r="K633" s="70"/>
      <c r="L633" s="70"/>
      <c r="M633" s="70"/>
      <c r="N633" s="275"/>
      <c r="O633" s="209"/>
      <c r="P633" s="209"/>
      <c r="Q633" s="209"/>
      <c r="R633" s="296"/>
      <c r="S633" s="297"/>
      <c r="T633" s="298"/>
      <c r="U633" s="299"/>
      <c r="V633" s="300"/>
      <c r="W633" s="2955"/>
      <c r="X633" s="58"/>
      <c r="Y633" s="2833"/>
      <c r="Z633" s="171" t="s">
        <v>419</v>
      </c>
    </row>
    <row r="634" spans="1:26" ht="18" customHeight="1" x14ac:dyDescent="0.2">
      <c r="A634" s="2833"/>
      <c r="B634" s="268">
        <v>17</v>
      </c>
      <c r="C634" s="267"/>
      <c r="D634" s="70"/>
      <c r="E634" s="70"/>
      <c r="F634" s="70"/>
      <c r="G634" s="70"/>
      <c r="H634" s="70"/>
      <c r="I634" s="70"/>
      <c r="J634" s="70"/>
      <c r="K634" s="70"/>
      <c r="L634" s="70"/>
      <c r="M634" s="70"/>
      <c r="N634" s="275"/>
      <c r="O634" s="209"/>
      <c r="P634" s="209"/>
      <c r="Q634" s="209"/>
      <c r="R634" s="296"/>
      <c r="S634" s="297"/>
      <c r="T634" s="298"/>
      <c r="U634" s="299"/>
      <c r="V634" s="300"/>
      <c r="W634" s="2955"/>
      <c r="X634" s="58"/>
      <c r="Y634" s="2833"/>
      <c r="Z634" s="171" t="s">
        <v>419</v>
      </c>
    </row>
    <row r="635" spans="1:26" ht="18" customHeight="1" x14ac:dyDescent="0.2">
      <c r="A635" s="2833"/>
      <c r="B635" s="268">
        <v>18</v>
      </c>
      <c r="C635" s="267"/>
      <c r="D635" s="70"/>
      <c r="E635" s="70"/>
      <c r="F635" s="70"/>
      <c r="G635" s="70"/>
      <c r="H635" s="70"/>
      <c r="I635" s="70"/>
      <c r="J635" s="70"/>
      <c r="K635" s="70"/>
      <c r="L635" s="70"/>
      <c r="M635" s="70"/>
      <c r="N635" s="275"/>
      <c r="O635" s="209"/>
      <c r="P635" s="209"/>
      <c r="Q635" s="209"/>
      <c r="R635" s="296"/>
      <c r="S635" s="297"/>
      <c r="T635" s="298"/>
      <c r="U635" s="299"/>
      <c r="V635" s="300"/>
      <c r="W635" s="2955"/>
      <c r="X635" s="58"/>
      <c r="Y635" s="2833"/>
      <c r="Z635" s="171" t="s">
        <v>419</v>
      </c>
    </row>
    <row r="636" spans="1:26" ht="18" customHeight="1" x14ac:dyDescent="0.2">
      <c r="A636" s="2833"/>
      <c r="B636" s="268">
        <v>19</v>
      </c>
      <c r="C636" s="267"/>
      <c r="D636" s="70"/>
      <c r="E636" s="70"/>
      <c r="F636" s="70"/>
      <c r="G636" s="70"/>
      <c r="H636" s="70"/>
      <c r="I636" s="70"/>
      <c r="J636" s="70"/>
      <c r="K636" s="70"/>
      <c r="L636" s="70"/>
      <c r="M636" s="70"/>
      <c r="N636" s="275"/>
      <c r="O636" s="209"/>
      <c r="P636" s="209"/>
      <c r="Q636" s="209"/>
      <c r="R636" s="296"/>
      <c r="S636" s="297"/>
      <c r="T636" s="298"/>
      <c r="U636" s="299"/>
      <c r="V636" s="300"/>
      <c r="W636" s="2955"/>
      <c r="X636" s="58"/>
      <c r="Y636" s="2833"/>
      <c r="Z636" s="171" t="s">
        <v>419</v>
      </c>
    </row>
    <row r="637" spans="1:26" ht="18" customHeight="1" x14ac:dyDescent="0.2">
      <c r="A637" s="2833"/>
      <c r="B637" s="268">
        <v>20</v>
      </c>
      <c r="C637" s="267"/>
      <c r="D637" s="70"/>
      <c r="E637" s="70"/>
      <c r="F637" s="70"/>
      <c r="G637" s="70"/>
      <c r="H637" s="70"/>
      <c r="I637" s="70"/>
      <c r="J637" s="70"/>
      <c r="K637" s="70"/>
      <c r="L637" s="70"/>
      <c r="M637" s="70"/>
      <c r="N637" s="275"/>
      <c r="O637" s="209"/>
      <c r="P637" s="209"/>
      <c r="Q637" s="209"/>
      <c r="R637" s="296"/>
      <c r="S637" s="297"/>
      <c r="T637" s="298"/>
      <c r="U637" s="299"/>
      <c r="V637" s="300"/>
      <c r="W637" s="2955"/>
      <c r="X637" s="58"/>
      <c r="Y637" s="2833"/>
      <c r="Z637" s="171" t="s">
        <v>419</v>
      </c>
    </row>
    <row r="638" spans="1:26" ht="18" customHeight="1" x14ac:dyDescent="0.2">
      <c r="A638" s="2833"/>
      <c r="B638" s="268">
        <v>21</v>
      </c>
      <c r="C638" s="267"/>
      <c r="D638" s="70"/>
      <c r="E638" s="70"/>
      <c r="F638" s="70"/>
      <c r="G638" s="70"/>
      <c r="H638" s="70"/>
      <c r="I638" s="70"/>
      <c r="J638" s="70"/>
      <c r="K638" s="70"/>
      <c r="L638" s="70"/>
      <c r="M638" s="70"/>
      <c r="N638" s="275"/>
      <c r="O638" s="209"/>
      <c r="P638" s="209"/>
      <c r="Q638" s="209"/>
      <c r="R638" s="296"/>
      <c r="S638" s="297"/>
      <c r="T638" s="298"/>
      <c r="U638" s="299"/>
      <c r="V638" s="300"/>
      <c r="W638" s="2955"/>
      <c r="X638" s="58"/>
      <c r="Y638" s="2833"/>
      <c r="Z638" s="171" t="s">
        <v>419</v>
      </c>
    </row>
    <row r="639" spans="1:26" ht="18" customHeight="1" x14ac:dyDescent="0.2">
      <c r="A639" s="2833"/>
      <c r="B639" s="268">
        <v>22</v>
      </c>
      <c r="C639" s="267"/>
      <c r="D639" s="70"/>
      <c r="E639" s="70"/>
      <c r="F639" s="70"/>
      <c r="G639" s="70"/>
      <c r="H639" s="70"/>
      <c r="I639" s="70"/>
      <c r="J639" s="70"/>
      <c r="K639" s="70"/>
      <c r="L639" s="70"/>
      <c r="M639" s="70"/>
      <c r="N639" s="275"/>
      <c r="O639" s="209"/>
      <c r="P639" s="209"/>
      <c r="Q639" s="209"/>
      <c r="R639" s="296"/>
      <c r="S639" s="297"/>
      <c r="T639" s="298"/>
      <c r="U639" s="299"/>
      <c r="V639" s="300"/>
      <c r="W639" s="2955"/>
      <c r="X639" s="58"/>
      <c r="Y639" s="2833"/>
      <c r="Z639" s="171" t="s">
        <v>419</v>
      </c>
    </row>
    <row r="640" spans="1:26" ht="18" customHeight="1" x14ac:dyDescent="0.2">
      <c r="A640" s="2833"/>
      <c r="B640" s="268">
        <v>23</v>
      </c>
      <c r="C640" s="267"/>
      <c r="D640" s="70"/>
      <c r="E640" s="70"/>
      <c r="F640" s="70"/>
      <c r="G640" s="70"/>
      <c r="H640" s="70"/>
      <c r="I640" s="70"/>
      <c r="J640" s="70"/>
      <c r="K640" s="70"/>
      <c r="L640" s="70"/>
      <c r="M640" s="70"/>
      <c r="N640" s="275"/>
      <c r="O640" s="209"/>
      <c r="P640" s="209"/>
      <c r="Q640" s="209"/>
      <c r="R640" s="296"/>
      <c r="S640" s="297"/>
      <c r="T640" s="298"/>
      <c r="U640" s="299"/>
      <c r="V640" s="300"/>
      <c r="W640" s="2955"/>
      <c r="X640" s="58"/>
      <c r="Y640" s="2833"/>
      <c r="Z640" s="171" t="s">
        <v>419</v>
      </c>
    </row>
    <row r="641" spans="1:26" ht="18" customHeight="1" x14ac:dyDescent="0.2">
      <c r="A641" s="2833"/>
      <c r="B641" s="268">
        <v>24</v>
      </c>
      <c r="C641" s="267"/>
      <c r="D641" s="70"/>
      <c r="E641" s="70"/>
      <c r="F641" s="70"/>
      <c r="G641" s="70"/>
      <c r="H641" s="70"/>
      <c r="I641" s="70"/>
      <c r="J641" s="70"/>
      <c r="K641" s="70"/>
      <c r="L641" s="70"/>
      <c r="M641" s="70"/>
      <c r="N641" s="275"/>
      <c r="O641" s="209"/>
      <c r="P641" s="209"/>
      <c r="Q641" s="209"/>
      <c r="R641" s="296"/>
      <c r="S641" s="297"/>
      <c r="T641" s="298"/>
      <c r="U641" s="299"/>
      <c r="V641" s="300"/>
      <c r="W641" s="2955"/>
      <c r="X641" s="58"/>
      <c r="Y641" s="2833"/>
      <c r="Z641" s="171" t="s">
        <v>419</v>
      </c>
    </row>
    <row r="642" spans="1:26" ht="18" customHeight="1" x14ac:dyDescent="0.2">
      <c r="A642" s="2833"/>
      <c r="B642" s="268">
        <v>25</v>
      </c>
      <c r="C642" s="267"/>
      <c r="D642" s="70"/>
      <c r="E642" s="70"/>
      <c r="F642" s="70"/>
      <c r="G642" s="70"/>
      <c r="H642" s="70"/>
      <c r="I642" s="70"/>
      <c r="J642" s="70"/>
      <c r="K642" s="70"/>
      <c r="L642" s="70"/>
      <c r="M642" s="70"/>
      <c r="N642" s="275"/>
      <c r="O642" s="209"/>
      <c r="P642" s="209"/>
      <c r="Q642" s="209"/>
      <c r="R642" s="296"/>
      <c r="S642" s="297"/>
      <c r="T642" s="298"/>
      <c r="U642" s="299"/>
      <c r="V642" s="300"/>
      <c r="W642" s="2955"/>
      <c r="X642" s="58"/>
      <c r="Y642" s="2833"/>
      <c r="Z642" s="171" t="s">
        <v>419</v>
      </c>
    </row>
    <row r="643" spans="1:26" ht="18" customHeight="1" x14ac:dyDescent="0.2">
      <c r="A643" s="2833"/>
      <c r="B643" s="268">
        <v>26</v>
      </c>
      <c r="C643" s="267"/>
      <c r="D643" s="70"/>
      <c r="E643" s="70"/>
      <c r="F643" s="70"/>
      <c r="G643" s="70"/>
      <c r="H643" s="70"/>
      <c r="I643" s="70"/>
      <c r="J643" s="70"/>
      <c r="K643" s="70"/>
      <c r="L643" s="70"/>
      <c r="M643" s="70"/>
      <c r="N643" s="275"/>
      <c r="O643" s="209"/>
      <c r="P643" s="209"/>
      <c r="Q643" s="209"/>
      <c r="R643" s="296"/>
      <c r="S643" s="297"/>
      <c r="T643" s="298"/>
      <c r="U643" s="299"/>
      <c r="V643" s="300"/>
      <c r="W643" s="2955"/>
      <c r="X643" s="58"/>
      <c r="Y643" s="2833"/>
      <c r="Z643" s="171" t="s">
        <v>419</v>
      </c>
    </row>
    <row r="644" spans="1:26" ht="18" customHeight="1" x14ac:dyDescent="0.2">
      <c r="A644" s="2833"/>
      <c r="B644" s="268">
        <v>27</v>
      </c>
      <c r="C644" s="267"/>
      <c r="D644" s="70"/>
      <c r="E644" s="70"/>
      <c r="F644" s="70"/>
      <c r="G644" s="70"/>
      <c r="H644" s="70"/>
      <c r="I644" s="70"/>
      <c r="J644" s="70"/>
      <c r="K644" s="70"/>
      <c r="L644" s="70"/>
      <c r="M644" s="70"/>
      <c r="N644" s="275"/>
      <c r="O644" s="209"/>
      <c r="P644" s="209"/>
      <c r="Q644" s="209"/>
      <c r="R644" s="296"/>
      <c r="S644" s="297"/>
      <c r="T644" s="298"/>
      <c r="U644" s="299"/>
      <c r="V644" s="300"/>
      <c r="W644" s="2955"/>
      <c r="X644" s="58"/>
      <c r="Y644" s="2833"/>
      <c r="Z644" s="171" t="s">
        <v>419</v>
      </c>
    </row>
    <row r="645" spans="1:26" ht="18" customHeight="1" x14ac:dyDescent="0.2">
      <c r="A645" s="2833"/>
      <c r="B645" s="268">
        <v>28</v>
      </c>
      <c r="C645" s="267"/>
      <c r="D645" s="70"/>
      <c r="E645" s="70"/>
      <c r="F645" s="70"/>
      <c r="G645" s="70"/>
      <c r="H645" s="70"/>
      <c r="I645" s="70"/>
      <c r="J645" s="70"/>
      <c r="K645" s="70"/>
      <c r="L645" s="70"/>
      <c r="M645" s="70"/>
      <c r="N645" s="275"/>
      <c r="O645" s="209"/>
      <c r="P645" s="209"/>
      <c r="Q645" s="209"/>
      <c r="R645" s="296"/>
      <c r="S645" s="297"/>
      <c r="T645" s="298"/>
      <c r="U645" s="299"/>
      <c r="V645" s="300"/>
      <c r="W645" s="2955"/>
      <c r="X645" s="58"/>
      <c r="Y645" s="2833"/>
      <c r="Z645" s="171" t="s">
        <v>419</v>
      </c>
    </row>
    <row r="646" spans="1:26" ht="18" customHeight="1" x14ac:dyDescent="0.2">
      <c r="A646" s="2833"/>
      <c r="B646" s="268">
        <v>29</v>
      </c>
      <c r="C646" s="267"/>
      <c r="D646" s="70"/>
      <c r="E646" s="70"/>
      <c r="F646" s="70"/>
      <c r="G646" s="70"/>
      <c r="H646" s="70"/>
      <c r="I646" s="70"/>
      <c r="J646" s="70"/>
      <c r="K646" s="70"/>
      <c r="L646" s="70"/>
      <c r="M646" s="70"/>
      <c r="N646" s="275"/>
      <c r="O646" s="209"/>
      <c r="P646" s="209"/>
      <c r="Q646" s="209"/>
      <c r="R646" s="296"/>
      <c r="S646" s="297"/>
      <c r="T646" s="298"/>
      <c r="U646" s="299"/>
      <c r="V646" s="300"/>
      <c r="W646" s="2955"/>
      <c r="X646" s="58"/>
      <c r="Y646" s="2833"/>
      <c r="Z646" s="171" t="s">
        <v>419</v>
      </c>
    </row>
    <row r="647" spans="1:26" ht="18" customHeight="1" x14ac:dyDescent="0.2">
      <c r="A647" s="2833"/>
      <c r="B647" s="268">
        <v>30</v>
      </c>
      <c r="C647" s="267"/>
      <c r="D647" s="70"/>
      <c r="E647" s="70"/>
      <c r="F647" s="70"/>
      <c r="G647" s="70"/>
      <c r="H647" s="70"/>
      <c r="I647" s="70"/>
      <c r="J647" s="70"/>
      <c r="K647" s="70"/>
      <c r="L647" s="70"/>
      <c r="M647" s="70"/>
      <c r="N647" s="275"/>
      <c r="O647" s="209"/>
      <c r="P647" s="209"/>
      <c r="Q647" s="209"/>
      <c r="R647" s="296"/>
      <c r="S647" s="297"/>
      <c r="T647" s="298"/>
      <c r="U647" s="299"/>
      <c r="V647" s="300"/>
      <c r="W647" s="2955"/>
      <c r="X647" s="58"/>
      <c r="Y647" s="2833"/>
      <c r="Z647" s="171" t="s">
        <v>419</v>
      </c>
    </row>
    <row r="648" spans="1:26" ht="18" customHeight="1" x14ac:dyDescent="0.2">
      <c r="A648" s="2833"/>
      <c r="B648" s="268">
        <v>31</v>
      </c>
      <c r="C648" s="267"/>
      <c r="D648" s="70"/>
      <c r="E648" s="70"/>
      <c r="F648" s="70"/>
      <c r="G648" s="70"/>
      <c r="H648" s="70"/>
      <c r="I648" s="70"/>
      <c r="J648" s="70"/>
      <c r="K648" s="70"/>
      <c r="L648" s="70"/>
      <c r="M648" s="70"/>
      <c r="N648" s="275"/>
      <c r="O648" s="209"/>
      <c r="P648" s="209"/>
      <c r="Q648" s="209"/>
      <c r="R648" s="296"/>
      <c r="S648" s="297"/>
      <c r="T648" s="298"/>
      <c r="U648" s="299"/>
      <c r="V648" s="300"/>
      <c r="W648" s="2955"/>
      <c r="X648" s="58"/>
      <c r="Y648" s="2833"/>
      <c r="Z648" s="171" t="s">
        <v>419</v>
      </c>
    </row>
    <row r="649" spans="1:26" ht="18" customHeight="1" x14ac:dyDescent="0.2">
      <c r="A649" s="2833"/>
      <c r="B649" s="268">
        <v>32</v>
      </c>
      <c r="C649" s="267"/>
      <c r="D649" s="70"/>
      <c r="E649" s="70"/>
      <c r="F649" s="70"/>
      <c r="G649" s="70"/>
      <c r="H649" s="70"/>
      <c r="I649" s="70"/>
      <c r="J649" s="70"/>
      <c r="K649" s="70"/>
      <c r="L649" s="70"/>
      <c r="M649" s="70"/>
      <c r="N649" s="275"/>
      <c r="O649" s="209"/>
      <c r="P649" s="209"/>
      <c r="Q649" s="209"/>
      <c r="R649" s="296"/>
      <c r="S649" s="297"/>
      <c r="T649" s="298"/>
      <c r="U649" s="299"/>
      <c r="V649" s="300"/>
      <c r="W649" s="2955"/>
      <c r="X649" s="58"/>
      <c r="Y649" s="2833"/>
      <c r="Z649" s="171" t="s">
        <v>419</v>
      </c>
    </row>
    <row r="650" spans="1:26" ht="18" customHeight="1" x14ac:dyDescent="0.2">
      <c r="A650" s="2833"/>
      <c r="B650" s="268">
        <v>33</v>
      </c>
      <c r="C650" s="267"/>
      <c r="D650" s="70"/>
      <c r="E650" s="70"/>
      <c r="F650" s="70"/>
      <c r="G650" s="70"/>
      <c r="H650" s="70"/>
      <c r="I650" s="70"/>
      <c r="J650" s="70"/>
      <c r="K650" s="70"/>
      <c r="L650" s="70"/>
      <c r="M650" s="70"/>
      <c r="N650" s="275"/>
      <c r="O650" s="209"/>
      <c r="P650" s="209"/>
      <c r="Q650" s="209"/>
      <c r="R650" s="296"/>
      <c r="S650" s="297"/>
      <c r="T650" s="298"/>
      <c r="U650" s="299"/>
      <c r="V650" s="300"/>
      <c r="W650" s="2955"/>
      <c r="X650" s="58"/>
      <c r="Y650" s="2833"/>
      <c r="Z650" s="171" t="s">
        <v>419</v>
      </c>
    </row>
    <row r="651" spans="1:26" ht="18" customHeight="1" x14ac:dyDescent="0.2">
      <c r="A651" s="2833"/>
      <c r="B651" s="268">
        <v>34</v>
      </c>
      <c r="C651" s="267"/>
      <c r="D651" s="70"/>
      <c r="E651" s="70"/>
      <c r="F651" s="70"/>
      <c r="G651" s="70"/>
      <c r="H651" s="70"/>
      <c r="I651" s="70"/>
      <c r="J651" s="70"/>
      <c r="K651" s="70"/>
      <c r="L651" s="70"/>
      <c r="M651" s="70"/>
      <c r="N651" s="275"/>
      <c r="O651" s="209"/>
      <c r="P651" s="209"/>
      <c r="Q651" s="209"/>
      <c r="R651" s="296"/>
      <c r="S651" s="297"/>
      <c r="T651" s="298"/>
      <c r="U651" s="299"/>
      <c r="V651" s="300"/>
      <c r="W651" s="2955"/>
      <c r="X651" s="58"/>
      <c r="Y651" s="2833"/>
      <c r="Z651" s="171" t="s">
        <v>419</v>
      </c>
    </row>
    <row r="652" spans="1:26" ht="18" customHeight="1" x14ac:dyDescent="0.2">
      <c r="A652" s="2833"/>
      <c r="B652" s="268">
        <v>35</v>
      </c>
      <c r="C652" s="267"/>
      <c r="D652" s="70"/>
      <c r="E652" s="70"/>
      <c r="F652" s="70"/>
      <c r="G652" s="70"/>
      <c r="H652" s="70"/>
      <c r="I652" s="70"/>
      <c r="J652" s="70"/>
      <c r="K652" s="70"/>
      <c r="L652" s="70"/>
      <c r="M652" s="70"/>
      <c r="N652" s="275"/>
      <c r="O652" s="209"/>
      <c r="P652" s="209"/>
      <c r="Q652" s="209"/>
      <c r="R652" s="296"/>
      <c r="S652" s="297"/>
      <c r="T652" s="298"/>
      <c r="U652" s="299"/>
      <c r="V652" s="300"/>
      <c r="W652" s="2955"/>
      <c r="X652" s="58"/>
      <c r="Y652" s="2833"/>
      <c r="Z652" s="171" t="s">
        <v>419</v>
      </c>
    </row>
    <row r="653" spans="1:26" ht="18" customHeight="1" x14ac:dyDescent="0.2">
      <c r="A653" s="2833"/>
      <c r="B653" s="268">
        <v>36</v>
      </c>
      <c r="C653" s="267"/>
      <c r="D653" s="70"/>
      <c r="E653" s="70"/>
      <c r="F653" s="70"/>
      <c r="G653" s="70"/>
      <c r="H653" s="70"/>
      <c r="I653" s="70"/>
      <c r="J653" s="70"/>
      <c r="K653" s="70"/>
      <c r="L653" s="70"/>
      <c r="M653" s="70"/>
      <c r="N653" s="275"/>
      <c r="O653" s="209"/>
      <c r="P653" s="209"/>
      <c r="Q653" s="209"/>
      <c r="R653" s="296"/>
      <c r="S653" s="297"/>
      <c r="T653" s="298"/>
      <c r="U653" s="299"/>
      <c r="V653" s="300"/>
      <c r="W653" s="2955"/>
      <c r="X653" s="58"/>
      <c r="Y653" s="2833"/>
      <c r="Z653" s="171" t="s">
        <v>419</v>
      </c>
    </row>
    <row r="654" spans="1:26" ht="18" customHeight="1" x14ac:dyDescent="0.2">
      <c r="A654" s="2833"/>
      <c r="B654" s="268">
        <v>37</v>
      </c>
      <c r="C654" s="267"/>
      <c r="D654" s="70"/>
      <c r="E654" s="70"/>
      <c r="F654" s="70"/>
      <c r="G654" s="70"/>
      <c r="H654" s="70"/>
      <c r="I654" s="70"/>
      <c r="J654" s="70"/>
      <c r="K654" s="70"/>
      <c r="L654" s="70"/>
      <c r="M654" s="70"/>
      <c r="N654" s="275"/>
      <c r="O654" s="209"/>
      <c r="P654" s="209"/>
      <c r="Q654" s="209"/>
      <c r="R654" s="296"/>
      <c r="S654" s="297"/>
      <c r="T654" s="298"/>
      <c r="U654" s="299"/>
      <c r="V654" s="300"/>
      <c r="W654" s="2955"/>
      <c r="X654" s="58"/>
      <c r="Y654" s="2833"/>
      <c r="Z654" s="171" t="s">
        <v>419</v>
      </c>
    </row>
    <row r="655" spans="1:26" ht="18" customHeight="1" x14ac:dyDescent="0.2">
      <c r="A655" s="2833"/>
      <c r="B655" s="268">
        <v>38</v>
      </c>
      <c r="C655" s="267"/>
      <c r="D655" s="70"/>
      <c r="E655" s="70"/>
      <c r="F655" s="70"/>
      <c r="G655" s="70"/>
      <c r="H655" s="70"/>
      <c r="I655" s="70"/>
      <c r="J655" s="70"/>
      <c r="K655" s="70"/>
      <c r="L655" s="70"/>
      <c r="M655" s="70"/>
      <c r="N655" s="275"/>
      <c r="O655" s="209"/>
      <c r="P655" s="209"/>
      <c r="Q655" s="209"/>
      <c r="R655" s="296"/>
      <c r="S655" s="297"/>
      <c r="T655" s="298"/>
      <c r="U655" s="299"/>
      <c r="V655" s="300"/>
      <c r="W655" s="2955"/>
      <c r="X655" s="58"/>
      <c r="Y655" s="2833"/>
      <c r="Z655" s="171" t="s">
        <v>419</v>
      </c>
    </row>
    <row r="656" spans="1:26" ht="18" customHeight="1" x14ac:dyDescent="0.2">
      <c r="A656" s="2833"/>
      <c r="B656" s="268">
        <v>39</v>
      </c>
      <c r="C656" s="267"/>
      <c r="D656" s="70"/>
      <c r="E656" s="70"/>
      <c r="F656" s="70"/>
      <c r="G656" s="70"/>
      <c r="H656" s="70"/>
      <c r="I656" s="70"/>
      <c r="J656" s="70"/>
      <c r="K656" s="70"/>
      <c r="L656" s="70"/>
      <c r="M656" s="70"/>
      <c r="N656" s="275"/>
      <c r="O656" s="209"/>
      <c r="P656" s="209"/>
      <c r="Q656" s="209"/>
      <c r="R656" s="296"/>
      <c r="S656" s="297"/>
      <c r="T656" s="298"/>
      <c r="U656" s="299"/>
      <c r="V656" s="300"/>
      <c r="W656" s="2955"/>
      <c r="X656" s="58"/>
      <c r="Y656" s="2833"/>
      <c r="Z656" s="171" t="s">
        <v>419</v>
      </c>
    </row>
    <row r="657" spans="1:26" ht="18" customHeight="1" x14ac:dyDescent="0.2">
      <c r="A657" s="2833"/>
      <c r="B657" s="268">
        <v>40</v>
      </c>
      <c r="C657" s="267"/>
      <c r="D657" s="70"/>
      <c r="E657" s="70"/>
      <c r="F657" s="70"/>
      <c r="G657" s="70"/>
      <c r="H657" s="70"/>
      <c r="I657" s="70"/>
      <c r="J657" s="70"/>
      <c r="K657" s="70"/>
      <c r="L657" s="70"/>
      <c r="M657" s="70"/>
      <c r="N657" s="275"/>
      <c r="O657" s="209"/>
      <c r="P657" s="209"/>
      <c r="Q657" s="209"/>
      <c r="R657" s="296"/>
      <c r="S657" s="297"/>
      <c r="T657" s="298"/>
      <c r="U657" s="299"/>
      <c r="V657" s="300"/>
      <c r="W657" s="2955"/>
      <c r="X657" s="58"/>
      <c r="Y657" s="2833"/>
      <c r="Z657" s="171" t="s">
        <v>419</v>
      </c>
    </row>
    <row r="658" spans="1:26" ht="18" customHeight="1" x14ac:dyDescent="0.2">
      <c r="A658" s="2833"/>
      <c r="B658" s="268">
        <v>41</v>
      </c>
      <c r="C658" s="267"/>
      <c r="D658" s="70"/>
      <c r="E658" s="70"/>
      <c r="F658" s="70"/>
      <c r="G658" s="70"/>
      <c r="H658" s="70"/>
      <c r="I658" s="70"/>
      <c r="J658" s="70"/>
      <c r="K658" s="70"/>
      <c r="L658" s="70"/>
      <c r="M658" s="70"/>
      <c r="N658" s="275"/>
      <c r="O658" s="209"/>
      <c r="P658" s="209"/>
      <c r="Q658" s="209"/>
      <c r="R658" s="296"/>
      <c r="S658" s="297"/>
      <c r="T658" s="298"/>
      <c r="U658" s="299"/>
      <c r="V658" s="300"/>
      <c r="W658" s="2955"/>
      <c r="X658" s="58"/>
      <c r="Y658" s="2833"/>
      <c r="Z658" s="171" t="s">
        <v>419</v>
      </c>
    </row>
    <row r="659" spans="1:26" ht="18" customHeight="1" x14ac:dyDescent="0.2">
      <c r="A659" s="2833"/>
      <c r="B659" s="268">
        <v>42</v>
      </c>
      <c r="C659" s="267"/>
      <c r="D659" s="70"/>
      <c r="E659" s="70"/>
      <c r="F659" s="70"/>
      <c r="G659" s="70"/>
      <c r="H659" s="70"/>
      <c r="I659" s="70"/>
      <c r="J659" s="70"/>
      <c r="K659" s="70"/>
      <c r="L659" s="70"/>
      <c r="M659" s="70"/>
      <c r="N659" s="275"/>
      <c r="O659" s="209"/>
      <c r="P659" s="209"/>
      <c r="Q659" s="209"/>
      <c r="R659" s="296"/>
      <c r="S659" s="297"/>
      <c r="T659" s="298"/>
      <c r="U659" s="299"/>
      <c r="V659" s="300"/>
      <c r="W659" s="2955"/>
      <c r="X659" s="58"/>
      <c r="Y659" s="2833"/>
      <c r="Z659" s="171" t="s">
        <v>419</v>
      </c>
    </row>
    <row r="660" spans="1:26" ht="18" customHeight="1" x14ac:dyDescent="0.2">
      <c r="A660" s="2833"/>
      <c r="B660" s="268">
        <v>43</v>
      </c>
      <c r="C660" s="267"/>
      <c r="D660" s="70"/>
      <c r="E660" s="70"/>
      <c r="F660" s="70"/>
      <c r="G660" s="70"/>
      <c r="H660" s="70"/>
      <c r="I660" s="70"/>
      <c r="J660" s="70"/>
      <c r="K660" s="70"/>
      <c r="L660" s="70"/>
      <c r="M660" s="70"/>
      <c r="N660" s="275"/>
      <c r="O660" s="209"/>
      <c r="P660" s="209"/>
      <c r="Q660" s="209"/>
      <c r="R660" s="296"/>
      <c r="S660" s="297"/>
      <c r="T660" s="298"/>
      <c r="U660" s="299"/>
      <c r="V660" s="300"/>
      <c r="W660" s="2955"/>
      <c r="X660" s="58"/>
      <c r="Y660" s="2833"/>
      <c r="Z660" s="171" t="s">
        <v>419</v>
      </c>
    </row>
    <row r="661" spans="1:26" ht="18" customHeight="1" x14ac:dyDescent="0.2">
      <c r="A661" s="2833"/>
      <c r="B661" s="268">
        <v>44</v>
      </c>
      <c r="C661" s="267"/>
      <c r="D661" s="70"/>
      <c r="E661" s="70"/>
      <c r="F661" s="70"/>
      <c r="G661" s="70"/>
      <c r="H661" s="70"/>
      <c r="I661" s="70"/>
      <c r="J661" s="70"/>
      <c r="K661" s="70"/>
      <c r="L661" s="70"/>
      <c r="M661" s="70"/>
      <c r="N661" s="275"/>
      <c r="O661" s="209"/>
      <c r="P661" s="209"/>
      <c r="Q661" s="209"/>
      <c r="R661" s="296"/>
      <c r="S661" s="297"/>
      <c r="T661" s="298"/>
      <c r="U661" s="299"/>
      <c r="V661" s="300"/>
      <c r="W661" s="2955"/>
      <c r="X661" s="58"/>
      <c r="Y661" s="2833"/>
      <c r="Z661" s="171" t="s">
        <v>419</v>
      </c>
    </row>
    <row r="662" spans="1:26" ht="18" customHeight="1" x14ac:dyDescent="0.2">
      <c r="A662" s="2833"/>
      <c r="B662" s="268">
        <v>45</v>
      </c>
      <c r="C662" s="267"/>
      <c r="D662" s="70"/>
      <c r="E662" s="70"/>
      <c r="F662" s="70"/>
      <c r="G662" s="70"/>
      <c r="H662" s="70"/>
      <c r="I662" s="70"/>
      <c r="J662" s="70"/>
      <c r="K662" s="70"/>
      <c r="L662" s="70"/>
      <c r="M662" s="70"/>
      <c r="N662" s="275"/>
      <c r="O662" s="209"/>
      <c r="P662" s="209"/>
      <c r="Q662" s="209"/>
      <c r="R662" s="296"/>
      <c r="S662" s="297"/>
      <c r="T662" s="298"/>
      <c r="U662" s="299"/>
      <c r="V662" s="300"/>
      <c r="W662" s="2955"/>
      <c r="X662" s="58"/>
      <c r="Y662" s="2833"/>
      <c r="Z662" s="171" t="s">
        <v>419</v>
      </c>
    </row>
    <row r="663" spans="1:26" ht="18" customHeight="1" x14ac:dyDescent="0.2">
      <c r="A663" s="2833"/>
      <c r="B663" s="268">
        <v>46</v>
      </c>
      <c r="C663" s="267"/>
      <c r="D663" s="70"/>
      <c r="E663" s="70"/>
      <c r="F663" s="70"/>
      <c r="G663" s="70"/>
      <c r="H663" s="70"/>
      <c r="I663" s="70"/>
      <c r="J663" s="70"/>
      <c r="K663" s="70"/>
      <c r="L663" s="70"/>
      <c r="M663" s="70"/>
      <c r="N663" s="275"/>
      <c r="O663" s="209"/>
      <c r="P663" s="209"/>
      <c r="Q663" s="209"/>
      <c r="R663" s="296"/>
      <c r="S663" s="297"/>
      <c r="T663" s="298"/>
      <c r="U663" s="299"/>
      <c r="V663" s="300"/>
      <c r="W663" s="2955"/>
      <c r="X663" s="58"/>
      <c r="Y663" s="2833"/>
      <c r="Z663" s="171" t="s">
        <v>419</v>
      </c>
    </row>
    <row r="664" spans="1:26" ht="18" customHeight="1" x14ac:dyDescent="0.2">
      <c r="A664" s="2833"/>
      <c r="B664" s="268">
        <v>47</v>
      </c>
      <c r="C664" s="267"/>
      <c r="D664" s="70"/>
      <c r="E664" s="70"/>
      <c r="F664" s="70"/>
      <c r="G664" s="70"/>
      <c r="H664" s="70"/>
      <c r="I664" s="70"/>
      <c r="J664" s="70"/>
      <c r="K664" s="70"/>
      <c r="L664" s="70"/>
      <c r="M664" s="70"/>
      <c r="N664" s="275"/>
      <c r="O664" s="209"/>
      <c r="P664" s="209"/>
      <c r="Q664" s="209"/>
      <c r="R664" s="296"/>
      <c r="S664" s="297"/>
      <c r="T664" s="298"/>
      <c r="U664" s="299"/>
      <c r="V664" s="300"/>
      <c r="W664" s="2955"/>
      <c r="X664" s="58"/>
      <c r="Y664" s="2833"/>
      <c r="Z664" s="171" t="s">
        <v>419</v>
      </c>
    </row>
    <row r="665" spans="1:26" ht="18" customHeight="1" x14ac:dyDescent="0.2">
      <c r="A665" s="2833"/>
      <c r="B665" s="268">
        <v>48</v>
      </c>
      <c r="C665" s="267"/>
      <c r="D665" s="70"/>
      <c r="E665" s="70"/>
      <c r="F665" s="70"/>
      <c r="G665" s="70"/>
      <c r="H665" s="70"/>
      <c r="I665" s="70"/>
      <c r="J665" s="70"/>
      <c r="K665" s="70"/>
      <c r="L665" s="70"/>
      <c r="M665" s="70"/>
      <c r="N665" s="275"/>
      <c r="O665" s="209"/>
      <c r="P665" s="209"/>
      <c r="Q665" s="209"/>
      <c r="R665" s="296"/>
      <c r="S665" s="297"/>
      <c r="T665" s="298"/>
      <c r="U665" s="299"/>
      <c r="V665" s="300"/>
      <c r="W665" s="2955"/>
      <c r="X665" s="58"/>
      <c r="Y665" s="2833"/>
      <c r="Z665" s="171" t="s">
        <v>419</v>
      </c>
    </row>
    <row r="666" spans="1:26" ht="18" customHeight="1" x14ac:dyDescent="0.2">
      <c r="A666" s="2833"/>
      <c r="B666" s="268">
        <v>49</v>
      </c>
      <c r="C666" s="267"/>
      <c r="D666" s="70"/>
      <c r="E666" s="70"/>
      <c r="F666" s="70"/>
      <c r="G666" s="70"/>
      <c r="H666" s="70"/>
      <c r="I666" s="70"/>
      <c r="J666" s="70"/>
      <c r="K666" s="70"/>
      <c r="L666" s="70"/>
      <c r="M666" s="70"/>
      <c r="N666" s="275"/>
      <c r="O666" s="209"/>
      <c r="P666" s="209"/>
      <c r="Q666" s="209"/>
      <c r="R666" s="296"/>
      <c r="S666" s="297"/>
      <c r="T666" s="298"/>
      <c r="U666" s="299"/>
      <c r="V666" s="300"/>
      <c r="W666" s="2955"/>
      <c r="X666" s="58"/>
      <c r="Y666" s="2833"/>
      <c r="Z666" s="171" t="s">
        <v>419</v>
      </c>
    </row>
    <row r="667" spans="1:26" ht="18" customHeight="1" x14ac:dyDescent="0.2">
      <c r="A667" s="2833"/>
      <c r="B667" s="268">
        <v>50</v>
      </c>
      <c r="C667" s="267"/>
      <c r="D667" s="70"/>
      <c r="E667" s="70"/>
      <c r="F667" s="70"/>
      <c r="G667" s="70"/>
      <c r="H667" s="70"/>
      <c r="I667" s="70"/>
      <c r="J667" s="70"/>
      <c r="K667" s="70"/>
      <c r="L667" s="70"/>
      <c r="M667" s="70"/>
      <c r="N667" s="275"/>
      <c r="O667" s="209"/>
      <c r="P667" s="209"/>
      <c r="Q667" s="209"/>
      <c r="R667" s="296"/>
      <c r="S667" s="297"/>
      <c r="T667" s="298"/>
      <c r="U667" s="299"/>
      <c r="V667" s="300"/>
      <c r="W667" s="2955"/>
      <c r="X667" s="58"/>
      <c r="Y667" s="2833"/>
      <c r="Z667" s="171" t="s">
        <v>419</v>
      </c>
    </row>
    <row r="668" spans="1:26" ht="18" customHeight="1" x14ac:dyDescent="0.2">
      <c r="A668" s="2833"/>
      <c r="B668" s="268">
        <v>51</v>
      </c>
      <c r="C668" s="267"/>
      <c r="D668" s="70"/>
      <c r="E668" s="70"/>
      <c r="F668" s="70"/>
      <c r="G668" s="70"/>
      <c r="H668" s="70"/>
      <c r="I668" s="70"/>
      <c r="J668" s="70"/>
      <c r="K668" s="70"/>
      <c r="L668" s="70"/>
      <c r="M668" s="70"/>
      <c r="N668" s="275"/>
      <c r="O668" s="209"/>
      <c r="P668" s="209"/>
      <c r="Q668" s="209"/>
      <c r="R668" s="296"/>
      <c r="S668" s="297"/>
      <c r="T668" s="298"/>
      <c r="U668" s="299"/>
      <c r="V668" s="300"/>
      <c r="W668" s="2955"/>
      <c r="X668" s="58"/>
      <c r="Y668" s="2833"/>
      <c r="Z668" s="171" t="s">
        <v>419</v>
      </c>
    </row>
    <row r="669" spans="1:26" ht="18" customHeight="1" x14ac:dyDescent="0.2">
      <c r="A669" s="2833"/>
      <c r="B669" s="268">
        <v>52</v>
      </c>
      <c r="C669" s="267"/>
      <c r="D669" s="70"/>
      <c r="E669" s="70"/>
      <c r="F669" s="70"/>
      <c r="G669" s="70"/>
      <c r="H669" s="70"/>
      <c r="I669" s="70"/>
      <c r="J669" s="70"/>
      <c r="K669" s="70"/>
      <c r="L669" s="70"/>
      <c r="M669" s="70"/>
      <c r="N669" s="275"/>
      <c r="O669" s="209"/>
      <c r="P669" s="209"/>
      <c r="Q669" s="209"/>
      <c r="R669" s="296"/>
      <c r="S669" s="297"/>
      <c r="T669" s="298"/>
      <c r="U669" s="299"/>
      <c r="V669" s="300"/>
      <c r="W669" s="2955"/>
      <c r="X669" s="58"/>
      <c r="Y669" s="2833"/>
      <c r="Z669" s="171" t="s">
        <v>419</v>
      </c>
    </row>
    <row r="670" spans="1:26" ht="18" customHeight="1" x14ac:dyDescent="0.2">
      <c r="A670" s="2833"/>
      <c r="B670" s="268">
        <v>53</v>
      </c>
      <c r="C670" s="267"/>
      <c r="D670" s="70"/>
      <c r="E670" s="70"/>
      <c r="F670" s="70"/>
      <c r="G670" s="70"/>
      <c r="H670" s="70"/>
      <c r="I670" s="70"/>
      <c r="J670" s="70"/>
      <c r="K670" s="70"/>
      <c r="L670" s="70"/>
      <c r="M670" s="70"/>
      <c r="N670" s="275"/>
      <c r="O670" s="209"/>
      <c r="P670" s="209"/>
      <c r="Q670" s="209"/>
      <c r="R670" s="296"/>
      <c r="S670" s="297"/>
      <c r="T670" s="298"/>
      <c r="U670" s="299"/>
      <c r="V670" s="300"/>
      <c r="W670" s="2955"/>
      <c r="X670" s="58"/>
      <c r="Y670" s="2833"/>
      <c r="Z670" s="171" t="s">
        <v>419</v>
      </c>
    </row>
    <row r="671" spans="1:26" ht="18" customHeight="1" x14ac:dyDescent="0.2">
      <c r="A671" s="2833"/>
      <c r="B671" s="268">
        <v>54</v>
      </c>
      <c r="C671" s="267"/>
      <c r="D671" s="70"/>
      <c r="E671" s="70"/>
      <c r="F671" s="70"/>
      <c r="G671" s="70"/>
      <c r="H671" s="70"/>
      <c r="I671" s="70"/>
      <c r="J671" s="70"/>
      <c r="K671" s="70"/>
      <c r="L671" s="70"/>
      <c r="M671" s="70"/>
      <c r="N671" s="275"/>
      <c r="O671" s="209"/>
      <c r="P671" s="209"/>
      <c r="Q671" s="209"/>
      <c r="R671" s="296"/>
      <c r="S671" s="297"/>
      <c r="T671" s="298"/>
      <c r="U671" s="299"/>
      <c r="V671" s="300"/>
      <c r="W671" s="2955"/>
      <c r="X671" s="58"/>
      <c r="Y671" s="2833"/>
      <c r="Z671" s="171" t="s">
        <v>419</v>
      </c>
    </row>
    <row r="672" spans="1:26" ht="18" customHeight="1" x14ac:dyDescent="0.2">
      <c r="A672" s="2833"/>
      <c r="B672" s="268">
        <v>55</v>
      </c>
      <c r="C672" s="267"/>
      <c r="D672" s="70"/>
      <c r="E672" s="70"/>
      <c r="F672" s="70"/>
      <c r="G672" s="70"/>
      <c r="H672" s="70"/>
      <c r="I672" s="70"/>
      <c r="J672" s="70"/>
      <c r="K672" s="70"/>
      <c r="L672" s="70"/>
      <c r="M672" s="70"/>
      <c r="N672" s="275"/>
      <c r="O672" s="209"/>
      <c r="P672" s="209"/>
      <c r="Q672" s="209"/>
      <c r="R672" s="296"/>
      <c r="S672" s="297"/>
      <c r="T672" s="298"/>
      <c r="U672" s="299"/>
      <c r="V672" s="300"/>
      <c r="W672" s="2955"/>
      <c r="X672" s="58"/>
      <c r="Y672" s="2833"/>
      <c r="Z672" s="171" t="s">
        <v>419</v>
      </c>
    </row>
    <row r="673" spans="1:26" ht="18" customHeight="1" x14ac:dyDescent="0.25">
      <c r="A673" s="2833"/>
      <c r="B673" s="2859"/>
      <c r="C673" s="2860"/>
      <c r="D673" s="2860"/>
      <c r="E673" s="2860"/>
      <c r="F673" s="2860"/>
      <c r="G673" s="2860"/>
      <c r="H673" s="2860"/>
      <c r="I673" s="2860"/>
      <c r="J673" s="2860"/>
      <c r="K673" s="2860"/>
      <c r="L673" s="2860"/>
      <c r="M673" s="2860"/>
      <c r="N673" s="2861"/>
      <c r="O673" s="209"/>
      <c r="P673" s="209"/>
      <c r="Q673" s="209"/>
      <c r="R673" s="296"/>
      <c r="S673" s="297"/>
      <c r="T673" s="298"/>
      <c r="U673" s="299"/>
      <c r="V673" s="300"/>
      <c r="W673" s="2955"/>
      <c r="X673" s="58"/>
      <c r="Y673" s="2833"/>
      <c r="Z673" s="171" t="s">
        <v>419</v>
      </c>
    </row>
    <row r="674" spans="1:26" ht="18" customHeight="1" x14ac:dyDescent="0.2">
      <c r="A674" s="2833"/>
      <c r="B674" s="276" t="s">
        <v>103</v>
      </c>
      <c r="C674" s="277" t="s">
        <v>127</v>
      </c>
      <c r="D674" s="3029"/>
      <c r="E674" s="2878"/>
      <c r="F674" s="2878"/>
      <c r="G674" s="2878"/>
      <c r="H674" s="2878"/>
      <c r="I674" s="2878"/>
      <c r="J674" s="2878"/>
      <c r="K674" s="2878"/>
      <c r="L674" s="2878"/>
      <c r="M674" s="2878"/>
      <c r="N674" s="2879"/>
      <c r="O674" s="209"/>
      <c r="P674" s="209"/>
      <c r="Q674" s="209"/>
      <c r="R674" s="296"/>
      <c r="S674" s="297"/>
      <c r="T674" s="298"/>
      <c r="U674" s="299"/>
      <c r="V674" s="300"/>
      <c r="W674" s="2955"/>
      <c r="X674" s="58"/>
      <c r="Y674" s="2833"/>
      <c r="Z674" s="171" t="s">
        <v>419</v>
      </c>
    </row>
    <row r="675" spans="1:26" ht="18" customHeight="1" x14ac:dyDescent="0.2">
      <c r="A675" s="2833"/>
      <c r="B675" s="2880"/>
      <c r="C675" s="2881"/>
      <c r="D675" s="2881"/>
      <c r="E675" s="2881"/>
      <c r="F675" s="2881"/>
      <c r="G675" s="2881"/>
      <c r="H675" s="2881"/>
      <c r="I675" s="2881"/>
      <c r="J675" s="2881"/>
      <c r="K675" s="2881"/>
      <c r="L675" s="2881"/>
      <c r="M675" s="2881"/>
      <c r="N675" s="2882"/>
      <c r="O675" s="209"/>
      <c r="P675" s="209"/>
      <c r="Q675" s="209"/>
      <c r="R675" s="296"/>
      <c r="S675" s="297"/>
      <c r="T675" s="298"/>
      <c r="U675" s="299"/>
      <c r="V675" s="300"/>
      <c r="W675" s="2955"/>
      <c r="X675" s="58"/>
      <c r="Y675" s="2833"/>
      <c r="Z675" s="171" t="s">
        <v>419</v>
      </c>
    </row>
    <row r="676" spans="1:26" ht="18" customHeight="1" x14ac:dyDescent="0.2">
      <c r="A676" s="2833"/>
      <c r="B676" s="2963" t="s">
        <v>403</v>
      </c>
      <c r="C676" s="2964"/>
      <c r="D676" s="2964"/>
      <c r="E676" s="2964"/>
      <c r="F676" s="2964"/>
      <c r="G676" s="2964"/>
      <c r="H676" s="2964"/>
      <c r="I676" s="2964"/>
      <c r="J676" s="2964"/>
      <c r="K676" s="2964"/>
      <c r="L676" s="2964"/>
      <c r="M676" s="2964"/>
      <c r="N676" s="2965"/>
      <c r="O676" s="209"/>
      <c r="P676" s="209"/>
      <c r="Q676" s="209"/>
      <c r="R676" s="296"/>
      <c r="S676" s="297"/>
      <c r="T676" s="298"/>
      <c r="U676" s="299"/>
      <c r="V676" s="300"/>
      <c r="W676" s="2955"/>
      <c r="X676" s="58"/>
      <c r="Y676" s="2833"/>
      <c r="Z676" s="171" t="s">
        <v>419</v>
      </c>
    </row>
    <row r="677" spans="1:26" ht="18" customHeight="1" x14ac:dyDescent="0.25">
      <c r="A677" s="2833"/>
      <c r="B677" s="278" t="s">
        <v>40</v>
      </c>
      <c r="C677" s="139">
        <v>500</v>
      </c>
      <c r="D677" s="140">
        <v>500</v>
      </c>
      <c r="E677" s="63"/>
      <c r="F677" s="75" t="s">
        <v>162</v>
      </c>
      <c r="G677" s="247">
        <v>2</v>
      </c>
      <c r="H677" s="137">
        <v>2</v>
      </c>
      <c r="I677" s="63"/>
      <c r="K677" s="75" t="s">
        <v>163</v>
      </c>
      <c r="L677" s="76">
        <v>0.05</v>
      </c>
      <c r="M677" s="77">
        <v>2.4</v>
      </c>
      <c r="N677" s="53"/>
      <c r="O677" s="209"/>
      <c r="P677" s="209"/>
      <c r="Q677" s="209"/>
      <c r="R677" s="296"/>
      <c r="S677" s="297"/>
      <c r="T677" s="298"/>
      <c r="U677" s="299"/>
      <c r="V677" s="300"/>
      <c r="W677" s="2955"/>
      <c r="X677" s="58"/>
      <c r="Y677" s="2833"/>
      <c r="Z677" s="171" t="s">
        <v>419</v>
      </c>
    </row>
    <row r="678" spans="1:26" ht="18" customHeight="1" x14ac:dyDescent="0.2">
      <c r="A678" s="2833"/>
      <c r="B678" s="2883" t="s">
        <v>684</v>
      </c>
      <c r="C678" s="2884"/>
      <c r="D678" s="2884"/>
      <c r="E678" s="2884"/>
      <c r="F678" s="2884"/>
      <c r="G678" s="2884"/>
      <c r="H678" s="2884"/>
      <c r="I678" s="2884"/>
      <c r="J678" s="2884"/>
      <c r="K678" s="2884"/>
      <c r="L678" s="2885" t="s">
        <v>289</v>
      </c>
      <c r="M678" s="2885"/>
      <c r="N678" s="2886"/>
      <c r="O678" s="209"/>
      <c r="P678" s="209"/>
      <c r="Q678" s="209"/>
      <c r="R678" s="296"/>
      <c r="S678" s="297"/>
      <c r="T678" s="298"/>
      <c r="U678" s="299"/>
      <c r="V678" s="300"/>
      <c r="W678" s="2955"/>
      <c r="X678" s="58"/>
      <c r="Y678" s="2833"/>
      <c r="Z678" s="171" t="s">
        <v>419</v>
      </c>
    </row>
    <row r="679" spans="1:26" ht="18" customHeight="1" x14ac:dyDescent="0.2">
      <c r="A679" s="2833"/>
      <c r="B679" s="2883"/>
      <c r="C679" s="2884"/>
      <c r="D679" s="2884"/>
      <c r="E679" s="2884"/>
      <c r="F679" s="2884"/>
      <c r="G679" s="2884"/>
      <c r="H679" s="2884"/>
      <c r="I679" s="2884"/>
      <c r="J679" s="2884"/>
      <c r="K679" s="2884"/>
      <c r="L679" s="2885"/>
      <c r="M679" s="2885"/>
      <c r="N679" s="2886"/>
      <c r="O679" s="209"/>
      <c r="P679" s="209"/>
      <c r="Q679" s="209"/>
      <c r="R679" s="296"/>
      <c r="S679" s="297"/>
      <c r="T679" s="298"/>
      <c r="U679" s="299"/>
      <c r="V679" s="300"/>
      <c r="W679" s="2955"/>
      <c r="X679" s="58"/>
      <c r="Y679" s="2833"/>
      <c r="Z679" s="171" t="s">
        <v>419</v>
      </c>
    </row>
    <row r="680" spans="1:26" ht="18" customHeight="1" x14ac:dyDescent="0.25">
      <c r="A680" s="2833"/>
      <c r="B680" s="279" t="s">
        <v>36</v>
      </c>
      <c r="C680" s="1230" t="s">
        <v>129</v>
      </c>
      <c r="D680" s="114"/>
      <c r="E680" s="114"/>
      <c r="F680" s="106" t="str">
        <f>D560</f>
        <v>D</v>
      </c>
      <c r="G680" s="1230" t="s">
        <v>131</v>
      </c>
      <c r="H680" s="114"/>
      <c r="I680" s="115"/>
      <c r="J680" s="115"/>
      <c r="K680" s="115"/>
      <c r="L680" s="115"/>
      <c r="M680" s="115"/>
      <c r="N680" s="18"/>
      <c r="O680" s="209"/>
      <c r="P680" s="209"/>
      <c r="Q680" s="209"/>
      <c r="R680" s="296"/>
      <c r="S680" s="297"/>
      <c r="T680" s="298"/>
      <c r="U680" s="299"/>
      <c r="V680" s="300"/>
      <c r="W680" s="2955"/>
      <c r="X680" s="58"/>
      <c r="Y680" s="2833"/>
      <c r="Z680" s="171" t="s">
        <v>419</v>
      </c>
    </row>
    <row r="681" spans="1:26" ht="18" customHeight="1" x14ac:dyDescent="0.25">
      <c r="A681" s="2833"/>
      <c r="B681" s="2895" t="s">
        <v>39</v>
      </c>
      <c r="C681" s="1231" t="s">
        <v>41</v>
      </c>
      <c r="D681" s="114"/>
      <c r="E681" s="114"/>
      <c r="F681" s="114"/>
      <c r="G681" s="114"/>
      <c r="H681" s="114"/>
      <c r="I681" s="115"/>
      <c r="J681" s="115"/>
      <c r="K681" s="115"/>
      <c r="L681" s="115"/>
      <c r="M681" s="115"/>
      <c r="N681" s="18"/>
      <c r="O681" s="209"/>
      <c r="P681" s="209"/>
      <c r="Q681" s="209"/>
      <c r="R681" s="296"/>
      <c r="S681" s="297"/>
      <c r="T681" s="298"/>
      <c r="U681" s="299"/>
      <c r="V681" s="300"/>
      <c r="W681" s="2955"/>
      <c r="X681" s="58"/>
      <c r="Y681" s="2833"/>
      <c r="Z681" s="171" t="s">
        <v>419</v>
      </c>
    </row>
    <row r="682" spans="1:26" ht="18" customHeight="1" x14ac:dyDescent="0.25">
      <c r="A682" s="2833"/>
      <c r="B682" s="2895"/>
      <c r="C682" s="1231" t="s">
        <v>409</v>
      </c>
      <c r="D682" s="114"/>
      <c r="E682" s="114"/>
      <c r="F682" s="114"/>
      <c r="G682" s="114"/>
      <c r="H682" s="114"/>
      <c r="I682" s="115"/>
      <c r="J682" s="115"/>
      <c r="K682" s="115"/>
      <c r="L682" s="115"/>
      <c r="M682" s="115"/>
      <c r="N682" s="18"/>
      <c r="O682" s="209"/>
      <c r="P682" s="209"/>
      <c r="Q682" s="209"/>
      <c r="R682" s="296"/>
      <c r="S682" s="297"/>
      <c r="T682" s="298"/>
      <c r="U682" s="299"/>
      <c r="V682" s="300"/>
      <c r="W682" s="2955"/>
      <c r="X682" s="58"/>
      <c r="Y682" s="2833"/>
      <c r="Z682" s="171" t="s">
        <v>419</v>
      </c>
    </row>
    <row r="683" spans="1:26" ht="18" customHeight="1" x14ac:dyDescent="0.25">
      <c r="A683" s="2833"/>
      <c r="B683" s="280" t="s">
        <v>103</v>
      </c>
      <c r="C683" s="1232" t="s">
        <v>134</v>
      </c>
      <c r="D683" s="114"/>
      <c r="E683" s="114"/>
      <c r="F683" s="114"/>
      <c r="G683" s="114"/>
      <c r="H683" s="114"/>
      <c r="I683" s="115"/>
      <c r="J683" s="115"/>
      <c r="K683" s="115"/>
      <c r="L683" s="115"/>
      <c r="M683" s="115"/>
      <c r="N683" s="18"/>
      <c r="O683" s="209"/>
      <c r="P683" s="209"/>
      <c r="Q683" s="209"/>
      <c r="R683" s="296"/>
      <c r="S683" s="297"/>
      <c r="T683" s="298"/>
      <c r="U683" s="299"/>
      <c r="V683" s="300"/>
      <c r="W683" s="2955"/>
      <c r="X683" s="58"/>
      <c r="Y683" s="2833"/>
      <c r="Z683" s="171" t="s">
        <v>419</v>
      </c>
    </row>
    <row r="684" spans="1:26" ht="18" customHeight="1" x14ac:dyDescent="0.25">
      <c r="A684" s="2833"/>
      <c r="B684" s="281" t="s">
        <v>21</v>
      </c>
      <c r="C684" s="1233" t="s">
        <v>32</v>
      </c>
      <c r="D684" s="114"/>
      <c r="E684" s="114"/>
      <c r="F684" s="114"/>
      <c r="G684" s="114"/>
      <c r="H684" s="114"/>
      <c r="I684" s="115"/>
      <c r="J684" s="115"/>
      <c r="K684" s="115"/>
      <c r="L684" s="115"/>
      <c r="M684" s="115"/>
      <c r="N684" s="18"/>
      <c r="O684" s="209"/>
      <c r="P684" s="209"/>
      <c r="Q684" s="209"/>
      <c r="R684" s="296"/>
      <c r="S684" s="297"/>
      <c r="T684" s="298"/>
      <c r="U684" s="299"/>
      <c r="V684" s="300"/>
      <c r="W684" s="2955"/>
      <c r="X684" s="58"/>
      <c r="Y684" s="2833"/>
      <c r="Z684" s="171" t="s">
        <v>419</v>
      </c>
    </row>
    <row r="685" spans="1:26" ht="18" customHeight="1" x14ac:dyDescent="0.25">
      <c r="A685" s="2833"/>
      <c r="B685" s="282"/>
      <c r="C685" s="1234" t="s">
        <v>404</v>
      </c>
      <c r="D685" s="114"/>
      <c r="E685" s="114"/>
      <c r="F685" s="114"/>
      <c r="G685" s="114"/>
      <c r="H685" s="114"/>
      <c r="I685" s="115"/>
      <c r="J685" s="115"/>
      <c r="K685" s="115"/>
      <c r="L685" s="115"/>
      <c r="M685" s="115"/>
      <c r="N685" s="18"/>
      <c r="O685" s="209"/>
      <c r="P685" s="209"/>
      <c r="Q685" s="209"/>
      <c r="R685" s="296"/>
      <c r="S685" s="297"/>
      <c r="T685" s="298"/>
      <c r="U685" s="299"/>
      <c r="V685" s="300"/>
      <c r="W685" s="2955"/>
      <c r="X685" s="58"/>
      <c r="Y685" s="2833"/>
      <c r="Z685" s="171" t="s">
        <v>419</v>
      </c>
    </row>
    <row r="686" spans="1:26" ht="18" customHeight="1" x14ac:dyDescent="0.25">
      <c r="A686" s="2833"/>
      <c r="B686" s="282" t="s">
        <v>22</v>
      </c>
      <c r="C686" s="1235" t="s">
        <v>33</v>
      </c>
      <c r="D686" s="114"/>
      <c r="E686" s="114"/>
      <c r="F686" s="114"/>
      <c r="G686" s="114"/>
      <c r="H686" s="114"/>
      <c r="I686" s="115"/>
      <c r="J686" s="115"/>
      <c r="K686" s="115"/>
      <c r="L686" s="115"/>
      <c r="M686" s="115"/>
      <c r="N686" s="18"/>
      <c r="O686" s="209"/>
      <c r="P686" s="209"/>
      <c r="Q686" s="209"/>
      <c r="R686" s="296"/>
      <c r="S686" s="297"/>
      <c r="T686" s="298"/>
      <c r="U686" s="299"/>
      <c r="V686" s="300"/>
      <c r="W686" s="2955"/>
      <c r="X686" s="58"/>
      <c r="Y686" s="2833"/>
      <c r="Z686" s="171" t="s">
        <v>419</v>
      </c>
    </row>
    <row r="687" spans="1:26" ht="18" customHeight="1" x14ac:dyDescent="0.25">
      <c r="A687" s="2833"/>
      <c r="B687" s="282"/>
      <c r="C687" s="1236" t="s">
        <v>35</v>
      </c>
      <c r="D687" s="114"/>
      <c r="E687" s="114"/>
      <c r="F687" s="114"/>
      <c r="G687" s="114"/>
      <c r="H687" s="114"/>
      <c r="I687" s="115"/>
      <c r="J687" s="115"/>
      <c r="K687" s="115"/>
      <c r="L687" s="115"/>
      <c r="M687" s="115"/>
      <c r="N687" s="18"/>
      <c r="O687" s="209"/>
      <c r="P687" s="209"/>
      <c r="Q687" s="209"/>
      <c r="R687" s="296"/>
      <c r="S687" s="297"/>
      <c r="T687" s="298"/>
      <c r="U687" s="299"/>
      <c r="V687" s="300"/>
      <c r="W687" s="2955"/>
      <c r="X687" s="58"/>
      <c r="Y687" s="2833"/>
      <c r="Z687" s="171" t="s">
        <v>419</v>
      </c>
    </row>
    <row r="688" spans="1:26" ht="18" customHeight="1" x14ac:dyDescent="0.2">
      <c r="A688" s="2833"/>
      <c r="B688" s="2887" t="s">
        <v>24</v>
      </c>
      <c r="C688" s="2888" t="s">
        <v>143</v>
      </c>
      <c r="D688" s="2888"/>
      <c r="E688" s="2888"/>
      <c r="F688" s="2888"/>
      <c r="G688" s="2888"/>
      <c r="H688" s="2888"/>
      <c r="I688" s="2888"/>
      <c r="J688" s="2888"/>
      <c r="K688" s="2888"/>
      <c r="L688" s="2888"/>
      <c r="M688" s="2888"/>
      <c r="N688" s="2889"/>
      <c r="O688" s="209"/>
      <c r="P688" s="209"/>
      <c r="Q688" s="209"/>
      <c r="R688" s="296"/>
      <c r="S688" s="297"/>
      <c r="T688" s="298"/>
      <c r="U688" s="299"/>
      <c r="V688" s="300"/>
      <c r="W688" s="2955"/>
      <c r="X688" s="58"/>
      <c r="Y688" s="2833"/>
      <c r="Z688" s="171" t="s">
        <v>419</v>
      </c>
    </row>
    <row r="689" spans="1:27" ht="18" customHeight="1" x14ac:dyDescent="0.2">
      <c r="A689" s="2833"/>
      <c r="B689" s="2887"/>
      <c r="C689" s="2888"/>
      <c r="D689" s="2888"/>
      <c r="E689" s="2888"/>
      <c r="F689" s="2888"/>
      <c r="G689" s="2888"/>
      <c r="H689" s="2888"/>
      <c r="I689" s="2888"/>
      <c r="J689" s="2888"/>
      <c r="K689" s="2888"/>
      <c r="L689" s="2888"/>
      <c r="M689" s="2888"/>
      <c r="N689" s="2889"/>
      <c r="O689" s="209"/>
      <c r="P689" s="209"/>
      <c r="Q689" s="209"/>
      <c r="R689" s="296"/>
      <c r="S689" s="297"/>
      <c r="T689" s="298"/>
      <c r="U689" s="299"/>
      <c r="V689" s="300"/>
      <c r="W689" s="2955"/>
      <c r="X689" s="58"/>
      <c r="Y689" s="2833"/>
      <c r="Z689" s="171" t="s">
        <v>419</v>
      </c>
    </row>
    <row r="690" spans="1:27" ht="18" customHeight="1" x14ac:dyDescent="0.25">
      <c r="A690" s="2833"/>
      <c r="B690" s="283" t="s">
        <v>136</v>
      </c>
      <c r="C690" s="113" t="s">
        <v>148</v>
      </c>
      <c r="D690" s="114"/>
      <c r="E690" s="114"/>
      <c r="F690" s="114"/>
      <c r="G690" s="114"/>
      <c r="H690" s="114"/>
      <c r="I690" s="115"/>
      <c r="J690" s="115"/>
      <c r="K690" s="115"/>
      <c r="L690" s="115"/>
      <c r="M690" s="115"/>
      <c r="N690" s="18"/>
      <c r="O690" s="209"/>
      <c r="P690" s="209"/>
      <c r="Q690" s="209"/>
      <c r="R690" s="296"/>
      <c r="S690" s="297"/>
      <c r="T690" s="298"/>
      <c r="U690" s="299"/>
      <c r="V690" s="300"/>
      <c r="W690" s="2955"/>
      <c r="X690" s="58"/>
      <c r="Y690" s="2833"/>
      <c r="Z690" s="171" t="s">
        <v>419</v>
      </c>
    </row>
    <row r="691" spans="1:27" ht="18" customHeight="1" x14ac:dyDescent="0.2">
      <c r="A691" s="2833"/>
      <c r="B691" s="284" t="s">
        <v>137</v>
      </c>
      <c r="C691" s="2870" t="s">
        <v>410</v>
      </c>
      <c r="D691" s="2870"/>
      <c r="E691" s="2870"/>
      <c r="F691" s="2870"/>
      <c r="G691" s="2870"/>
      <c r="H691" s="2870"/>
      <c r="I691" s="2870"/>
      <c r="J691" s="2870"/>
      <c r="K691" s="2870"/>
      <c r="L691" s="2870"/>
      <c r="M691" s="2870"/>
      <c r="N691" s="2871"/>
      <c r="O691" s="209"/>
      <c r="P691" s="209"/>
      <c r="Q691" s="209"/>
      <c r="R691" s="296"/>
      <c r="S691" s="297"/>
      <c r="T691" s="298"/>
      <c r="U691" s="299"/>
      <c r="V691" s="300"/>
      <c r="W691" s="2955"/>
      <c r="X691" s="58"/>
      <c r="Y691" s="2833"/>
      <c r="Z691" s="171" t="s">
        <v>419</v>
      </c>
    </row>
    <row r="692" spans="1:27" ht="18" customHeight="1" x14ac:dyDescent="0.2">
      <c r="A692" s="2833"/>
      <c r="B692" s="284"/>
      <c r="C692" s="2870"/>
      <c r="D692" s="2870"/>
      <c r="E692" s="2870"/>
      <c r="F692" s="2870"/>
      <c r="G692" s="2870"/>
      <c r="H692" s="2870"/>
      <c r="I692" s="2870"/>
      <c r="J692" s="2870"/>
      <c r="K692" s="2870"/>
      <c r="L692" s="2870"/>
      <c r="M692" s="2870"/>
      <c r="N692" s="2871"/>
      <c r="O692" s="209"/>
      <c r="P692" s="209"/>
      <c r="Q692" s="209"/>
      <c r="R692" s="296"/>
      <c r="S692" s="297"/>
      <c r="T692" s="298"/>
      <c r="U692" s="299"/>
      <c r="V692" s="300"/>
      <c r="W692" s="2955"/>
      <c r="X692" s="58"/>
      <c r="Y692" s="2833"/>
      <c r="Z692" s="171" t="s">
        <v>419</v>
      </c>
    </row>
    <row r="693" spans="1:27" ht="18" customHeight="1" x14ac:dyDescent="0.2">
      <c r="A693" s="2833"/>
      <c r="B693" s="13" t="s">
        <v>108</v>
      </c>
      <c r="C693" s="2872" t="str">
        <f ca="1">CELL("nomfichier")</f>
        <v>C:\Users\Joël Leboucher\Desktop\UPRT a faire\EN CHANTIER\fait\PORTION\[ff-14.B-restauration-10.postits-portions.xlsx]Nota</v>
      </c>
      <c r="D693" s="2872"/>
      <c r="E693" s="2872"/>
      <c r="F693" s="2872"/>
      <c r="G693" s="2872"/>
      <c r="H693" s="2872"/>
      <c r="I693" s="2872"/>
      <c r="J693" s="2872"/>
      <c r="K693" s="2872"/>
      <c r="L693" s="2872"/>
      <c r="M693" s="2872"/>
      <c r="N693" s="2873"/>
      <c r="O693" s="209"/>
      <c r="P693" s="209"/>
      <c r="Q693" s="209"/>
      <c r="R693" s="296"/>
      <c r="S693" s="297"/>
      <c r="T693" s="298"/>
      <c r="U693" s="299"/>
      <c r="V693" s="300"/>
      <c r="W693" s="2955"/>
      <c r="X693" s="58"/>
      <c r="Y693" s="2833"/>
      <c r="Z693" s="171" t="s">
        <v>419</v>
      </c>
    </row>
    <row r="694" spans="1:27" ht="18" customHeight="1" x14ac:dyDescent="0.2">
      <c r="A694" s="2833"/>
      <c r="B694" s="208" t="s">
        <v>110</v>
      </c>
      <c r="C694" s="2874" t="s">
        <v>473</v>
      </c>
      <c r="D694" s="2874"/>
      <c r="E694" s="2874"/>
      <c r="F694" s="2874"/>
      <c r="G694" s="2874"/>
      <c r="H694" s="2874"/>
      <c r="I694" s="2874"/>
      <c r="J694" s="2874"/>
      <c r="K694" s="2874"/>
      <c r="L694" s="2874"/>
      <c r="M694" s="2874"/>
      <c r="N694" s="2875"/>
      <c r="O694" s="209"/>
      <c r="P694" s="209"/>
      <c r="Q694" s="209"/>
      <c r="R694" s="296"/>
      <c r="S694" s="297"/>
      <c r="T694" s="298"/>
      <c r="U694" s="299"/>
      <c r="V694" s="300"/>
      <c r="W694" s="2955"/>
      <c r="X694" s="58"/>
      <c r="Y694" s="2833"/>
      <c r="Z694" s="171" t="s">
        <v>419</v>
      </c>
    </row>
    <row r="695" spans="1:27" ht="18" customHeight="1" thickBot="1" x14ac:dyDescent="0.25">
      <c r="A695" s="2833"/>
      <c r="B695" s="2876" t="s">
        <v>113</v>
      </c>
      <c r="C695" s="2782"/>
      <c r="D695" s="2782"/>
      <c r="E695" s="2782"/>
      <c r="F695" s="2782"/>
      <c r="G695" s="2782"/>
      <c r="H695" s="2782"/>
      <c r="I695" s="2782"/>
      <c r="J695" s="2782"/>
      <c r="K695" s="2782"/>
      <c r="L695" s="2782"/>
      <c r="M695" s="2782"/>
      <c r="N695" s="2877"/>
      <c r="O695" s="209"/>
      <c r="P695" s="209"/>
      <c r="Q695" s="209"/>
      <c r="R695" s="296"/>
      <c r="S695" s="297"/>
      <c r="T695" s="298"/>
      <c r="U695" s="299"/>
      <c r="V695" s="300"/>
      <c r="W695" s="2955"/>
      <c r="X695" s="58"/>
      <c r="Y695" s="2833"/>
      <c r="Z695" s="171" t="s">
        <v>419</v>
      </c>
    </row>
    <row r="696" spans="1:27" ht="18" customHeight="1" x14ac:dyDescent="0.25">
      <c r="A696" s="285"/>
      <c r="B696" s="286"/>
      <c r="C696" s="286"/>
      <c r="D696" s="287"/>
      <c r="E696" s="161"/>
      <c r="F696" s="288"/>
      <c r="G696" s="289"/>
      <c r="H696" s="289"/>
      <c r="I696" s="289"/>
      <c r="J696" s="289"/>
      <c r="K696" s="290"/>
      <c r="L696" s="290"/>
      <c r="M696" s="290"/>
      <c r="N696" s="290"/>
      <c r="O696" s="291"/>
      <c r="P696" s="291"/>
      <c r="Q696" s="291"/>
      <c r="R696" s="291"/>
      <c r="S696" s="291"/>
      <c r="T696" s="291"/>
      <c r="U696" s="291"/>
      <c r="V696" s="291"/>
      <c r="W696" s="2955"/>
      <c r="X696" s="58"/>
      <c r="Y696" s="285"/>
      <c r="Z696" s="171" t="s">
        <v>419</v>
      </c>
    </row>
    <row r="697" spans="1:27" ht="18" customHeight="1" x14ac:dyDescent="0.25">
      <c r="A697" s="285"/>
      <c r="B697" s="286"/>
      <c r="C697" s="286"/>
      <c r="D697" s="287"/>
      <c r="E697" s="161"/>
      <c r="F697" s="288"/>
      <c r="G697" s="289"/>
      <c r="H697" s="289"/>
      <c r="I697" s="289"/>
      <c r="J697" s="289"/>
      <c r="K697" s="290"/>
      <c r="L697" s="290"/>
      <c r="M697" s="290"/>
      <c r="N697" s="290"/>
      <c r="O697" s="291"/>
      <c r="P697" s="291"/>
      <c r="Q697" s="291"/>
      <c r="R697" s="291"/>
      <c r="S697" s="291"/>
      <c r="T697" s="291"/>
      <c r="U697" s="291"/>
      <c r="V697" s="291"/>
      <c r="W697" s="2955"/>
      <c r="X697" s="58"/>
      <c r="Y697" s="285"/>
      <c r="Z697" s="171" t="s">
        <v>419</v>
      </c>
    </row>
    <row r="698" spans="1:27" ht="18" customHeight="1" thickBot="1" x14ac:dyDescent="0.3">
      <c r="A698" s="319"/>
      <c r="B698" s="320"/>
      <c r="C698" s="320"/>
      <c r="D698" s="321"/>
      <c r="E698" s="322"/>
      <c r="F698" s="288"/>
      <c r="G698" s="289"/>
      <c r="H698" s="289"/>
      <c r="I698" s="289"/>
      <c r="J698" s="289"/>
      <c r="K698" s="290"/>
      <c r="L698" s="290"/>
      <c r="M698" s="290"/>
      <c r="N698" s="290"/>
      <c r="O698" s="291"/>
      <c r="P698" s="291"/>
      <c r="Q698" s="291"/>
      <c r="R698" s="291"/>
      <c r="S698" s="291"/>
      <c r="T698" s="291"/>
      <c r="U698" s="291"/>
      <c r="V698" s="291"/>
      <c r="W698" s="2955"/>
      <c r="X698" s="58"/>
      <c r="Y698" s="302" t="s">
        <v>474</v>
      </c>
      <c r="Z698" s="171"/>
    </row>
    <row r="699" spans="1:27" ht="18" customHeight="1" x14ac:dyDescent="0.2">
      <c r="A699" s="2826" t="s">
        <v>98</v>
      </c>
      <c r="B699" s="2827" t="s">
        <v>128</v>
      </c>
      <c r="C699" s="2828"/>
      <c r="D699" s="2828"/>
      <c r="E699" s="2828"/>
      <c r="F699" s="2828"/>
      <c r="G699" s="2828"/>
      <c r="H699" s="2828"/>
      <c r="I699" s="2828"/>
      <c r="J699" s="2828"/>
      <c r="K699" s="2828"/>
      <c r="L699" s="2828"/>
      <c r="M699" s="2828"/>
      <c r="N699" s="2831">
        <v>5</v>
      </c>
      <c r="O699" s="2820" t="str">
        <f>B699</f>
        <v>NOM DE LA RECETTE ou d'un élément de la recette</v>
      </c>
      <c r="P699" s="2821"/>
      <c r="Q699" s="2821"/>
      <c r="R699" s="2821"/>
      <c r="S699" s="2821"/>
      <c r="T699" s="2821"/>
      <c r="U699" s="2821"/>
      <c r="V699" s="2822"/>
      <c r="W699" s="2955"/>
      <c r="X699" s="58"/>
      <c r="Y699" s="2826" t="s">
        <v>98</v>
      </c>
      <c r="Z699" s="3034" t="s">
        <v>478</v>
      </c>
      <c r="AA699" s="3034"/>
    </row>
    <row r="700" spans="1:27" ht="18" customHeight="1" x14ac:dyDescent="0.2">
      <c r="A700" s="2783"/>
      <c r="B700" s="2829"/>
      <c r="C700" s="2830"/>
      <c r="D700" s="2830"/>
      <c r="E700" s="2830"/>
      <c r="F700" s="2830"/>
      <c r="G700" s="2830"/>
      <c r="H700" s="2830"/>
      <c r="I700" s="2830"/>
      <c r="J700" s="2830"/>
      <c r="K700" s="2830"/>
      <c r="L700" s="2830"/>
      <c r="M700" s="2830"/>
      <c r="N700" s="2832"/>
      <c r="O700" s="2820"/>
      <c r="P700" s="2821"/>
      <c r="Q700" s="2821"/>
      <c r="R700" s="2821"/>
      <c r="S700" s="2821"/>
      <c r="T700" s="2821"/>
      <c r="U700" s="2821"/>
      <c r="V700" s="2822"/>
      <c r="W700" s="2955"/>
      <c r="X700" s="58"/>
      <c r="Y700" s="2783"/>
      <c r="Z700" s="3034"/>
      <c r="AA700" s="3034"/>
    </row>
    <row r="701" spans="1:27" ht="18" customHeight="1" x14ac:dyDescent="0.2">
      <c r="A701" s="2783"/>
      <c r="B701" s="2829"/>
      <c r="C701" s="2830"/>
      <c r="D701" s="2830"/>
      <c r="E701" s="2830"/>
      <c r="F701" s="2830"/>
      <c r="G701" s="2830"/>
      <c r="H701" s="2830"/>
      <c r="I701" s="2830"/>
      <c r="J701" s="2830"/>
      <c r="K701" s="2830"/>
      <c r="L701" s="2830"/>
      <c r="M701" s="2830"/>
      <c r="N701" s="2832"/>
      <c r="O701" s="2820"/>
      <c r="P701" s="2821"/>
      <c r="Q701" s="2821"/>
      <c r="R701" s="2821"/>
      <c r="S701" s="2821"/>
      <c r="T701" s="2821"/>
      <c r="U701" s="2821"/>
      <c r="V701" s="2822"/>
      <c r="W701" s="2955"/>
      <c r="X701" s="58"/>
      <c r="Y701" s="2783"/>
      <c r="Z701" s="3034"/>
      <c r="AA701" s="3034"/>
    </row>
    <row r="702" spans="1:27" ht="18" customHeight="1" x14ac:dyDescent="0.2">
      <c r="A702" s="2833"/>
      <c r="B702" s="2890" t="s">
        <v>132</v>
      </c>
      <c r="C702" s="2891"/>
      <c r="D702" s="2834" t="s">
        <v>133</v>
      </c>
      <c r="E702" s="2834"/>
      <c r="F702" s="2834"/>
      <c r="G702" s="2834"/>
      <c r="H702" s="2834"/>
      <c r="I702" s="2834"/>
      <c r="J702" s="2834"/>
      <c r="K702" s="2834"/>
      <c r="L702" s="2834"/>
      <c r="M702" s="2834"/>
      <c r="N702" s="2835"/>
      <c r="O702" s="2820" t="str">
        <f>D702</f>
        <v xml:space="preserve"> ?  Si vous avez plusieurs postits pour une recette NOM DE LA RECETTE MÈRE</v>
      </c>
      <c r="P702" s="2821"/>
      <c r="Q702" s="2821"/>
      <c r="R702" s="2821"/>
      <c r="S702" s="2821"/>
      <c r="T702" s="2821"/>
      <c r="U702" s="2821"/>
      <c r="V702" s="2822"/>
      <c r="W702" s="2955"/>
      <c r="X702" s="58"/>
      <c r="Y702" s="2833"/>
      <c r="Z702" s="171" t="s">
        <v>419</v>
      </c>
    </row>
    <row r="703" spans="1:27" ht="18" customHeight="1" x14ac:dyDescent="0.2">
      <c r="A703" s="2833"/>
      <c r="B703" s="2890"/>
      <c r="C703" s="2891"/>
      <c r="D703" s="2834"/>
      <c r="E703" s="2834"/>
      <c r="F703" s="2834"/>
      <c r="G703" s="2834"/>
      <c r="H703" s="2834"/>
      <c r="I703" s="2834"/>
      <c r="J703" s="2834"/>
      <c r="K703" s="2834"/>
      <c r="L703" s="2834"/>
      <c r="M703" s="2834"/>
      <c r="N703" s="2835"/>
      <c r="O703" s="2820"/>
      <c r="P703" s="2821"/>
      <c r="Q703" s="2821"/>
      <c r="R703" s="2821"/>
      <c r="S703" s="2821"/>
      <c r="T703" s="2821"/>
      <c r="U703" s="2821"/>
      <c r="V703" s="2822"/>
      <c r="W703" s="2955"/>
      <c r="X703" s="58"/>
      <c r="Y703" s="2833"/>
      <c r="Z703" s="171" t="s">
        <v>419</v>
      </c>
    </row>
    <row r="704" spans="1:27" ht="18" customHeight="1" x14ac:dyDescent="0.2">
      <c r="A704" s="2833"/>
      <c r="B704" s="3026" t="s">
        <v>683</v>
      </c>
      <c r="C704" s="3027"/>
      <c r="D704" s="3027"/>
      <c r="E704" s="3027"/>
      <c r="F704" s="3027"/>
      <c r="G704" s="3027"/>
      <c r="H704" s="3027"/>
      <c r="I704" s="3027"/>
      <c r="J704" s="3027"/>
      <c r="K704" s="3027"/>
      <c r="L704" s="3027"/>
      <c r="M704" s="3027"/>
      <c r="N704" s="3028"/>
      <c r="O704" s="2820" t="str">
        <f>B704</f>
        <v>Auteur :</v>
      </c>
      <c r="P704" s="2821"/>
      <c r="Q704" s="2821"/>
      <c r="R704" s="2821"/>
      <c r="S704" s="2821"/>
      <c r="T704" s="2821"/>
      <c r="U704" s="2821"/>
      <c r="V704" s="2822"/>
      <c r="W704" s="2955"/>
      <c r="X704" s="58"/>
      <c r="Y704" s="2833"/>
      <c r="Z704" s="171" t="s">
        <v>419</v>
      </c>
    </row>
    <row r="705" spans="1:27" ht="18" customHeight="1" x14ac:dyDescent="0.2">
      <c r="A705" s="2833"/>
      <c r="B705" s="3026"/>
      <c r="C705" s="3027"/>
      <c r="D705" s="3027"/>
      <c r="E705" s="3027"/>
      <c r="F705" s="3027"/>
      <c r="G705" s="3027"/>
      <c r="H705" s="3027"/>
      <c r="I705" s="3027"/>
      <c r="J705" s="3027"/>
      <c r="K705" s="3027"/>
      <c r="L705" s="3027"/>
      <c r="M705" s="3027"/>
      <c r="N705" s="3028"/>
      <c r="O705" s="2820"/>
      <c r="P705" s="2821"/>
      <c r="Q705" s="2821"/>
      <c r="R705" s="2821"/>
      <c r="S705" s="2821"/>
      <c r="T705" s="2821"/>
      <c r="U705" s="2821"/>
      <c r="V705" s="2822"/>
      <c r="W705" s="2955"/>
      <c r="X705" s="58"/>
      <c r="Y705" s="2833"/>
      <c r="Z705" s="171" t="s">
        <v>419</v>
      </c>
    </row>
    <row r="706" spans="1:27" ht="18" customHeight="1" x14ac:dyDescent="0.2">
      <c r="A706" s="2833"/>
      <c r="B706" s="2823" t="s">
        <v>430</v>
      </c>
      <c r="C706" s="2824"/>
      <c r="D706" s="2824"/>
      <c r="E706" s="2824"/>
      <c r="F706" s="2824"/>
      <c r="G706" s="2824"/>
      <c r="H706" s="2824"/>
      <c r="I706" s="2824"/>
      <c r="J706" s="2824"/>
      <c r="K706" s="2824"/>
      <c r="L706" s="2824"/>
      <c r="M706" s="2824"/>
      <c r="N706" s="2825"/>
      <c r="O706" s="209"/>
      <c r="P706" s="209"/>
      <c r="Q706" s="209"/>
      <c r="R706" s="296"/>
      <c r="S706" s="297"/>
      <c r="T706" s="298"/>
      <c r="U706" s="299"/>
      <c r="V706" s="300"/>
      <c r="W706" s="2955"/>
      <c r="X706" s="58"/>
      <c r="Y706" s="2833"/>
      <c r="Z706" s="171" t="s">
        <v>419</v>
      </c>
    </row>
    <row r="707" spans="1:27" ht="18" customHeight="1" x14ac:dyDescent="0.2">
      <c r="A707" s="2833"/>
      <c r="B707" s="2823"/>
      <c r="C707" s="2824"/>
      <c r="D707" s="2824"/>
      <c r="E707" s="2824"/>
      <c r="F707" s="2824"/>
      <c r="G707" s="2824"/>
      <c r="H707" s="2824"/>
      <c r="I707" s="2824"/>
      <c r="J707" s="2824"/>
      <c r="K707" s="2824"/>
      <c r="L707" s="2824"/>
      <c r="M707" s="2824"/>
      <c r="N707" s="2825"/>
      <c r="O707" s="209"/>
      <c r="P707" s="209"/>
      <c r="Q707" s="209"/>
      <c r="R707" s="296"/>
      <c r="S707" s="297"/>
      <c r="T707" s="298"/>
      <c r="U707" s="299"/>
      <c r="V707" s="300"/>
      <c r="W707" s="2955"/>
      <c r="X707" s="58"/>
      <c r="Y707" s="2833"/>
      <c r="Z707" s="171" t="s">
        <v>419</v>
      </c>
    </row>
    <row r="708" spans="1:27" ht="18" customHeight="1" x14ac:dyDescent="0.2">
      <c r="A708" s="2833"/>
      <c r="B708" s="2823"/>
      <c r="C708" s="2824"/>
      <c r="D708" s="2824"/>
      <c r="E708" s="2824"/>
      <c r="F708" s="2824"/>
      <c r="G708" s="2824"/>
      <c r="H708" s="2824"/>
      <c r="I708" s="2824"/>
      <c r="J708" s="2824"/>
      <c r="K708" s="2824"/>
      <c r="L708" s="2824"/>
      <c r="M708" s="2824"/>
      <c r="N708" s="2825"/>
      <c r="O708" s="209"/>
      <c r="P708" s="209"/>
      <c r="Q708" s="209"/>
      <c r="R708" s="296"/>
      <c r="S708" s="297"/>
      <c r="T708" s="298"/>
      <c r="U708" s="299"/>
      <c r="V708" s="300"/>
      <c r="W708" s="2955"/>
      <c r="X708" s="58"/>
      <c r="Y708" s="2833"/>
      <c r="Z708" s="171" t="s">
        <v>419</v>
      </c>
    </row>
    <row r="709" spans="1:27" ht="18" customHeight="1" x14ac:dyDescent="0.2">
      <c r="A709" s="2833"/>
      <c r="B709" s="2823"/>
      <c r="C709" s="2824"/>
      <c r="D709" s="2824"/>
      <c r="E709" s="2824"/>
      <c r="F709" s="2824"/>
      <c r="G709" s="2824"/>
      <c r="H709" s="2824"/>
      <c r="I709" s="2824"/>
      <c r="J709" s="2824"/>
      <c r="K709" s="2824"/>
      <c r="L709" s="2824"/>
      <c r="M709" s="2824"/>
      <c r="N709" s="2825"/>
      <c r="O709" s="209"/>
      <c r="P709" s="209"/>
      <c r="Q709" s="209"/>
      <c r="R709" s="296"/>
      <c r="S709" s="297"/>
      <c r="T709" s="298"/>
      <c r="U709" s="299"/>
      <c r="V709" s="300"/>
      <c r="W709" s="2955"/>
      <c r="X709" s="58"/>
      <c r="Y709" s="2833"/>
      <c r="Z709" s="171" t="s">
        <v>419</v>
      </c>
    </row>
    <row r="710" spans="1:27" ht="18" customHeight="1" x14ac:dyDescent="0.2">
      <c r="A710" s="2833"/>
      <c r="B710" s="2823"/>
      <c r="C710" s="2824"/>
      <c r="D710" s="2824"/>
      <c r="E710" s="2824"/>
      <c r="F710" s="2824"/>
      <c r="G710" s="2824"/>
      <c r="H710" s="2824"/>
      <c r="I710" s="2824"/>
      <c r="J710" s="2824"/>
      <c r="K710" s="2824"/>
      <c r="L710" s="2824"/>
      <c r="M710" s="2824"/>
      <c r="N710" s="2825"/>
      <c r="O710" s="209"/>
      <c r="P710" s="209"/>
      <c r="Q710" s="209"/>
      <c r="R710" s="296"/>
      <c r="S710" s="297"/>
      <c r="T710" s="298"/>
      <c r="U710" s="299"/>
      <c r="V710" s="300"/>
      <c r="W710" s="2955"/>
      <c r="X710" s="58"/>
      <c r="Y710" s="2833"/>
      <c r="Z710" s="171" t="s">
        <v>419</v>
      </c>
    </row>
    <row r="711" spans="1:27" ht="18" customHeight="1" x14ac:dyDescent="0.2">
      <c r="A711" s="2833"/>
      <c r="B711" s="2823"/>
      <c r="C711" s="2824"/>
      <c r="D711" s="2824"/>
      <c r="E711" s="2824"/>
      <c r="F711" s="2824"/>
      <c r="G711" s="2824"/>
      <c r="H711" s="2824"/>
      <c r="I711" s="2824"/>
      <c r="J711" s="2824"/>
      <c r="K711" s="2824"/>
      <c r="L711" s="2824"/>
      <c r="M711" s="2824"/>
      <c r="N711" s="2825"/>
      <c r="O711" s="209"/>
      <c r="P711" s="209"/>
      <c r="Q711" s="209"/>
      <c r="R711" s="296"/>
      <c r="S711" s="297"/>
      <c r="T711" s="298"/>
      <c r="U711" s="299"/>
      <c r="V711" s="300"/>
      <c r="W711" s="2955"/>
      <c r="X711" s="58"/>
      <c r="Y711" s="2833"/>
      <c r="Z711" s="171" t="s">
        <v>419</v>
      </c>
    </row>
    <row r="712" spans="1:27" ht="18" customHeight="1" x14ac:dyDescent="0.2">
      <c r="A712" s="2833"/>
      <c r="B712" s="2892"/>
      <c r="C712" s="2893"/>
      <c r="D712" s="2893"/>
      <c r="E712" s="2893"/>
      <c r="F712" s="2893"/>
      <c r="G712" s="2893"/>
      <c r="H712" s="2893"/>
      <c r="I712" s="2893"/>
      <c r="J712" s="2893"/>
      <c r="K712" s="2893"/>
      <c r="L712" s="2893"/>
      <c r="M712" s="2893"/>
      <c r="N712" s="2894"/>
      <c r="O712" s="215"/>
      <c r="P712" s="216"/>
      <c r="Q712" s="216"/>
      <c r="R712" s="216"/>
      <c r="S712" s="217"/>
      <c r="T712" s="217"/>
      <c r="U712" s="217"/>
      <c r="V712" s="218"/>
      <c r="W712" s="2955"/>
      <c r="X712" s="58"/>
      <c r="Y712" s="2833"/>
      <c r="Z712" s="2953" t="s">
        <v>478</v>
      </c>
      <c r="AA712" s="2953"/>
    </row>
    <row r="713" spans="1:27" ht="18" customHeight="1" x14ac:dyDescent="0.2">
      <c r="A713" s="2833"/>
      <c r="B713" s="219" t="s">
        <v>21</v>
      </c>
      <c r="C713" s="78" t="s">
        <v>37</v>
      </c>
      <c r="D713" s="220"/>
      <c r="E713" s="221"/>
      <c r="F713" s="221"/>
      <c r="G713" s="221"/>
      <c r="H713" s="221"/>
      <c r="I713" s="221"/>
      <c r="J713" s="167"/>
      <c r="K713" s="2845" t="s">
        <v>292</v>
      </c>
      <c r="L713" s="2845"/>
      <c r="M713" s="79" t="s">
        <v>38</v>
      </c>
      <c r="N713" s="9" t="s">
        <v>22</v>
      </c>
      <c r="O713" s="222"/>
      <c r="P713" s="223"/>
      <c r="Q713" s="223"/>
      <c r="R713" s="223"/>
      <c r="S713" s="224"/>
      <c r="T713" s="224"/>
      <c r="U713" s="224"/>
      <c r="V713" s="225"/>
      <c r="W713" s="2955"/>
      <c r="X713" s="58"/>
      <c r="Y713" s="2833"/>
      <c r="Z713" s="2953"/>
      <c r="AA713" s="2953"/>
    </row>
    <row r="714" spans="1:27" ht="18" customHeight="1" x14ac:dyDescent="0.2">
      <c r="A714" s="2833"/>
      <c r="B714" s="2846">
        <v>20</v>
      </c>
      <c r="C714" s="2960" t="s">
        <v>453</v>
      </c>
      <c r="D714" s="2960"/>
      <c r="E714" s="2847" t="s">
        <v>35</v>
      </c>
      <c r="F714" s="2847"/>
      <c r="G714" s="2847"/>
      <c r="H714" s="2847"/>
      <c r="I714" s="2847"/>
      <c r="J714" s="2847"/>
      <c r="K714" s="2845"/>
      <c r="L714" s="2845"/>
      <c r="M714" s="2848">
        <v>20</v>
      </c>
      <c r="N714" s="2849"/>
      <c r="O714" s="2850" t="s">
        <v>454</v>
      </c>
      <c r="P714" s="2851"/>
      <c r="Q714" s="2851"/>
      <c r="R714" s="2851"/>
      <c r="S714" s="2851"/>
      <c r="T714" s="2851"/>
      <c r="U714" s="2836">
        <f>H51</f>
        <v>40</v>
      </c>
      <c r="V714" s="2837"/>
      <c r="W714" s="2955"/>
      <c r="X714" s="58"/>
      <c r="Y714" s="2833"/>
      <c r="Z714" s="2953"/>
      <c r="AA714" s="2953"/>
    </row>
    <row r="715" spans="1:27" ht="18" customHeight="1" x14ac:dyDescent="0.2">
      <c r="A715" s="2833"/>
      <c r="B715" s="2846"/>
      <c r="C715" s="2960"/>
      <c r="D715" s="2960"/>
      <c r="E715" s="221"/>
      <c r="F715" s="126" t="s">
        <v>135</v>
      </c>
      <c r="G715" s="138" t="s">
        <v>164</v>
      </c>
      <c r="H715" s="138"/>
      <c r="I715" s="138"/>
      <c r="J715" s="127" t="s">
        <v>24</v>
      </c>
      <c r="K715" s="2845"/>
      <c r="L715" s="2845"/>
      <c r="M715" s="2848"/>
      <c r="N715" s="2849"/>
      <c r="O715" s="2850"/>
      <c r="P715" s="2851"/>
      <c r="Q715" s="2851"/>
      <c r="R715" s="2851"/>
      <c r="S715" s="2851"/>
      <c r="T715" s="2851"/>
      <c r="U715" s="2836"/>
      <c r="V715" s="2837"/>
      <c r="W715" s="2955"/>
      <c r="X715" s="58"/>
      <c r="Y715" s="2833"/>
      <c r="Z715" s="2953"/>
      <c r="AA715" s="2953"/>
    </row>
    <row r="716" spans="1:27" ht="18" customHeight="1" x14ac:dyDescent="0.25">
      <c r="A716" s="2833"/>
      <c r="B716" s="2838" t="s">
        <v>34</v>
      </c>
      <c r="C716" s="2839"/>
      <c r="F716" s="6"/>
      <c r="G716" s="6"/>
      <c r="H716" s="226" t="s">
        <v>165</v>
      </c>
      <c r="I716" s="227">
        <v>500</v>
      </c>
      <c r="J716" s="127" t="s">
        <v>24</v>
      </c>
      <c r="K716" s="2840" t="s">
        <v>429</v>
      </c>
      <c r="L716" s="2840"/>
      <c r="M716" s="2961" t="s">
        <v>406</v>
      </c>
      <c r="N716" s="2962"/>
      <c r="O716" s="2841" t="s">
        <v>457</v>
      </c>
      <c r="P716" s="2842"/>
      <c r="Q716" s="2842"/>
      <c r="R716" s="2842"/>
      <c r="S716" s="2842"/>
      <c r="T716" s="2842"/>
      <c r="U716" s="2843" t="str">
        <f>Q51</f>
        <v>Portions</v>
      </c>
      <c r="V716" s="2844"/>
      <c r="W716" s="2955"/>
      <c r="X716" s="58"/>
      <c r="Y716" s="2833"/>
      <c r="Z716" s="2953"/>
      <c r="AA716" s="2953"/>
    </row>
    <row r="717" spans="1:27" ht="18" customHeight="1" x14ac:dyDescent="0.25">
      <c r="A717" s="2833"/>
      <c r="B717" s="2838"/>
      <c r="C717" s="2839"/>
      <c r="D717" s="228"/>
      <c r="E717" s="228"/>
      <c r="F717" s="6"/>
      <c r="G717" s="6"/>
      <c r="H717" s="132" t="s">
        <v>166</v>
      </c>
      <c r="I717" s="229">
        <v>500</v>
      </c>
      <c r="J717" s="128" t="s">
        <v>136</v>
      </c>
      <c r="K717" s="2840"/>
      <c r="L717" s="2840"/>
      <c r="M717" s="2961"/>
      <c r="N717" s="2962"/>
      <c r="O717" s="2841"/>
      <c r="P717" s="2842"/>
      <c r="Q717" s="2842"/>
      <c r="R717" s="2842"/>
      <c r="S717" s="2842"/>
      <c r="T717" s="2842"/>
      <c r="U717" s="2843"/>
      <c r="V717" s="2844"/>
      <c r="W717" s="2955"/>
      <c r="X717" s="58"/>
      <c r="Y717" s="2833"/>
      <c r="Z717" s="2953"/>
      <c r="AA717" s="2953"/>
    </row>
    <row r="718" spans="1:27" ht="18" customHeight="1" x14ac:dyDescent="0.25">
      <c r="A718" s="2833"/>
      <c r="B718" s="2862" t="s">
        <v>39</v>
      </c>
      <c r="C718" s="2863"/>
      <c r="D718" s="230"/>
      <c r="E718" s="231"/>
      <c r="H718" s="132" t="s">
        <v>167</v>
      </c>
      <c r="I718" s="129">
        <f>(B714/I716)*I717</f>
        <v>20</v>
      </c>
      <c r="J718" s="130" t="s">
        <v>137</v>
      </c>
      <c r="K718" s="232"/>
      <c r="L718" s="131"/>
      <c r="M718" s="232"/>
      <c r="N718" s="233"/>
      <c r="O718" s="222"/>
      <c r="P718" s="223"/>
      <c r="Q718" s="223"/>
      <c r="R718" s="223"/>
      <c r="S718" s="224"/>
      <c r="T718" s="224"/>
      <c r="U718" s="224"/>
      <c r="V718" s="225"/>
      <c r="W718" s="2955"/>
      <c r="X718" s="58"/>
      <c r="Y718" s="2833"/>
      <c r="Z718" s="2953"/>
      <c r="AA718" s="2953"/>
    </row>
    <row r="719" spans="1:27" ht="18" customHeight="1" x14ac:dyDescent="0.2">
      <c r="A719" s="2833"/>
      <c r="B719" s="2864" t="s">
        <v>139</v>
      </c>
      <c r="C719" s="2866" t="s">
        <v>140</v>
      </c>
      <c r="D719" s="167" t="s">
        <v>138</v>
      </c>
      <c r="E719" s="133"/>
      <c r="F719" s="133"/>
      <c r="G719" s="133" t="str">
        <f>D721</f>
        <v>D</v>
      </c>
      <c r="H719" s="133"/>
      <c r="I719" s="133"/>
      <c r="J719" s="133"/>
      <c r="K719" s="133"/>
      <c r="L719" s="132"/>
      <c r="M719" s="133"/>
      <c r="N719" s="234"/>
      <c r="O719" s="222"/>
      <c r="P719" s="223"/>
      <c r="Q719" s="223"/>
      <c r="R719" s="223"/>
      <c r="S719" s="224"/>
      <c r="T719" s="224"/>
      <c r="U719" s="224"/>
      <c r="V719" s="225"/>
      <c r="W719" s="2955"/>
      <c r="X719" s="58"/>
      <c r="Y719" s="2833"/>
      <c r="Z719" s="2953"/>
      <c r="AA719" s="2953"/>
    </row>
    <row r="720" spans="1:27" ht="18" customHeight="1" x14ac:dyDescent="0.2">
      <c r="A720" s="2833"/>
      <c r="B720" s="2864"/>
      <c r="C720" s="2866"/>
      <c r="D720" s="134" t="s">
        <v>36</v>
      </c>
      <c r="E720" s="167" t="s">
        <v>141</v>
      </c>
      <c r="F720" s="91"/>
      <c r="G720" s="135"/>
      <c r="H720" s="133"/>
      <c r="I720" s="133"/>
      <c r="J720" s="80"/>
      <c r="K720" s="235"/>
      <c r="L720" s="235"/>
      <c r="M720" s="235"/>
      <c r="N720" s="236"/>
      <c r="O720" s="222"/>
      <c r="P720" s="223"/>
      <c r="Q720" s="223"/>
      <c r="R720" s="223"/>
      <c r="S720" s="224"/>
      <c r="T720" s="224"/>
      <c r="U720" s="224"/>
      <c r="V720" s="225"/>
      <c r="W720" s="2955"/>
      <c r="X720" s="58"/>
      <c r="Y720" s="2833"/>
      <c r="Z720" s="2953"/>
      <c r="AA720" s="2953"/>
    </row>
    <row r="721" spans="1:27" ht="18" customHeight="1" x14ac:dyDescent="0.2">
      <c r="A721" s="2833"/>
      <c r="B721" s="2864"/>
      <c r="C721" s="2866"/>
      <c r="D721" s="106" t="str">
        <f>SUBSTITUTE(ADDRESS(1,COLUMN(),4),"1","")</f>
        <v>D</v>
      </c>
      <c r="E721" s="125"/>
      <c r="F721" s="125"/>
      <c r="G721" s="125"/>
      <c r="H721" s="125"/>
      <c r="I721" s="125"/>
      <c r="J721" s="125"/>
      <c r="K721" s="125"/>
      <c r="L721" s="125"/>
      <c r="M721" s="123"/>
      <c r="N721" s="52"/>
      <c r="O721" s="222"/>
      <c r="P721" s="223"/>
      <c r="Q721" s="223"/>
      <c r="R721" s="223"/>
      <c r="S721" s="224"/>
      <c r="T721" s="224"/>
      <c r="U721" s="224"/>
      <c r="V721" s="225"/>
      <c r="W721" s="2955"/>
      <c r="X721" s="58"/>
      <c r="Y721" s="2833"/>
      <c r="Z721" s="2953"/>
      <c r="AA721" s="2953"/>
    </row>
    <row r="722" spans="1:27" ht="18" customHeight="1" x14ac:dyDescent="0.25">
      <c r="A722" s="2833"/>
      <c r="B722" s="237"/>
      <c r="C722" s="238"/>
      <c r="D722" s="136"/>
      <c r="E722" s="2868" t="s">
        <v>145</v>
      </c>
      <c r="F722" s="2868"/>
      <c r="G722" s="70"/>
      <c r="H722" s="6"/>
      <c r="I722" s="70"/>
      <c r="J722" s="73">
        <f>D722</f>
        <v>0</v>
      </c>
      <c r="K722" s="137"/>
      <c r="L722" s="140"/>
      <c r="M722" s="2868" t="s">
        <v>146</v>
      </c>
      <c r="N722" s="2869"/>
      <c r="O722" s="222"/>
      <c r="P722" s="223"/>
      <c r="Q722" s="223"/>
      <c r="R722" s="223"/>
      <c r="S722" s="224"/>
      <c r="T722" s="224"/>
      <c r="U722" s="224"/>
      <c r="V722" s="225"/>
      <c r="W722" s="2955"/>
      <c r="X722" s="58"/>
      <c r="Y722" s="2833"/>
      <c r="Z722" s="2953"/>
      <c r="AA722" s="2953"/>
    </row>
    <row r="723" spans="1:27" ht="18" customHeight="1" x14ac:dyDescent="0.25">
      <c r="A723" s="2833"/>
      <c r="B723" s="237"/>
      <c r="C723" s="301" t="s">
        <v>147</v>
      </c>
      <c r="D723" s="239">
        <f>B714</f>
        <v>20</v>
      </c>
      <c r="E723" s="2852" t="str">
        <f>M716</f>
        <v>?</v>
      </c>
      <c r="F723" s="240">
        <f>C768</f>
        <v>1500</v>
      </c>
      <c r="G723" s="1"/>
      <c r="H723" s="6"/>
      <c r="I723" s="159"/>
      <c r="J723" s="73"/>
      <c r="K723" s="162" t="s">
        <v>147</v>
      </c>
      <c r="L723" s="241">
        <f>M714</f>
        <v>20</v>
      </c>
      <c r="M723" s="2852" t="str">
        <f>M716</f>
        <v>?</v>
      </c>
      <c r="N723" s="10">
        <f>L767</f>
        <v>1500</v>
      </c>
      <c r="O723" s="222"/>
      <c r="P723" s="223"/>
      <c r="Q723" s="223"/>
      <c r="R723" s="223"/>
      <c r="S723" s="224"/>
      <c r="T723" s="224"/>
      <c r="U723" s="224"/>
      <c r="V723" s="225"/>
      <c r="W723" s="2955"/>
      <c r="X723" s="58"/>
      <c r="Y723" s="2833"/>
      <c r="Z723" s="2953"/>
      <c r="AA723" s="2953"/>
    </row>
    <row r="724" spans="1:27" ht="18" customHeight="1" x14ac:dyDescent="0.25">
      <c r="A724" s="2833"/>
      <c r="B724" s="237"/>
      <c r="C724" s="230"/>
      <c r="D724" s="242"/>
      <c r="E724" s="2852"/>
      <c r="F724" s="243">
        <f>C767</f>
        <v>1.5</v>
      </c>
      <c r="G724" s="70"/>
      <c r="H724" s="6"/>
      <c r="I724" s="244"/>
      <c r="J724" s="164"/>
      <c r="K724" s="245"/>
      <c r="L724" s="140"/>
      <c r="M724" s="2852"/>
      <c r="N724" s="11">
        <f>M767</f>
        <v>1.5</v>
      </c>
      <c r="O724" s="222"/>
      <c r="P724" s="223"/>
      <c r="Q724" s="223"/>
      <c r="R724" s="223"/>
      <c r="S724" s="224"/>
      <c r="T724" s="224"/>
      <c r="U724" s="224"/>
      <c r="V724" s="225"/>
      <c r="W724" s="2955"/>
      <c r="X724" s="58"/>
      <c r="Y724" s="2833"/>
      <c r="Z724" s="2953"/>
      <c r="AA724" s="2953"/>
    </row>
    <row r="725" spans="1:27" ht="18" customHeight="1" x14ac:dyDescent="0.2">
      <c r="A725" s="2833"/>
      <c r="B725" s="246"/>
      <c r="C725" s="125"/>
      <c r="D725" s="125"/>
      <c r="E725" s="125"/>
      <c r="F725" s="125"/>
      <c r="G725" s="125"/>
      <c r="H725" s="125"/>
      <c r="I725" s="125"/>
      <c r="J725" s="125"/>
      <c r="K725" s="123" t="s">
        <v>139</v>
      </c>
      <c r="L725" s="123" t="s">
        <v>411</v>
      </c>
      <c r="M725" s="123" t="s">
        <v>412</v>
      </c>
      <c r="N725" s="52" t="s">
        <v>144</v>
      </c>
      <c r="O725" s="215"/>
      <c r="P725" s="216"/>
      <c r="Q725" s="216"/>
      <c r="R725" s="216"/>
      <c r="S725" s="217" t="s">
        <v>139</v>
      </c>
      <c r="T725" s="217" t="s">
        <v>411</v>
      </c>
      <c r="U725" s="217" t="s">
        <v>412</v>
      </c>
      <c r="V725" s="218" t="s">
        <v>144</v>
      </c>
      <c r="W725" s="2955"/>
      <c r="X725" s="58"/>
      <c r="Y725" s="2833"/>
      <c r="Z725" s="2953"/>
      <c r="AA725" s="2953"/>
    </row>
    <row r="726" spans="1:27" ht="18" customHeight="1" x14ac:dyDescent="0.25">
      <c r="A726" s="2833"/>
      <c r="B726" s="247"/>
      <c r="C726" s="139"/>
      <c r="D726" s="72"/>
      <c r="E726" s="70"/>
      <c r="F726" s="70"/>
      <c r="G726" s="70"/>
      <c r="H726" s="6"/>
      <c r="I726" s="70"/>
      <c r="J726" s="82">
        <f t="shared" ref="J726:J765" si="12">D726</f>
        <v>0</v>
      </c>
      <c r="K726" s="137">
        <f>IF(ISTEXT(B726),B726,IF(ISBLANK(B726),0,(B726/B714)*M714))</f>
        <v>0</v>
      </c>
      <c r="L726" s="140">
        <f>+IF(ISTEXT(C726),0,IF(ISBLANK(C726),0,(C726/B714)*M714))</f>
        <v>0</v>
      </c>
      <c r="M726" s="141">
        <f>+IF(ISTEXT(C726),0,IF(ISBLANK(C726),0,(C726/1000/B714)*M714))</f>
        <v>0</v>
      </c>
      <c r="N726" s="12">
        <f>IF(ISTEXT(C726),0,(C726/C767)/1000)</f>
        <v>0</v>
      </c>
      <c r="O726" s="73"/>
      <c r="P726" s="73"/>
      <c r="Q726" s="73"/>
      <c r="R726" s="248">
        <f t="shared" ref="R726:R765" si="13">D726</f>
        <v>0</v>
      </c>
      <c r="S726" s="252">
        <f>(K726/M714)*U714</f>
        <v>0</v>
      </c>
      <c r="T726" s="253">
        <f>(L726/M714)*U714</f>
        <v>0</v>
      </c>
      <c r="U726" s="254">
        <f>(M726/M714)*U714</f>
        <v>0</v>
      </c>
      <c r="V726" s="255">
        <f t="shared" ref="V726:V765" si="14">N726</f>
        <v>0</v>
      </c>
      <c r="W726" s="2955"/>
      <c r="X726" s="58"/>
      <c r="Y726" s="2833"/>
      <c r="Z726" s="2953"/>
      <c r="AA726" s="2953"/>
    </row>
    <row r="727" spans="1:27" ht="18" customHeight="1" x14ac:dyDescent="0.25">
      <c r="A727" s="2833"/>
      <c r="B727" s="247">
        <v>2</v>
      </c>
      <c r="C727" s="139">
        <v>500</v>
      </c>
      <c r="D727" s="72" t="s">
        <v>293</v>
      </c>
      <c r="E727" s="70"/>
      <c r="F727" s="70"/>
      <c r="G727" s="70"/>
      <c r="H727" s="6"/>
      <c r="I727" s="70"/>
      <c r="J727" s="82" t="str">
        <f t="shared" si="12"/>
        <v>Exemple = pommes</v>
      </c>
      <c r="K727" s="137">
        <f>IF(ISTEXT(B727),B727,IF(ISBLANK(B727),0,(B727/B714)*M714))</f>
        <v>2</v>
      </c>
      <c r="L727" s="140">
        <f>+IF(ISTEXT(C727),0,IF(ISBLANK(C727),0,(C727/B714)*M714))</f>
        <v>500</v>
      </c>
      <c r="M727" s="141">
        <f>+IF(ISTEXT(C727),0,IF(ISBLANK(C727),0,(C727/1000/B714)*M714))</f>
        <v>0.5</v>
      </c>
      <c r="N727" s="12">
        <f>IF(ISTEXT(C727),0,(C727/C767)/1000)</f>
        <v>0.33333333333333331</v>
      </c>
      <c r="O727" s="73"/>
      <c r="P727" s="73"/>
      <c r="Q727" s="73"/>
      <c r="R727" s="248" t="str">
        <f t="shared" si="13"/>
        <v>Exemple = pommes</v>
      </c>
      <c r="S727" s="252">
        <f>(K727/M714)*U714</f>
        <v>4</v>
      </c>
      <c r="T727" s="253">
        <f>(L727/M714)*U714</f>
        <v>1000</v>
      </c>
      <c r="U727" s="254">
        <f>(M727/M714)*U714</f>
        <v>1</v>
      </c>
      <c r="V727" s="255">
        <f t="shared" si="14"/>
        <v>0.33333333333333331</v>
      </c>
      <c r="W727" s="2955"/>
      <c r="X727" s="58"/>
      <c r="Y727" s="2833"/>
      <c r="Z727" s="171" t="s">
        <v>419</v>
      </c>
    </row>
    <row r="728" spans="1:27" ht="18" customHeight="1" x14ac:dyDescent="0.25">
      <c r="A728" s="2833"/>
      <c r="B728" s="247"/>
      <c r="C728" s="139"/>
      <c r="D728" s="72"/>
      <c r="E728" s="70"/>
      <c r="F728" s="70"/>
      <c r="G728" s="70"/>
      <c r="H728" s="6"/>
      <c r="I728" s="70"/>
      <c r="J728" s="82">
        <f t="shared" si="12"/>
        <v>0</v>
      </c>
      <c r="K728" s="137">
        <f>IF(ISTEXT(B728),B728,IF(ISBLANK(B728),0,(B728/B714)*M714))</f>
        <v>0</v>
      </c>
      <c r="L728" s="140">
        <f>+IF(ISTEXT(C728),0,IF(ISBLANK(C728),0,(C728/B714)*M714))</f>
        <v>0</v>
      </c>
      <c r="M728" s="141">
        <f>+IF(ISTEXT(C728),0,IF(ISBLANK(C728),0,(C728/1000/B714)*M714))</f>
        <v>0</v>
      </c>
      <c r="N728" s="12">
        <f>IF(ISTEXT(C728),0,(C728/C767)/1000)</f>
        <v>0</v>
      </c>
      <c r="O728" s="73"/>
      <c r="P728" s="73"/>
      <c r="Q728" s="73"/>
      <c r="R728" s="248">
        <f t="shared" si="13"/>
        <v>0</v>
      </c>
      <c r="S728" s="252">
        <f>(K728/M714)*U714</f>
        <v>0</v>
      </c>
      <c r="T728" s="253">
        <f>(L728/M714)*U714</f>
        <v>0</v>
      </c>
      <c r="U728" s="254">
        <f>(M728/M714)*U714</f>
        <v>0</v>
      </c>
      <c r="V728" s="255">
        <f t="shared" si="14"/>
        <v>0</v>
      </c>
      <c r="W728" s="2955"/>
      <c r="X728" s="58"/>
      <c r="Y728" s="2833"/>
      <c r="Z728" s="171" t="s">
        <v>419</v>
      </c>
    </row>
    <row r="729" spans="1:27" ht="18" customHeight="1" x14ac:dyDescent="0.25">
      <c r="A729" s="2833"/>
      <c r="B729" s="247"/>
      <c r="C729" s="139">
        <v>1000</v>
      </c>
      <c r="D729" s="72" t="s">
        <v>471</v>
      </c>
      <c r="E729" s="70"/>
      <c r="F729" s="70"/>
      <c r="G729" s="70"/>
      <c r="H729" s="6"/>
      <c r="I729" s="70"/>
      <c r="J729" s="82" t="str">
        <f t="shared" si="12"/>
        <v>poires</v>
      </c>
      <c r="K729" s="137">
        <f>IF(ISTEXT(B729),B729,IF(ISBLANK(B729),0,(B729/B714)*M714))</f>
        <v>0</v>
      </c>
      <c r="L729" s="140">
        <f>+IF(ISTEXT(C729),0,IF(ISBLANK(C729),0,(C729/B714)*M714))</f>
        <v>1000</v>
      </c>
      <c r="M729" s="141">
        <f>+IF(ISTEXT(C729),0,IF(ISBLANK(C729),0,(C729/1000/B714)*M714))</f>
        <v>1</v>
      </c>
      <c r="N729" s="12">
        <f>IF(ISTEXT(C729),0,(C729/C767)/1000)</f>
        <v>0.66666666666666663</v>
      </c>
      <c r="O729" s="73"/>
      <c r="P729" s="73"/>
      <c r="Q729" s="73"/>
      <c r="R729" s="248" t="str">
        <f t="shared" si="13"/>
        <v>poires</v>
      </c>
      <c r="S729" s="252">
        <f>(K729/M714)*U714</f>
        <v>0</v>
      </c>
      <c r="T729" s="253">
        <f>(L729/M714)*U714</f>
        <v>2000</v>
      </c>
      <c r="U729" s="254">
        <f>(M729/M714)*U714</f>
        <v>2</v>
      </c>
      <c r="V729" s="255">
        <f t="shared" si="14"/>
        <v>0.66666666666666663</v>
      </c>
      <c r="W729" s="2955"/>
      <c r="X729" s="58"/>
      <c r="Y729" s="2833"/>
      <c r="Z729" s="171" t="s">
        <v>419</v>
      </c>
    </row>
    <row r="730" spans="1:27" ht="18" customHeight="1" x14ac:dyDescent="0.25">
      <c r="A730" s="2833"/>
      <c r="B730" s="247"/>
      <c r="C730" s="139"/>
      <c r="D730" s="72"/>
      <c r="E730" s="70"/>
      <c r="F730" s="70"/>
      <c r="G730" s="70"/>
      <c r="H730" s="6"/>
      <c r="J730" s="82">
        <f t="shared" si="12"/>
        <v>0</v>
      </c>
      <c r="K730" s="137">
        <f>IF(ISTEXT(B730),B730,IF(ISBLANK(B730),0,(B730/B714)*M714))</f>
        <v>0</v>
      </c>
      <c r="L730" s="140">
        <f>+IF(ISTEXT(C730),0,IF(ISBLANK(C730),0,(C730/B714)*M714))</f>
        <v>0</v>
      </c>
      <c r="M730" s="141">
        <f>+IF(ISTEXT(C730),0,IF(ISBLANK(C730),0,(C730/1000/B714)*M714))</f>
        <v>0</v>
      </c>
      <c r="N730" s="12">
        <f>IF(ISTEXT(C730),0,(C730/C767)/1000)</f>
        <v>0</v>
      </c>
      <c r="O730" s="73"/>
      <c r="P730" s="73"/>
      <c r="Q730" s="73"/>
      <c r="R730" s="248">
        <f t="shared" si="13"/>
        <v>0</v>
      </c>
      <c r="S730" s="252">
        <f>(K730/M714)*U714</f>
        <v>0</v>
      </c>
      <c r="T730" s="253">
        <f>(L730/M714)*U714</f>
        <v>0</v>
      </c>
      <c r="U730" s="254">
        <f>(M730/M714)*U714</f>
        <v>0</v>
      </c>
      <c r="V730" s="255">
        <f t="shared" si="14"/>
        <v>0</v>
      </c>
      <c r="W730" s="2955"/>
      <c r="X730" s="58"/>
      <c r="Y730" s="2833"/>
      <c r="Z730" s="171" t="s">
        <v>419</v>
      </c>
    </row>
    <row r="731" spans="1:27" ht="18" customHeight="1" x14ac:dyDescent="0.25">
      <c r="A731" s="2833"/>
      <c r="B731" s="247"/>
      <c r="C731" s="139"/>
      <c r="D731" s="72"/>
      <c r="E731" s="70"/>
      <c r="F731" s="70"/>
      <c r="G731" s="70"/>
      <c r="H731" s="6"/>
      <c r="I731" s="70"/>
      <c r="J731" s="82">
        <f t="shared" si="12"/>
        <v>0</v>
      </c>
      <c r="K731" s="137">
        <f>IF(ISTEXT(B731),B731,IF(ISBLANK(B731),0,(B731/B714)*M714))</f>
        <v>0</v>
      </c>
      <c r="L731" s="140">
        <f>+IF(ISTEXT(C731),0,IF(ISBLANK(C731),0,(C731/B714)*M714))</f>
        <v>0</v>
      </c>
      <c r="M731" s="141">
        <f>+IF(ISTEXT(C731),0,IF(ISBLANK(C731),0,(C731/1000/B714)*M714))</f>
        <v>0</v>
      </c>
      <c r="N731" s="12">
        <f>IF(ISTEXT(C731),0,(C731/C767)/1000)</f>
        <v>0</v>
      </c>
      <c r="O731" s="73"/>
      <c r="P731" s="73"/>
      <c r="Q731" s="73"/>
      <c r="R731" s="248">
        <f t="shared" si="13"/>
        <v>0</v>
      </c>
      <c r="S731" s="252">
        <f>(K731/M714)*U714</f>
        <v>0</v>
      </c>
      <c r="T731" s="253">
        <f>(L731/M714)*U714</f>
        <v>0</v>
      </c>
      <c r="U731" s="254">
        <f>(M731/M714)*U714</f>
        <v>0</v>
      </c>
      <c r="V731" s="255">
        <f t="shared" si="14"/>
        <v>0</v>
      </c>
      <c r="W731" s="2955"/>
      <c r="X731" s="58"/>
      <c r="Y731" s="2833"/>
      <c r="Z731" s="171" t="s">
        <v>419</v>
      </c>
    </row>
    <row r="732" spans="1:27" ht="18" customHeight="1" x14ac:dyDescent="0.25">
      <c r="A732" s="2833"/>
      <c r="B732" s="247"/>
      <c r="C732" s="139"/>
      <c r="D732" s="72"/>
      <c r="E732" s="70"/>
      <c r="F732" s="70"/>
      <c r="G732" s="70"/>
      <c r="H732" s="6"/>
      <c r="I732" s="70"/>
      <c r="J732" s="82">
        <f t="shared" si="12"/>
        <v>0</v>
      </c>
      <c r="K732" s="137">
        <f>IF(ISTEXT(B732),B732,IF(ISBLANK(B732),0,(B732/B714)*M714))</f>
        <v>0</v>
      </c>
      <c r="L732" s="140">
        <f>+IF(ISTEXT(C732),0,IF(ISBLANK(C732),0,(C732/B714)*M714))</f>
        <v>0</v>
      </c>
      <c r="M732" s="141">
        <f>+IF(ISTEXT(C732),0,IF(ISBLANK(C732),0,(C732/1000/B714)*M714))</f>
        <v>0</v>
      </c>
      <c r="N732" s="12">
        <f>IF(ISTEXT(C732),0,(C732/C767)/1000)</f>
        <v>0</v>
      </c>
      <c r="O732" s="73"/>
      <c r="P732" s="73"/>
      <c r="Q732" s="73"/>
      <c r="R732" s="248">
        <f t="shared" si="13"/>
        <v>0</v>
      </c>
      <c r="S732" s="252">
        <f>(K732/M714)*U714</f>
        <v>0</v>
      </c>
      <c r="T732" s="253">
        <f>(L732/M714)*U714</f>
        <v>0</v>
      </c>
      <c r="U732" s="254">
        <f>(M732/M714)*U714</f>
        <v>0</v>
      </c>
      <c r="V732" s="255">
        <f t="shared" si="14"/>
        <v>0</v>
      </c>
      <c r="W732" s="2955"/>
      <c r="X732" s="58"/>
      <c r="Y732" s="2833"/>
      <c r="Z732" s="171" t="s">
        <v>419</v>
      </c>
    </row>
    <row r="733" spans="1:27" ht="18" customHeight="1" x14ac:dyDescent="0.25">
      <c r="A733" s="2833"/>
      <c r="B733" s="247"/>
      <c r="C733" s="139"/>
      <c r="D733" s="72"/>
      <c r="E733" s="70"/>
      <c r="F733" s="70"/>
      <c r="G733" s="70"/>
      <c r="H733" s="6"/>
      <c r="I733" s="70"/>
      <c r="J733" s="82">
        <f t="shared" si="12"/>
        <v>0</v>
      </c>
      <c r="K733" s="137">
        <f>IF(ISTEXT(B733),B733,IF(ISBLANK(B733),0,(B733/B714)*M714))</f>
        <v>0</v>
      </c>
      <c r="L733" s="140">
        <f>+IF(ISTEXT(C733),0,IF(ISBLANK(C733),0,(C733/B714)*M714))</f>
        <v>0</v>
      </c>
      <c r="M733" s="141">
        <f>+IF(ISTEXT(C733),0,IF(ISBLANK(C733),0,(C733/1000/B714)*M714))</f>
        <v>0</v>
      </c>
      <c r="N733" s="12">
        <f>IF(ISTEXT(C733),0,(C733/C767)/1000)</f>
        <v>0</v>
      </c>
      <c r="O733" s="73"/>
      <c r="P733" s="73"/>
      <c r="Q733" s="73"/>
      <c r="R733" s="248">
        <f t="shared" si="13"/>
        <v>0</v>
      </c>
      <c r="S733" s="252">
        <f>(K733/M714)*U714</f>
        <v>0</v>
      </c>
      <c r="T733" s="253">
        <f>(L733/M714)*U714</f>
        <v>0</v>
      </c>
      <c r="U733" s="254">
        <f>(M733/M714)*U714</f>
        <v>0</v>
      </c>
      <c r="V733" s="255">
        <f t="shared" si="14"/>
        <v>0</v>
      </c>
      <c r="W733" s="2955"/>
      <c r="X733" s="58"/>
      <c r="Y733" s="2833"/>
      <c r="Z733" s="171" t="s">
        <v>419</v>
      </c>
    </row>
    <row r="734" spans="1:27" ht="18" customHeight="1" x14ac:dyDescent="0.25">
      <c r="A734" s="2833"/>
      <c r="B734" s="247"/>
      <c r="C734" s="139"/>
      <c r="D734" s="72"/>
      <c r="E734" s="70"/>
      <c r="F734" s="70"/>
      <c r="G734" s="70"/>
      <c r="H734" s="6"/>
      <c r="I734" s="70"/>
      <c r="J734" s="82">
        <f t="shared" si="12"/>
        <v>0</v>
      </c>
      <c r="K734" s="137">
        <f>IF(ISTEXT(B734),B734,IF(ISBLANK(B734),0,(B734/B714)*M714))</f>
        <v>0</v>
      </c>
      <c r="L734" s="140">
        <f>+IF(ISTEXT(C734),0,IF(ISBLANK(C734),0,(C734/B714)*M714))</f>
        <v>0</v>
      </c>
      <c r="M734" s="141">
        <f>+IF(ISTEXT(C734),0,IF(ISBLANK(C734),0,(C734/1000/B714)*M714))</f>
        <v>0</v>
      </c>
      <c r="N734" s="12">
        <f>IF(ISTEXT(C734),0,(C734/C767)/1000)</f>
        <v>0</v>
      </c>
      <c r="O734" s="73"/>
      <c r="P734" s="73"/>
      <c r="Q734" s="73"/>
      <c r="R734" s="248">
        <f t="shared" si="13"/>
        <v>0</v>
      </c>
      <c r="S734" s="252">
        <f>(K734/M714)*U714</f>
        <v>0</v>
      </c>
      <c r="T734" s="253">
        <f>(L734/M714)*U714</f>
        <v>0</v>
      </c>
      <c r="U734" s="254">
        <f>(M734/M714)*U714</f>
        <v>0</v>
      </c>
      <c r="V734" s="255">
        <f t="shared" si="14"/>
        <v>0</v>
      </c>
      <c r="W734" s="2955"/>
      <c r="X734" s="58"/>
      <c r="Y734" s="2833"/>
      <c r="Z734" s="171" t="s">
        <v>419</v>
      </c>
    </row>
    <row r="735" spans="1:27" ht="18" customHeight="1" x14ac:dyDescent="0.25">
      <c r="A735" s="2833"/>
      <c r="B735" s="247"/>
      <c r="C735" s="139"/>
      <c r="D735" s="72"/>
      <c r="E735" s="70"/>
      <c r="F735" s="70"/>
      <c r="G735" s="70"/>
      <c r="H735" s="6"/>
      <c r="I735" s="70"/>
      <c r="J735" s="82">
        <f t="shared" si="12"/>
        <v>0</v>
      </c>
      <c r="K735" s="137">
        <f>IF(ISTEXT(B735),B735,IF(ISBLANK(B735),0,(B735/B714)*M714))</f>
        <v>0</v>
      </c>
      <c r="L735" s="140">
        <f>+IF(ISTEXT(C735),0,IF(ISBLANK(C735),0,(C735/B714)*M714))</f>
        <v>0</v>
      </c>
      <c r="M735" s="141">
        <f>+IF(ISTEXT(C735),0,IF(ISBLANK(C735),0,(C735/1000/B714)*M714))</f>
        <v>0</v>
      </c>
      <c r="N735" s="12">
        <f>IF(ISTEXT(C735),0,(C735/C767)/1000)</f>
        <v>0</v>
      </c>
      <c r="O735" s="73"/>
      <c r="P735" s="73"/>
      <c r="Q735" s="73"/>
      <c r="R735" s="248">
        <f t="shared" si="13"/>
        <v>0</v>
      </c>
      <c r="S735" s="252">
        <f>(K735/M714)*U714</f>
        <v>0</v>
      </c>
      <c r="T735" s="253">
        <f>(L735/M714)*U714</f>
        <v>0</v>
      </c>
      <c r="U735" s="254">
        <f>(M735/M714)*U714</f>
        <v>0</v>
      </c>
      <c r="V735" s="255">
        <f t="shared" si="14"/>
        <v>0</v>
      </c>
      <c r="W735" s="2955"/>
      <c r="X735" s="58"/>
      <c r="Y735" s="2833"/>
      <c r="Z735" s="171" t="s">
        <v>419</v>
      </c>
    </row>
    <row r="736" spans="1:27" ht="18" customHeight="1" x14ac:dyDescent="0.25">
      <c r="A736" s="2833"/>
      <c r="B736" s="247"/>
      <c r="C736" s="139"/>
      <c r="D736" s="72"/>
      <c r="E736" s="70"/>
      <c r="F736" s="70"/>
      <c r="G736" s="70"/>
      <c r="H736" s="6"/>
      <c r="I736" s="70"/>
      <c r="J736" s="82">
        <f t="shared" si="12"/>
        <v>0</v>
      </c>
      <c r="K736" s="137">
        <f>IF(ISTEXT(B736),B736,IF(ISBLANK(B736),0,(B736/B714)*M714))</f>
        <v>0</v>
      </c>
      <c r="L736" s="140">
        <f>+IF(ISTEXT(C736),0,IF(ISBLANK(C736),0,(C736/B714)*M714))</f>
        <v>0</v>
      </c>
      <c r="M736" s="141">
        <f>+IF(ISTEXT(C736),0,IF(ISBLANK(C736),0,(C736/1000/B714)*M714))</f>
        <v>0</v>
      </c>
      <c r="N736" s="12">
        <f>IF(ISTEXT(C736),0,(C736/C767)/1000)</f>
        <v>0</v>
      </c>
      <c r="O736" s="73"/>
      <c r="P736" s="73"/>
      <c r="Q736" s="73"/>
      <c r="R736" s="248">
        <f t="shared" si="13"/>
        <v>0</v>
      </c>
      <c r="S736" s="252">
        <f>(K736/M714)*U714</f>
        <v>0</v>
      </c>
      <c r="T736" s="253">
        <f>(L736/M714)*U714</f>
        <v>0</v>
      </c>
      <c r="U736" s="254">
        <f>(M736/M714)*U714</f>
        <v>0</v>
      </c>
      <c r="V736" s="255">
        <f t="shared" si="14"/>
        <v>0</v>
      </c>
      <c r="W736" s="2955"/>
      <c r="X736" s="58"/>
      <c r="Y736" s="2833"/>
      <c r="Z736" s="171" t="s">
        <v>419</v>
      </c>
    </row>
    <row r="737" spans="1:26" ht="18" customHeight="1" x14ac:dyDescent="0.25">
      <c r="A737" s="2833"/>
      <c r="B737" s="247"/>
      <c r="C737" s="139"/>
      <c r="D737" s="72"/>
      <c r="E737" s="70"/>
      <c r="F737" s="70"/>
      <c r="G737" s="70"/>
      <c r="H737" s="6"/>
      <c r="I737" s="70"/>
      <c r="J737" s="82">
        <f t="shared" si="12"/>
        <v>0</v>
      </c>
      <c r="K737" s="137">
        <f>IF(ISTEXT(B737),B737,IF(ISBLANK(B737),0,(B737/B714)*M714))</f>
        <v>0</v>
      </c>
      <c r="L737" s="140">
        <f>+IF(ISTEXT(C737),0,IF(ISBLANK(C737),0,(C737/B714)*M714))</f>
        <v>0</v>
      </c>
      <c r="M737" s="141">
        <f>+IF(ISTEXT(C737),0,IF(ISBLANK(C737),0,(C737/1000/B714)*M714))</f>
        <v>0</v>
      </c>
      <c r="N737" s="12">
        <f>IF(ISTEXT(C737),0,(C737/C767)/1000)</f>
        <v>0</v>
      </c>
      <c r="O737" s="73"/>
      <c r="P737" s="73"/>
      <c r="Q737" s="73"/>
      <c r="R737" s="248">
        <f t="shared" si="13"/>
        <v>0</v>
      </c>
      <c r="S737" s="252">
        <f>(K737/M714)*U714</f>
        <v>0</v>
      </c>
      <c r="T737" s="253">
        <f>(L737/M714)*U714</f>
        <v>0</v>
      </c>
      <c r="U737" s="254">
        <f>(M737/M714)*U714</f>
        <v>0</v>
      </c>
      <c r="V737" s="255">
        <f t="shared" si="14"/>
        <v>0</v>
      </c>
      <c r="W737" s="2955"/>
      <c r="X737" s="58"/>
      <c r="Y737" s="2833"/>
      <c r="Z737" s="171" t="s">
        <v>419</v>
      </c>
    </row>
    <row r="738" spans="1:26" ht="18" customHeight="1" x14ac:dyDescent="0.25">
      <c r="A738" s="2833"/>
      <c r="B738" s="247"/>
      <c r="C738" s="139"/>
      <c r="D738" s="72"/>
      <c r="E738" s="70"/>
      <c r="F738" s="70"/>
      <c r="G738" s="70"/>
      <c r="H738" s="6"/>
      <c r="I738" s="70"/>
      <c r="J738" s="82">
        <f t="shared" si="12"/>
        <v>0</v>
      </c>
      <c r="K738" s="137">
        <f>IF(ISTEXT(B738),B738,IF(ISBLANK(B738),0,(B738/B714)*M714))</f>
        <v>0</v>
      </c>
      <c r="L738" s="140">
        <f>+IF(ISTEXT(C738),0,IF(ISBLANK(C738),0,(C738/B714)*M714))</f>
        <v>0</v>
      </c>
      <c r="M738" s="141">
        <f>+IF(ISTEXT(C738),0,IF(ISBLANK(C738),0,(C738/1000/B714)*M714))</f>
        <v>0</v>
      </c>
      <c r="N738" s="12">
        <f>IF(ISTEXT(C738),0,(C738/C767)/1000)</f>
        <v>0</v>
      </c>
      <c r="O738" s="73"/>
      <c r="P738" s="73"/>
      <c r="Q738" s="73"/>
      <c r="R738" s="248">
        <f t="shared" si="13"/>
        <v>0</v>
      </c>
      <c r="S738" s="252">
        <f>(K738/M714)*U714</f>
        <v>0</v>
      </c>
      <c r="T738" s="253">
        <f>(L738/M714)*U714</f>
        <v>0</v>
      </c>
      <c r="U738" s="254">
        <f>(M738/M714)*U714</f>
        <v>0</v>
      </c>
      <c r="V738" s="255">
        <f t="shared" si="14"/>
        <v>0</v>
      </c>
      <c r="W738" s="2955"/>
      <c r="X738" s="58"/>
      <c r="Y738" s="2833"/>
      <c r="Z738" s="171" t="s">
        <v>419</v>
      </c>
    </row>
    <row r="739" spans="1:26" ht="18" customHeight="1" x14ac:dyDescent="0.25">
      <c r="A739" s="2833"/>
      <c r="B739" s="247"/>
      <c r="C739" s="139"/>
      <c r="D739" s="72"/>
      <c r="E739" s="70"/>
      <c r="F739" s="70"/>
      <c r="G739" s="70"/>
      <c r="H739" s="6"/>
      <c r="I739" s="70"/>
      <c r="J739" s="82">
        <f t="shared" si="12"/>
        <v>0</v>
      </c>
      <c r="K739" s="137">
        <f>IF(ISTEXT(B739),B739,IF(ISBLANK(B739),0,(B739/B714)*M714))</f>
        <v>0</v>
      </c>
      <c r="L739" s="140">
        <f>+IF(ISTEXT(C739),0,IF(ISBLANK(C739),0,(C739/B714)*M714))</f>
        <v>0</v>
      </c>
      <c r="M739" s="141">
        <f>+IF(ISTEXT(C739),0,IF(ISBLANK(C739),0,(C739/1000/B714)*M714))</f>
        <v>0</v>
      </c>
      <c r="N739" s="12">
        <f>IF(ISTEXT(C739),0,(C739/C767)/1000)</f>
        <v>0</v>
      </c>
      <c r="O739" s="73"/>
      <c r="P739" s="73"/>
      <c r="Q739" s="73"/>
      <c r="R739" s="248">
        <f t="shared" si="13"/>
        <v>0</v>
      </c>
      <c r="S739" s="252">
        <f>(K739/M714)*U714</f>
        <v>0</v>
      </c>
      <c r="T739" s="253">
        <f>(L739/M714)*U714</f>
        <v>0</v>
      </c>
      <c r="U739" s="254">
        <f>(M739/M714)*U714</f>
        <v>0</v>
      </c>
      <c r="V739" s="255">
        <f t="shared" si="14"/>
        <v>0</v>
      </c>
      <c r="W739" s="2955"/>
      <c r="X739" s="58"/>
      <c r="Y739" s="2833"/>
      <c r="Z739" s="171" t="s">
        <v>419</v>
      </c>
    </row>
    <row r="740" spans="1:26" ht="18" customHeight="1" x14ac:dyDescent="0.25">
      <c r="A740" s="2833"/>
      <c r="B740" s="247"/>
      <c r="C740" s="139"/>
      <c r="D740" s="72"/>
      <c r="E740" s="70"/>
      <c r="F740" s="70"/>
      <c r="G740" s="70"/>
      <c r="H740" s="6"/>
      <c r="I740" s="70"/>
      <c r="J740" s="82">
        <f t="shared" si="12"/>
        <v>0</v>
      </c>
      <c r="K740" s="137">
        <f>IF(ISTEXT(B740),B740,IF(ISBLANK(B740),0,(B740/B714)*M714))</f>
        <v>0</v>
      </c>
      <c r="L740" s="140">
        <f>+IF(ISTEXT(C740),0,IF(ISBLANK(C740),0,(C740/B714)*M714))</f>
        <v>0</v>
      </c>
      <c r="M740" s="141">
        <f>+IF(ISTEXT(C740),0,IF(ISBLANK(C740),0,(C740/1000/B714)*M714))</f>
        <v>0</v>
      </c>
      <c r="N740" s="12">
        <f>IF(ISTEXT(C740),0,(C740/C767)/1000)</f>
        <v>0</v>
      </c>
      <c r="O740" s="73"/>
      <c r="P740" s="73"/>
      <c r="Q740" s="73"/>
      <c r="R740" s="248">
        <f t="shared" si="13"/>
        <v>0</v>
      </c>
      <c r="S740" s="252">
        <f>(K740/M714)*U714</f>
        <v>0</v>
      </c>
      <c r="T740" s="253">
        <f>(L740/M714)*U714</f>
        <v>0</v>
      </c>
      <c r="U740" s="254">
        <f>(M740/M714)*U714</f>
        <v>0</v>
      </c>
      <c r="V740" s="255">
        <f t="shared" si="14"/>
        <v>0</v>
      </c>
      <c r="W740" s="2955"/>
      <c r="X740" s="58"/>
      <c r="Y740" s="2833"/>
      <c r="Z740" s="171" t="s">
        <v>419</v>
      </c>
    </row>
    <row r="741" spans="1:26" ht="18" customHeight="1" x14ac:dyDescent="0.25">
      <c r="A741" s="2833"/>
      <c r="B741" s="247"/>
      <c r="C741" s="139"/>
      <c r="D741" s="72"/>
      <c r="E741" s="70"/>
      <c r="F741" s="70"/>
      <c r="G741" s="70"/>
      <c r="H741" s="6"/>
      <c r="I741" s="70"/>
      <c r="J741" s="82">
        <f t="shared" si="12"/>
        <v>0</v>
      </c>
      <c r="K741" s="137">
        <f>IF(ISTEXT(B741),B741,IF(ISBLANK(B741),0,(B741/B714)*M714))</f>
        <v>0</v>
      </c>
      <c r="L741" s="140">
        <f>+IF(ISTEXT(C741),0,IF(ISBLANK(C741),0,(C741/B714)*M714))</f>
        <v>0</v>
      </c>
      <c r="M741" s="141">
        <f>+IF(ISTEXT(C741),0,IF(ISBLANK(C741),0,(C741/1000/B714)*M714))</f>
        <v>0</v>
      </c>
      <c r="N741" s="12">
        <f>IF(ISTEXT(C741),0,(C741/C767)/1000)</f>
        <v>0</v>
      </c>
      <c r="O741" s="73"/>
      <c r="P741" s="73"/>
      <c r="Q741" s="73"/>
      <c r="R741" s="248">
        <f t="shared" si="13"/>
        <v>0</v>
      </c>
      <c r="S741" s="252">
        <f>(K741/M714)*U714</f>
        <v>0</v>
      </c>
      <c r="T741" s="253">
        <f>(L741/M714)*U714</f>
        <v>0</v>
      </c>
      <c r="U741" s="254">
        <f>(M741/M714)*U714</f>
        <v>0</v>
      </c>
      <c r="V741" s="255">
        <f t="shared" si="14"/>
        <v>0</v>
      </c>
      <c r="W741" s="2955"/>
      <c r="X741" s="58"/>
      <c r="Y741" s="2833"/>
      <c r="Z741" s="171" t="s">
        <v>419</v>
      </c>
    </row>
    <row r="742" spans="1:26" ht="18" customHeight="1" x14ac:dyDescent="0.25">
      <c r="A742" s="2833"/>
      <c r="B742" s="247"/>
      <c r="C742" s="139"/>
      <c r="D742" s="72"/>
      <c r="E742" s="70"/>
      <c r="F742" s="70"/>
      <c r="G742" s="70"/>
      <c r="H742" s="6"/>
      <c r="I742" s="70"/>
      <c r="J742" s="82">
        <f t="shared" si="12"/>
        <v>0</v>
      </c>
      <c r="K742" s="137">
        <f>IF(ISTEXT(B742),B742,IF(ISBLANK(B742),0,(B742/B714)*M714))</f>
        <v>0</v>
      </c>
      <c r="L742" s="140">
        <f>+IF(ISTEXT(C742),0,IF(ISBLANK(C742),0,(C742/B714)*M714))</f>
        <v>0</v>
      </c>
      <c r="M742" s="141">
        <f>+IF(ISTEXT(C742),0,IF(ISBLANK(C742),0,(C742/1000/B714)*M714))</f>
        <v>0</v>
      </c>
      <c r="N742" s="12">
        <f>IF(ISTEXT(C742),0,(C742/C767)/1000)</f>
        <v>0</v>
      </c>
      <c r="O742" s="73"/>
      <c r="P742" s="73"/>
      <c r="Q742" s="73"/>
      <c r="R742" s="248">
        <f t="shared" si="13"/>
        <v>0</v>
      </c>
      <c r="S742" s="252">
        <f>(K742/M714)*U714</f>
        <v>0</v>
      </c>
      <c r="T742" s="253">
        <f>(L742/M714)*U714</f>
        <v>0</v>
      </c>
      <c r="U742" s="254">
        <f>(M742/M714)*U714</f>
        <v>0</v>
      </c>
      <c r="V742" s="255">
        <f t="shared" si="14"/>
        <v>0</v>
      </c>
      <c r="W742" s="2955"/>
      <c r="X742" s="58"/>
      <c r="Y742" s="2833"/>
      <c r="Z742" s="171" t="s">
        <v>419</v>
      </c>
    </row>
    <row r="743" spans="1:26" ht="18" customHeight="1" x14ac:dyDescent="0.25">
      <c r="A743" s="2833"/>
      <c r="B743" s="247"/>
      <c r="C743" s="139"/>
      <c r="D743" s="72"/>
      <c r="E743" s="70"/>
      <c r="F743" s="70"/>
      <c r="G743" s="70"/>
      <c r="H743" s="6"/>
      <c r="I743" s="70"/>
      <c r="J743" s="82">
        <f t="shared" si="12"/>
        <v>0</v>
      </c>
      <c r="K743" s="137">
        <f>IF(ISTEXT(B743),B743,IF(ISBLANK(B743),0,(B743/B714)*M714))</f>
        <v>0</v>
      </c>
      <c r="L743" s="140">
        <f>+IF(ISTEXT(C743),0,IF(ISBLANK(C743),0,(C743/B714)*M714))</f>
        <v>0</v>
      </c>
      <c r="M743" s="141">
        <f>+IF(ISTEXT(C743),0,IF(ISBLANK(C743),0,(C743/1000/B714)*M714))</f>
        <v>0</v>
      </c>
      <c r="N743" s="12">
        <f>IF(ISTEXT(C743),0,(C743/C767)/1000)</f>
        <v>0</v>
      </c>
      <c r="O743" s="73"/>
      <c r="P743" s="73"/>
      <c r="Q743" s="73"/>
      <c r="R743" s="248">
        <f t="shared" si="13"/>
        <v>0</v>
      </c>
      <c r="S743" s="252">
        <f>(K743/M714)*U714</f>
        <v>0</v>
      </c>
      <c r="T743" s="253">
        <f>(L743/M714)*U714</f>
        <v>0</v>
      </c>
      <c r="U743" s="254">
        <f>(M743/M714)*U714</f>
        <v>0</v>
      </c>
      <c r="V743" s="255">
        <f t="shared" si="14"/>
        <v>0</v>
      </c>
      <c r="W743" s="2955"/>
      <c r="X743" s="58"/>
      <c r="Y743" s="2833"/>
      <c r="Z743" s="171" t="s">
        <v>419</v>
      </c>
    </row>
    <row r="744" spans="1:26" ht="18" customHeight="1" x14ac:dyDescent="0.25">
      <c r="A744" s="2833"/>
      <c r="B744" s="247"/>
      <c r="C744" s="139"/>
      <c r="D744" s="72"/>
      <c r="E744" s="70"/>
      <c r="F744" s="70"/>
      <c r="G744" s="70"/>
      <c r="H744" s="6"/>
      <c r="I744" s="70"/>
      <c r="J744" s="82">
        <f t="shared" si="12"/>
        <v>0</v>
      </c>
      <c r="K744" s="137">
        <f>IF(ISTEXT(B744),B744,IF(ISBLANK(B744),0,(B744/B714)*M714))</f>
        <v>0</v>
      </c>
      <c r="L744" s="140">
        <f>+IF(ISTEXT(C744),0,IF(ISBLANK(C744),0,(C744/B714)*M714))</f>
        <v>0</v>
      </c>
      <c r="M744" s="141">
        <f>+IF(ISTEXT(C744),0,IF(ISBLANK(C744),0,(C744/1000/B714)*M714))</f>
        <v>0</v>
      </c>
      <c r="N744" s="12">
        <f>IF(ISTEXT(C744),0,(C744/C767)/1000)</f>
        <v>0</v>
      </c>
      <c r="O744" s="73"/>
      <c r="P744" s="73"/>
      <c r="Q744" s="73"/>
      <c r="R744" s="248">
        <f t="shared" si="13"/>
        <v>0</v>
      </c>
      <c r="S744" s="252">
        <f>(K744/M714)*U714</f>
        <v>0</v>
      </c>
      <c r="T744" s="253">
        <f>(L744/M714)*U714</f>
        <v>0</v>
      </c>
      <c r="U744" s="254">
        <f>(M744/M714)*U714</f>
        <v>0</v>
      </c>
      <c r="V744" s="255">
        <f t="shared" si="14"/>
        <v>0</v>
      </c>
      <c r="W744" s="2955"/>
      <c r="X744" s="58"/>
      <c r="Y744" s="2833"/>
      <c r="Z744" s="171" t="s">
        <v>419</v>
      </c>
    </row>
    <row r="745" spans="1:26" ht="18" customHeight="1" x14ac:dyDescent="0.25">
      <c r="A745" s="2833"/>
      <c r="B745" s="247"/>
      <c r="C745" s="139"/>
      <c r="D745" s="72"/>
      <c r="E745" s="70"/>
      <c r="F745" s="70"/>
      <c r="G745" s="70"/>
      <c r="H745" s="6"/>
      <c r="I745" s="70"/>
      <c r="J745" s="82">
        <f t="shared" si="12"/>
        <v>0</v>
      </c>
      <c r="K745" s="137">
        <f>IF(ISTEXT(B745),B745,IF(ISBLANK(B745),0,(B745/B714)*M714))</f>
        <v>0</v>
      </c>
      <c r="L745" s="140">
        <f>+IF(ISTEXT(C745),0,IF(ISBLANK(C745),0,(C745/B714)*M714))</f>
        <v>0</v>
      </c>
      <c r="M745" s="141">
        <f>+IF(ISTEXT(C745),0,IF(ISBLANK(C745),0,(C745/1000/B714)*M714))</f>
        <v>0</v>
      </c>
      <c r="N745" s="12">
        <f>IF(ISTEXT(C745),0,(C745/C767)/1000)</f>
        <v>0</v>
      </c>
      <c r="O745" s="73"/>
      <c r="P745" s="73"/>
      <c r="Q745" s="73"/>
      <c r="R745" s="248">
        <f t="shared" si="13"/>
        <v>0</v>
      </c>
      <c r="S745" s="252">
        <f>(K745/M714)*U714</f>
        <v>0</v>
      </c>
      <c r="T745" s="253">
        <f>(L745/M714)*U714</f>
        <v>0</v>
      </c>
      <c r="U745" s="254">
        <f>(M745/M714)*U714</f>
        <v>0</v>
      </c>
      <c r="V745" s="255">
        <f t="shared" si="14"/>
        <v>0</v>
      </c>
      <c r="W745" s="2955"/>
      <c r="X745" s="58"/>
      <c r="Y745" s="2833"/>
      <c r="Z745" s="171" t="s">
        <v>419</v>
      </c>
    </row>
    <row r="746" spans="1:26" ht="18" customHeight="1" x14ac:dyDescent="0.25">
      <c r="A746" s="2833"/>
      <c r="B746" s="247"/>
      <c r="C746" s="139"/>
      <c r="D746" s="72"/>
      <c r="E746" s="70"/>
      <c r="F746" s="70"/>
      <c r="G746" s="70"/>
      <c r="H746" s="6"/>
      <c r="I746" s="70"/>
      <c r="J746" s="82">
        <f t="shared" si="12"/>
        <v>0</v>
      </c>
      <c r="K746" s="137">
        <f>IF(ISTEXT(B746),B746,IF(ISBLANK(B746),0,(B746/B714)*M714))</f>
        <v>0</v>
      </c>
      <c r="L746" s="140">
        <f>+IF(ISTEXT(C746),0,IF(ISBLANK(C746),0,(C746/B714)*M714))</f>
        <v>0</v>
      </c>
      <c r="M746" s="141">
        <f>+IF(ISTEXT(C746),0,IF(ISBLANK(C746),0,(C746/1000/B714)*M714))</f>
        <v>0</v>
      </c>
      <c r="N746" s="12">
        <f>IF(ISTEXT(C746),0,(C746/C767)/1000)</f>
        <v>0</v>
      </c>
      <c r="O746" s="73"/>
      <c r="P746" s="73"/>
      <c r="Q746" s="73"/>
      <c r="R746" s="248">
        <f t="shared" si="13"/>
        <v>0</v>
      </c>
      <c r="S746" s="252">
        <f>(K746/M714)*U714</f>
        <v>0</v>
      </c>
      <c r="T746" s="253">
        <f>(L746/M714)*U714</f>
        <v>0</v>
      </c>
      <c r="U746" s="254">
        <f>(M746/M714)*U714</f>
        <v>0</v>
      </c>
      <c r="V746" s="255">
        <f t="shared" si="14"/>
        <v>0</v>
      </c>
      <c r="W746" s="2955"/>
      <c r="X746" s="58"/>
      <c r="Y746" s="2833"/>
      <c r="Z746" s="171" t="s">
        <v>419</v>
      </c>
    </row>
    <row r="747" spans="1:26" ht="18" customHeight="1" x14ac:dyDescent="0.25">
      <c r="A747" s="2833"/>
      <c r="B747" s="247"/>
      <c r="C747" s="139"/>
      <c r="D747" s="72"/>
      <c r="E747" s="70"/>
      <c r="F747" s="70"/>
      <c r="G747" s="70"/>
      <c r="H747" s="6"/>
      <c r="I747" s="70"/>
      <c r="J747" s="82">
        <f t="shared" si="12"/>
        <v>0</v>
      </c>
      <c r="K747" s="137">
        <f>IF(ISTEXT(B747),B747,IF(ISBLANK(B747),0,(B747/B714)*M714))</f>
        <v>0</v>
      </c>
      <c r="L747" s="140">
        <f>+IF(ISTEXT(C747),0,IF(ISBLANK(C747),0,(C747/B714)*M714))</f>
        <v>0</v>
      </c>
      <c r="M747" s="141">
        <f>+IF(ISTEXT(C747),0,IF(ISBLANK(C747),0,(C747/1000/B714)*M714))</f>
        <v>0</v>
      </c>
      <c r="N747" s="12">
        <f>IF(ISTEXT(C747),0,(C747/C767)/1000)</f>
        <v>0</v>
      </c>
      <c r="O747" s="73"/>
      <c r="P747" s="73"/>
      <c r="Q747" s="73"/>
      <c r="R747" s="248">
        <f t="shared" si="13"/>
        <v>0</v>
      </c>
      <c r="S747" s="252">
        <f>(K747/M714)*U714</f>
        <v>0</v>
      </c>
      <c r="T747" s="253">
        <f>(L747/M714)*U714</f>
        <v>0</v>
      </c>
      <c r="U747" s="254">
        <f>(M747/M714)*U714</f>
        <v>0</v>
      </c>
      <c r="V747" s="255">
        <f t="shared" si="14"/>
        <v>0</v>
      </c>
      <c r="W747" s="2955"/>
      <c r="X747" s="58"/>
      <c r="Y747" s="2833"/>
      <c r="Z747" s="171" t="s">
        <v>419</v>
      </c>
    </row>
    <row r="748" spans="1:26" ht="18" customHeight="1" x14ac:dyDescent="0.25">
      <c r="A748" s="2833"/>
      <c r="B748" s="247"/>
      <c r="C748" s="139"/>
      <c r="D748" s="72"/>
      <c r="E748" s="70"/>
      <c r="F748" s="70"/>
      <c r="G748" s="70"/>
      <c r="H748" s="6"/>
      <c r="I748" s="70"/>
      <c r="J748" s="82">
        <f t="shared" si="12"/>
        <v>0</v>
      </c>
      <c r="K748" s="137">
        <f>IF(ISTEXT(B748),B748,IF(ISBLANK(B748),0,(B748/B714)*M714))</f>
        <v>0</v>
      </c>
      <c r="L748" s="140">
        <f>+IF(ISTEXT(C748),0,IF(ISBLANK(C748),0,(C748/B714)*M714))</f>
        <v>0</v>
      </c>
      <c r="M748" s="141">
        <f>+IF(ISTEXT(C748),0,IF(ISBLANK(C748),0,(C748/1000/B714)*M714))</f>
        <v>0</v>
      </c>
      <c r="N748" s="12">
        <f>IF(ISTEXT(C748),0,(C748/C767)/1000)</f>
        <v>0</v>
      </c>
      <c r="O748" s="73"/>
      <c r="P748" s="73"/>
      <c r="Q748" s="73"/>
      <c r="R748" s="248">
        <f t="shared" si="13"/>
        <v>0</v>
      </c>
      <c r="S748" s="252">
        <f>(K748/M714)*U714</f>
        <v>0</v>
      </c>
      <c r="T748" s="253">
        <f>(L748/M714)*U714</f>
        <v>0</v>
      </c>
      <c r="U748" s="254">
        <f>(M748/M714)*U714</f>
        <v>0</v>
      </c>
      <c r="V748" s="255">
        <f t="shared" si="14"/>
        <v>0</v>
      </c>
      <c r="W748" s="2955"/>
      <c r="X748" s="58"/>
      <c r="Y748" s="2833"/>
      <c r="Z748" s="171" t="s">
        <v>419</v>
      </c>
    </row>
    <row r="749" spans="1:26" ht="18" customHeight="1" x14ac:dyDescent="0.25">
      <c r="A749" s="2833"/>
      <c r="B749" s="247"/>
      <c r="C749" s="139"/>
      <c r="D749" s="72"/>
      <c r="E749" s="70"/>
      <c r="F749" s="70"/>
      <c r="G749" s="70"/>
      <c r="H749" s="6"/>
      <c r="I749" s="70"/>
      <c r="J749" s="82">
        <f t="shared" si="12"/>
        <v>0</v>
      </c>
      <c r="K749" s="137">
        <f>IF(ISTEXT(B749),B749,IF(ISBLANK(B749),0,(B749/B714)*M714))</f>
        <v>0</v>
      </c>
      <c r="L749" s="140">
        <f>+IF(ISTEXT(C749),0,IF(ISBLANK(C749),0,(C749/B714)*M714))</f>
        <v>0</v>
      </c>
      <c r="M749" s="141">
        <f>+IF(ISTEXT(C749),0,IF(ISBLANK(C749),0,(C749/1000/B714)*M714))</f>
        <v>0</v>
      </c>
      <c r="N749" s="12">
        <f>IF(ISTEXT(C749),0,(C749/C767)/1000)</f>
        <v>0</v>
      </c>
      <c r="O749" s="73"/>
      <c r="P749" s="73"/>
      <c r="Q749" s="73"/>
      <c r="R749" s="248">
        <f t="shared" si="13"/>
        <v>0</v>
      </c>
      <c r="S749" s="252">
        <f>(K749/M714)*U714</f>
        <v>0</v>
      </c>
      <c r="T749" s="253">
        <f>(L749/M714)*U714</f>
        <v>0</v>
      </c>
      <c r="U749" s="254">
        <f>(M749/M714)*U714</f>
        <v>0</v>
      </c>
      <c r="V749" s="255">
        <f t="shared" si="14"/>
        <v>0</v>
      </c>
      <c r="W749" s="2955"/>
      <c r="X749" s="58"/>
      <c r="Y749" s="2833"/>
      <c r="Z749" s="171" t="s">
        <v>419</v>
      </c>
    </row>
    <row r="750" spans="1:26" ht="18" customHeight="1" x14ac:dyDescent="0.25">
      <c r="A750" s="2833"/>
      <c r="B750" s="247"/>
      <c r="C750" s="139"/>
      <c r="D750" s="72"/>
      <c r="E750" s="70"/>
      <c r="F750" s="70"/>
      <c r="G750" s="70"/>
      <c r="H750" s="6"/>
      <c r="I750" s="70"/>
      <c r="J750" s="82">
        <f t="shared" si="12"/>
        <v>0</v>
      </c>
      <c r="K750" s="137">
        <f>IF(ISTEXT(B750),B750,IF(ISBLANK(B750),0,(B750/B714)*M714))</f>
        <v>0</v>
      </c>
      <c r="L750" s="140">
        <f>+IF(ISTEXT(C750),0,IF(ISBLANK(C750),0,(C750/B714)*M714))</f>
        <v>0</v>
      </c>
      <c r="M750" s="141">
        <f>+IF(ISTEXT(C750),0,IF(ISBLANK(C750),0,(C750/1000/B714)*M714))</f>
        <v>0</v>
      </c>
      <c r="N750" s="12">
        <f>IF(ISTEXT(C750),0,(C750/C767)/1000)</f>
        <v>0</v>
      </c>
      <c r="O750" s="73"/>
      <c r="P750" s="73"/>
      <c r="Q750" s="73"/>
      <c r="R750" s="248">
        <f t="shared" si="13"/>
        <v>0</v>
      </c>
      <c r="S750" s="252">
        <f>(K750/M714)*U714</f>
        <v>0</v>
      </c>
      <c r="T750" s="253">
        <f>(L750/M714)*U714</f>
        <v>0</v>
      </c>
      <c r="U750" s="254">
        <f>(M750/M714)*U714</f>
        <v>0</v>
      </c>
      <c r="V750" s="255">
        <f t="shared" si="14"/>
        <v>0</v>
      </c>
      <c r="W750" s="2955"/>
      <c r="X750" s="58"/>
      <c r="Y750" s="2833"/>
      <c r="Z750" s="171" t="s">
        <v>419</v>
      </c>
    </row>
    <row r="751" spans="1:26" ht="18" customHeight="1" x14ac:dyDescent="0.25">
      <c r="A751" s="2833"/>
      <c r="B751" s="247"/>
      <c r="C751" s="139"/>
      <c r="D751" s="72"/>
      <c r="E751" s="70"/>
      <c r="F751" s="70"/>
      <c r="G751" s="70"/>
      <c r="H751" s="6"/>
      <c r="I751" s="70"/>
      <c r="J751" s="82">
        <f t="shared" si="12"/>
        <v>0</v>
      </c>
      <c r="K751" s="137">
        <f>IF(ISTEXT(B751),B751,IF(ISBLANK(B751),0,(B751/B714)*M714))</f>
        <v>0</v>
      </c>
      <c r="L751" s="140">
        <f>+IF(ISTEXT(C751),0,IF(ISBLANK(C751),0,(C751/B714)*M714))</f>
        <v>0</v>
      </c>
      <c r="M751" s="141">
        <f>+IF(ISTEXT(C751),0,IF(ISBLANK(C751),0,(C751/1000/B714)*M714))</f>
        <v>0</v>
      </c>
      <c r="N751" s="12">
        <f>IF(ISTEXT(C751),0,(C751/C767)/1000)</f>
        <v>0</v>
      </c>
      <c r="O751" s="73"/>
      <c r="P751" s="73"/>
      <c r="Q751" s="73"/>
      <c r="R751" s="248">
        <f t="shared" si="13"/>
        <v>0</v>
      </c>
      <c r="S751" s="252">
        <f>(K751/M714)*U714</f>
        <v>0</v>
      </c>
      <c r="T751" s="253">
        <f>(L751/M714)*U714</f>
        <v>0</v>
      </c>
      <c r="U751" s="254">
        <f>(M751/M714)*U714</f>
        <v>0</v>
      </c>
      <c r="V751" s="255">
        <f t="shared" si="14"/>
        <v>0</v>
      </c>
      <c r="W751" s="2955"/>
      <c r="X751" s="58"/>
      <c r="Y751" s="2833"/>
      <c r="Z751" s="171" t="s">
        <v>419</v>
      </c>
    </row>
    <row r="752" spans="1:26" ht="18" customHeight="1" x14ac:dyDescent="0.25">
      <c r="A752" s="2833"/>
      <c r="B752" s="247"/>
      <c r="C752" s="139"/>
      <c r="D752" s="72"/>
      <c r="E752" s="70"/>
      <c r="F752" s="70"/>
      <c r="G752" s="70"/>
      <c r="H752" s="6"/>
      <c r="I752" s="70"/>
      <c r="J752" s="82">
        <f t="shared" si="12"/>
        <v>0</v>
      </c>
      <c r="K752" s="137">
        <f>IF(ISTEXT(B752),B752,IF(ISBLANK(B752),0,(B752/B714)*M714))</f>
        <v>0</v>
      </c>
      <c r="L752" s="140">
        <f>+IF(ISTEXT(C752),0,IF(ISBLANK(C752),0,(C752/B714)*M714))</f>
        <v>0</v>
      </c>
      <c r="M752" s="141">
        <f>+IF(ISTEXT(C752),0,IF(ISBLANK(C752),0,(C752/1000/B714)*M714))</f>
        <v>0</v>
      </c>
      <c r="N752" s="12">
        <f>IF(ISTEXT(C752),0,(C752/C767)/1000)</f>
        <v>0</v>
      </c>
      <c r="O752" s="73"/>
      <c r="P752" s="73"/>
      <c r="Q752" s="73"/>
      <c r="R752" s="248">
        <f t="shared" si="13"/>
        <v>0</v>
      </c>
      <c r="S752" s="252">
        <f>(K752/M714)*U714</f>
        <v>0</v>
      </c>
      <c r="T752" s="253">
        <f>(L752/M714)*U714</f>
        <v>0</v>
      </c>
      <c r="U752" s="254">
        <f>(M752/M714)*U714</f>
        <v>0</v>
      </c>
      <c r="V752" s="255">
        <f t="shared" si="14"/>
        <v>0</v>
      </c>
      <c r="W752" s="2955"/>
      <c r="X752" s="58"/>
      <c r="Y752" s="2833"/>
      <c r="Z752" s="171" t="s">
        <v>419</v>
      </c>
    </row>
    <row r="753" spans="1:27" ht="18" customHeight="1" x14ac:dyDescent="0.25">
      <c r="A753" s="2833"/>
      <c r="B753" s="247"/>
      <c r="C753" s="139"/>
      <c r="D753" s="72"/>
      <c r="E753" s="70"/>
      <c r="F753" s="70"/>
      <c r="G753" s="70"/>
      <c r="H753" s="6"/>
      <c r="I753" s="70"/>
      <c r="J753" s="82">
        <f t="shared" si="12"/>
        <v>0</v>
      </c>
      <c r="K753" s="137">
        <f>IF(ISTEXT(B753),B753,IF(ISBLANK(B753),0,(B753/B714)*M714))</f>
        <v>0</v>
      </c>
      <c r="L753" s="140">
        <f>+IF(ISTEXT(C753),0,IF(ISBLANK(C753),0,(C753/B714)*M714))</f>
        <v>0</v>
      </c>
      <c r="M753" s="141">
        <f>+IF(ISTEXT(C753),0,IF(ISBLANK(C753),0,(C753/1000/B714)*M714))</f>
        <v>0</v>
      </c>
      <c r="N753" s="12">
        <f>IF(ISTEXT(C753),0,(C753/C767)/1000)</f>
        <v>0</v>
      </c>
      <c r="O753" s="73"/>
      <c r="P753" s="73"/>
      <c r="Q753" s="73"/>
      <c r="R753" s="248">
        <f t="shared" si="13"/>
        <v>0</v>
      </c>
      <c r="S753" s="252">
        <f>(K753/M714)*U714</f>
        <v>0</v>
      </c>
      <c r="T753" s="253">
        <f>(L753/M714)*U714</f>
        <v>0</v>
      </c>
      <c r="U753" s="254">
        <f>(M753/M714)*U714</f>
        <v>0</v>
      </c>
      <c r="V753" s="255">
        <f t="shared" si="14"/>
        <v>0</v>
      </c>
      <c r="W753" s="2955"/>
      <c r="X753" s="58"/>
      <c r="Y753" s="2833"/>
      <c r="Z753" s="171" t="s">
        <v>419</v>
      </c>
    </row>
    <row r="754" spans="1:27" ht="18" customHeight="1" x14ac:dyDescent="0.25">
      <c r="A754" s="2833"/>
      <c r="B754" s="247"/>
      <c r="C754" s="139"/>
      <c r="D754" s="72"/>
      <c r="E754" s="70"/>
      <c r="F754" s="70"/>
      <c r="G754" s="70"/>
      <c r="H754" s="6"/>
      <c r="I754" s="70"/>
      <c r="J754" s="82">
        <f t="shared" si="12"/>
        <v>0</v>
      </c>
      <c r="K754" s="137">
        <f>IF(ISTEXT(B754),B754,IF(ISBLANK(B754),0,(B754/B714)*M714))</f>
        <v>0</v>
      </c>
      <c r="L754" s="140">
        <f>+IF(ISTEXT(C754),0,IF(ISBLANK(C754),0,(C754/B714)*M714))</f>
        <v>0</v>
      </c>
      <c r="M754" s="141">
        <f>+IF(ISTEXT(C754),0,IF(ISBLANK(C754),0,(C754/1000/B714)*M714))</f>
        <v>0</v>
      </c>
      <c r="N754" s="12">
        <f>IF(ISTEXT(C754),0,(C754/C767)/1000)</f>
        <v>0</v>
      </c>
      <c r="O754" s="73"/>
      <c r="P754" s="73"/>
      <c r="Q754" s="73"/>
      <c r="R754" s="248">
        <f t="shared" si="13"/>
        <v>0</v>
      </c>
      <c r="S754" s="252">
        <f>(K754/M714)*U714</f>
        <v>0</v>
      </c>
      <c r="T754" s="253">
        <f>(L754/M714)*U714</f>
        <v>0</v>
      </c>
      <c r="U754" s="254">
        <f>(M754/M714)*U714</f>
        <v>0</v>
      </c>
      <c r="V754" s="255">
        <f t="shared" si="14"/>
        <v>0</v>
      </c>
      <c r="W754" s="2955"/>
      <c r="X754" s="58"/>
      <c r="Y754" s="2833"/>
      <c r="Z754" s="171" t="s">
        <v>419</v>
      </c>
    </row>
    <row r="755" spans="1:27" ht="18" customHeight="1" x14ac:dyDescent="0.25">
      <c r="A755" s="2833"/>
      <c r="B755" s="247"/>
      <c r="C755" s="139"/>
      <c r="D755" s="72"/>
      <c r="E755" s="70"/>
      <c r="F755" s="70"/>
      <c r="G755" s="70"/>
      <c r="H755" s="6"/>
      <c r="I755" s="70"/>
      <c r="J755" s="82">
        <f t="shared" si="12"/>
        <v>0</v>
      </c>
      <c r="K755" s="137">
        <f>IF(ISTEXT(B755),B755,IF(ISBLANK(B755),0,(B755/B714)*M714))</f>
        <v>0</v>
      </c>
      <c r="L755" s="140">
        <f>+IF(ISTEXT(C755),0,IF(ISBLANK(C755),0,(C755/B714)*M714))</f>
        <v>0</v>
      </c>
      <c r="M755" s="141">
        <f>+IF(ISTEXT(C755),0,IF(ISBLANK(C755),0,(C755/1000/B714)*M714))</f>
        <v>0</v>
      </c>
      <c r="N755" s="12">
        <f>IF(ISTEXT(C755),0,(C755/C767)/1000)</f>
        <v>0</v>
      </c>
      <c r="O755" s="73"/>
      <c r="P755" s="73"/>
      <c r="Q755" s="73"/>
      <c r="R755" s="248">
        <f t="shared" si="13"/>
        <v>0</v>
      </c>
      <c r="S755" s="252">
        <f>(K755/M714)*U714</f>
        <v>0</v>
      </c>
      <c r="T755" s="253">
        <f>(L755/M714)*U714</f>
        <v>0</v>
      </c>
      <c r="U755" s="254">
        <f>(M755/M714)*U714</f>
        <v>0</v>
      </c>
      <c r="V755" s="255">
        <f t="shared" si="14"/>
        <v>0</v>
      </c>
      <c r="W755" s="2955"/>
      <c r="X755" s="58"/>
      <c r="Y755" s="2833"/>
      <c r="Z755" s="171" t="s">
        <v>419</v>
      </c>
    </row>
    <row r="756" spans="1:27" ht="18" customHeight="1" x14ac:dyDescent="0.25">
      <c r="A756" s="2833"/>
      <c r="B756" s="247"/>
      <c r="C756" s="139"/>
      <c r="D756" s="72"/>
      <c r="E756" s="70"/>
      <c r="F756" s="70"/>
      <c r="G756" s="70"/>
      <c r="H756" s="6"/>
      <c r="I756" s="70"/>
      <c r="J756" s="82">
        <f t="shared" si="12"/>
        <v>0</v>
      </c>
      <c r="K756" s="137">
        <f>IF(ISTEXT(B756),B756,IF(ISBLANK(B756),0,(B756/B714)*M714))</f>
        <v>0</v>
      </c>
      <c r="L756" s="140">
        <f>+IF(ISTEXT(C756),0,IF(ISBLANK(C756),0,(C756/B714)*M714))</f>
        <v>0</v>
      </c>
      <c r="M756" s="141">
        <f>+IF(ISTEXT(C756),0,IF(ISBLANK(C756),0,(C756/1000/B714)*M714))</f>
        <v>0</v>
      </c>
      <c r="N756" s="12">
        <f>IF(ISTEXT(C756),0,(C756/C767)/1000)</f>
        <v>0</v>
      </c>
      <c r="O756" s="73"/>
      <c r="P756" s="73"/>
      <c r="Q756" s="73"/>
      <c r="R756" s="248">
        <f t="shared" si="13"/>
        <v>0</v>
      </c>
      <c r="S756" s="252">
        <f>(K756/M714)*U714</f>
        <v>0</v>
      </c>
      <c r="T756" s="253">
        <f>(L756/M714)*U714</f>
        <v>0</v>
      </c>
      <c r="U756" s="254">
        <f>(M756/M714)*U714</f>
        <v>0</v>
      </c>
      <c r="V756" s="255">
        <f t="shared" si="14"/>
        <v>0</v>
      </c>
      <c r="W756" s="2955"/>
      <c r="X756" s="58"/>
      <c r="Y756" s="2833"/>
      <c r="Z756" s="171" t="s">
        <v>419</v>
      </c>
    </row>
    <row r="757" spans="1:27" ht="18" customHeight="1" x14ac:dyDescent="0.25">
      <c r="A757" s="2833"/>
      <c r="B757" s="247"/>
      <c r="C757" s="139"/>
      <c r="D757" s="72"/>
      <c r="E757" s="70"/>
      <c r="F757" s="70"/>
      <c r="G757" s="70"/>
      <c r="H757" s="6"/>
      <c r="I757" s="70"/>
      <c r="J757" s="82">
        <f t="shared" si="12"/>
        <v>0</v>
      </c>
      <c r="K757" s="137">
        <f>IF(ISTEXT(B757),B757,IF(ISBLANK(B757),0,(B757/B714)*M714))</f>
        <v>0</v>
      </c>
      <c r="L757" s="140">
        <f>+IF(ISTEXT(C757),0,IF(ISBLANK(C757),0,(C757/B714)*M714))</f>
        <v>0</v>
      </c>
      <c r="M757" s="141">
        <f>+IF(ISTEXT(C757),0,IF(ISBLANK(C757),0,(C757/1000/B714)*M714))</f>
        <v>0</v>
      </c>
      <c r="N757" s="12">
        <f>IF(ISTEXT(C757),0,(C757/C767)/1000)</f>
        <v>0</v>
      </c>
      <c r="O757" s="73"/>
      <c r="P757" s="73"/>
      <c r="Q757" s="73"/>
      <c r="R757" s="248">
        <f t="shared" si="13"/>
        <v>0</v>
      </c>
      <c r="S757" s="252">
        <f>(K757/M714)*U714</f>
        <v>0</v>
      </c>
      <c r="T757" s="253">
        <f>(L757/M714)*U714</f>
        <v>0</v>
      </c>
      <c r="U757" s="254">
        <f>(M757/M714)*U714</f>
        <v>0</v>
      </c>
      <c r="V757" s="255">
        <f t="shared" si="14"/>
        <v>0</v>
      </c>
      <c r="W757" s="2955"/>
      <c r="X757" s="58"/>
      <c r="Y757" s="2833"/>
      <c r="Z757" s="171" t="s">
        <v>419</v>
      </c>
    </row>
    <row r="758" spans="1:27" ht="18" customHeight="1" x14ac:dyDescent="0.25">
      <c r="A758" s="2833"/>
      <c r="B758" s="247"/>
      <c r="C758" s="139"/>
      <c r="D758" s="72"/>
      <c r="E758" s="70"/>
      <c r="F758" s="70"/>
      <c r="G758" s="70"/>
      <c r="H758" s="6"/>
      <c r="I758" s="70"/>
      <c r="J758" s="82">
        <f t="shared" si="12"/>
        <v>0</v>
      </c>
      <c r="K758" s="137">
        <f>IF(ISTEXT(B758),B758,IF(ISBLANK(B758),0,(B758/B714)*M714))</f>
        <v>0</v>
      </c>
      <c r="L758" s="140">
        <f>+IF(ISTEXT(C758),0,IF(ISBLANK(C758),0,(C758/B714)*M714))</f>
        <v>0</v>
      </c>
      <c r="M758" s="141">
        <f>+IF(ISTEXT(C758),0,IF(ISBLANK(C758),0,(C758/1000/B714)*M714))</f>
        <v>0</v>
      </c>
      <c r="N758" s="12">
        <f>IF(ISTEXT(C758),0,(C758/C767)/1000)</f>
        <v>0</v>
      </c>
      <c r="O758" s="73"/>
      <c r="P758" s="73"/>
      <c r="Q758" s="73"/>
      <c r="R758" s="248">
        <f t="shared" si="13"/>
        <v>0</v>
      </c>
      <c r="S758" s="252">
        <f>(K758/M714)*U714</f>
        <v>0</v>
      </c>
      <c r="T758" s="253">
        <f>(L758/M714)*U714</f>
        <v>0</v>
      </c>
      <c r="U758" s="254">
        <f>(M758/M714)*U714</f>
        <v>0</v>
      </c>
      <c r="V758" s="255">
        <f t="shared" si="14"/>
        <v>0</v>
      </c>
      <c r="W758" s="2955"/>
      <c r="X758" s="58"/>
      <c r="Y758" s="2833"/>
      <c r="Z758" s="171" t="s">
        <v>419</v>
      </c>
    </row>
    <row r="759" spans="1:27" ht="18" customHeight="1" x14ac:dyDescent="0.25">
      <c r="A759" s="2833"/>
      <c r="B759" s="247"/>
      <c r="C759" s="139"/>
      <c r="D759" s="72"/>
      <c r="E759" s="70"/>
      <c r="F759" s="70"/>
      <c r="G759" s="70"/>
      <c r="H759" s="6"/>
      <c r="I759" s="70"/>
      <c r="J759" s="82">
        <f t="shared" si="12"/>
        <v>0</v>
      </c>
      <c r="K759" s="137">
        <f>IF(ISTEXT(B759),B759,IF(ISBLANK(B759),0,(B759/B714)*M714))</f>
        <v>0</v>
      </c>
      <c r="L759" s="140">
        <f>+IF(ISTEXT(C759),0,IF(ISBLANK(C759),0,(C759/B714)*M714))</f>
        <v>0</v>
      </c>
      <c r="M759" s="141">
        <f>+IF(ISTEXT(C759),0,IF(ISBLANK(C759),0,(C759/1000/B714)*M714))</f>
        <v>0</v>
      </c>
      <c r="N759" s="12">
        <f>IF(ISTEXT(C759),0,(C759/C767)/1000)</f>
        <v>0</v>
      </c>
      <c r="O759" s="73"/>
      <c r="P759" s="73"/>
      <c r="Q759" s="73"/>
      <c r="R759" s="248">
        <f t="shared" si="13"/>
        <v>0</v>
      </c>
      <c r="S759" s="252">
        <f>(K759/M714)*U714</f>
        <v>0</v>
      </c>
      <c r="T759" s="253">
        <f>(L759/M714)*U714</f>
        <v>0</v>
      </c>
      <c r="U759" s="254">
        <f>(M759/M714)*U714</f>
        <v>0</v>
      </c>
      <c r="V759" s="255">
        <f t="shared" si="14"/>
        <v>0</v>
      </c>
      <c r="W759" s="2955"/>
      <c r="X759" s="58"/>
      <c r="Y759" s="2833"/>
      <c r="Z759" s="171" t="s">
        <v>419</v>
      </c>
    </row>
    <row r="760" spans="1:27" ht="18" customHeight="1" x14ac:dyDescent="0.25">
      <c r="A760" s="2833"/>
      <c r="B760" s="247"/>
      <c r="C760" s="139"/>
      <c r="D760" s="72"/>
      <c r="E760" s="70"/>
      <c r="F760" s="70"/>
      <c r="G760" s="70"/>
      <c r="H760" s="6"/>
      <c r="I760" s="70"/>
      <c r="J760" s="82">
        <f t="shared" si="12"/>
        <v>0</v>
      </c>
      <c r="K760" s="137">
        <f>IF(ISTEXT(B760),B760,IF(ISBLANK(B760),0,(B760/B714)*M714))</f>
        <v>0</v>
      </c>
      <c r="L760" s="140">
        <f>+IF(ISTEXT(C760),0,IF(ISBLANK(C760),0,(C760/B714)*M714))</f>
        <v>0</v>
      </c>
      <c r="M760" s="141">
        <f>+IF(ISTEXT(C760),0,IF(ISBLANK(C760),0,(C760/1000/B714)*M714))</f>
        <v>0</v>
      </c>
      <c r="N760" s="12">
        <f>IF(ISTEXT(C760),0,(C760/C767)/1000)</f>
        <v>0</v>
      </c>
      <c r="O760" s="73"/>
      <c r="P760" s="73"/>
      <c r="Q760" s="73"/>
      <c r="R760" s="248">
        <f t="shared" si="13"/>
        <v>0</v>
      </c>
      <c r="S760" s="252">
        <f>(K760/M714)*U714</f>
        <v>0</v>
      </c>
      <c r="T760" s="253">
        <f>(L760/M714)*U714</f>
        <v>0</v>
      </c>
      <c r="U760" s="254">
        <f>(M760/M714)*U714</f>
        <v>0</v>
      </c>
      <c r="V760" s="255">
        <f t="shared" si="14"/>
        <v>0</v>
      </c>
      <c r="W760" s="2955"/>
      <c r="X760" s="58"/>
      <c r="Y760" s="2833"/>
      <c r="Z760" s="171" t="s">
        <v>419</v>
      </c>
    </row>
    <row r="761" spans="1:27" ht="18" customHeight="1" x14ac:dyDescent="0.25">
      <c r="A761" s="2833"/>
      <c r="B761" s="247"/>
      <c r="C761" s="139"/>
      <c r="D761" s="72"/>
      <c r="E761" s="70"/>
      <c r="F761" s="70"/>
      <c r="G761" s="70"/>
      <c r="H761" s="6"/>
      <c r="I761" s="70"/>
      <c r="J761" s="82">
        <f t="shared" si="12"/>
        <v>0</v>
      </c>
      <c r="K761" s="137">
        <f>IF(ISTEXT(B761),B761,IF(ISBLANK(B761),0,(B761/B714)*M714))</f>
        <v>0</v>
      </c>
      <c r="L761" s="140">
        <f>+IF(ISTEXT(C761),0,IF(ISBLANK(C761),0,(C761/B714)*M714))</f>
        <v>0</v>
      </c>
      <c r="M761" s="141">
        <f>+IF(ISTEXT(C761),0,IF(ISBLANK(C761),0,(C761/1000/B714)*M714))</f>
        <v>0</v>
      </c>
      <c r="N761" s="12">
        <f>IF(ISTEXT(C761),0,(C761/C767)/1000)</f>
        <v>0</v>
      </c>
      <c r="O761" s="73"/>
      <c r="P761" s="73"/>
      <c r="Q761" s="73"/>
      <c r="R761" s="248">
        <f t="shared" si="13"/>
        <v>0</v>
      </c>
      <c r="S761" s="252">
        <f>(K761/M714)*U714</f>
        <v>0</v>
      </c>
      <c r="T761" s="253">
        <f>(L761/M714)*U714</f>
        <v>0</v>
      </c>
      <c r="U761" s="254">
        <f>(M761/M714)*U714</f>
        <v>0</v>
      </c>
      <c r="V761" s="255">
        <f t="shared" si="14"/>
        <v>0</v>
      </c>
      <c r="W761" s="2955"/>
      <c r="X761" s="58"/>
      <c r="Y761" s="2833"/>
      <c r="Z761" s="171" t="s">
        <v>419</v>
      </c>
    </row>
    <row r="762" spans="1:27" ht="18" customHeight="1" x14ac:dyDescent="0.25">
      <c r="A762" s="2833"/>
      <c r="B762" s="247"/>
      <c r="C762" s="139"/>
      <c r="D762" s="72"/>
      <c r="E762" s="70"/>
      <c r="F762" s="70"/>
      <c r="G762" s="70"/>
      <c r="H762" s="6"/>
      <c r="I762" s="70"/>
      <c r="J762" s="82">
        <f t="shared" si="12"/>
        <v>0</v>
      </c>
      <c r="K762" s="137">
        <f>IF(ISTEXT(B762),B762,IF(ISBLANK(B762),0,(B762/B714)*M714))</f>
        <v>0</v>
      </c>
      <c r="L762" s="140">
        <f>+IF(ISTEXT(C762),0,IF(ISBLANK(C762),0,(C762/B714)*M714))</f>
        <v>0</v>
      </c>
      <c r="M762" s="141">
        <f>+IF(ISTEXT(C762),0,IF(ISBLANK(C762),0,(C762/1000/B714)*M714))</f>
        <v>0</v>
      </c>
      <c r="N762" s="12">
        <f>IF(ISTEXT(C762),0,(C762/C767)/1000)</f>
        <v>0</v>
      </c>
      <c r="O762" s="73"/>
      <c r="P762" s="73"/>
      <c r="Q762" s="73"/>
      <c r="R762" s="248">
        <f t="shared" si="13"/>
        <v>0</v>
      </c>
      <c r="S762" s="252">
        <f>(K762/M714)*U714</f>
        <v>0</v>
      </c>
      <c r="T762" s="253">
        <f>(L762/M714)*U714</f>
        <v>0</v>
      </c>
      <c r="U762" s="254">
        <f>(M762/M714)*U714</f>
        <v>0</v>
      </c>
      <c r="V762" s="255">
        <f t="shared" si="14"/>
        <v>0</v>
      </c>
      <c r="W762" s="2955"/>
      <c r="X762" s="58"/>
      <c r="Y762" s="2833"/>
      <c r="Z762" s="171" t="s">
        <v>419</v>
      </c>
    </row>
    <row r="763" spans="1:27" ht="18" customHeight="1" x14ac:dyDescent="0.25">
      <c r="A763" s="2833"/>
      <c r="B763" s="247"/>
      <c r="C763" s="139"/>
      <c r="D763" s="72"/>
      <c r="E763" s="70"/>
      <c r="F763" s="70"/>
      <c r="G763" s="70"/>
      <c r="H763" s="6"/>
      <c r="I763" s="70"/>
      <c r="J763" s="82">
        <f t="shared" si="12"/>
        <v>0</v>
      </c>
      <c r="K763" s="137">
        <f>IF(ISTEXT(B763),B763,IF(ISBLANK(B763),0,(B763/B714)*M714))</f>
        <v>0</v>
      </c>
      <c r="L763" s="140">
        <f>+IF(ISTEXT(C763),0,IF(ISBLANK(C763),0,(C763/B714)*M714))</f>
        <v>0</v>
      </c>
      <c r="M763" s="141">
        <f>+IF(ISTEXT(C763),0,IF(ISBLANK(C763),0,(C763/1000/B714)*M714))</f>
        <v>0</v>
      </c>
      <c r="N763" s="12">
        <f>IF(ISTEXT(C763),0,(C763/C767)/1000)</f>
        <v>0</v>
      </c>
      <c r="O763" s="73"/>
      <c r="P763" s="73"/>
      <c r="Q763" s="73"/>
      <c r="R763" s="248">
        <f t="shared" si="13"/>
        <v>0</v>
      </c>
      <c r="S763" s="252">
        <f>(K763/M714)*U714</f>
        <v>0</v>
      </c>
      <c r="T763" s="253">
        <f>(L763/M714)*U714</f>
        <v>0</v>
      </c>
      <c r="U763" s="254">
        <f>(M763/M714)*U714</f>
        <v>0</v>
      </c>
      <c r="V763" s="255">
        <f t="shared" si="14"/>
        <v>0</v>
      </c>
      <c r="W763" s="2955"/>
      <c r="X763" s="58"/>
      <c r="Y763" s="2833"/>
      <c r="Z763" s="171" t="s">
        <v>419</v>
      </c>
    </row>
    <row r="764" spans="1:27" ht="18" customHeight="1" x14ac:dyDescent="0.25">
      <c r="A764" s="2833"/>
      <c r="B764" s="247"/>
      <c r="C764" s="139"/>
      <c r="D764" s="72"/>
      <c r="E764" s="70"/>
      <c r="F764" s="70"/>
      <c r="G764" s="70"/>
      <c r="H764" s="6"/>
      <c r="I764" s="70"/>
      <c r="J764" s="82">
        <f t="shared" si="12"/>
        <v>0</v>
      </c>
      <c r="K764" s="137">
        <f>IF(ISTEXT(B764),B764,IF(ISBLANK(B764),0,(B764/B714)*M714))</f>
        <v>0</v>
      </c>
      <c r="L764" s="140">
        <f>+IF(ISTEXT(C764),0,IF(ISBLANK(C764),0,(C764/B714)*M714))</f>
        <v>0</v>
      </c>
      <c r="M764" s="141">
        <f>+IF(ISTEXT(C764),0,IF(ISBLANK(C764),0,(C764/1000/B714)*M714))</f>
        <v>0</v>
      </c>
      <c r="N764" s="12">
        <f>IF(ISTEXT(C764),0,(C764/C767)/1000)</f>
        <v>0</v>
      </c>
      <c r="O764" s="73"/>
      <c r="P764" s="73"/>
      <c r="Q764" s="73"/>
      <c r="R764" s="248">
        <f t="shared" si="13"/>
        <v>0</v>
      </c>
      <c r="S764" s="252">
        <f>(K764/M714)*U714</f>
        <v>0</v>
      </c>
      <c r="T764" s="253">
        <f>(L764/M714)*U714</f>
        <v>0</v>
      </c>
      <c r="U764" s="254">
        <f>(M764/M714)*U714</f>
        <v>0</v>
      </c>
      <c r="V764" s="255">
        <f t="shared" si="14"/>
        <v>0</v>
      </c>
      <c r="W764" s="2955"/>
      <c r="X764" s="58"/>
      <c r="Y764" s="2833"/>
      <c r="Z764" s="171" t="s">
        <v>419</v>
      </c>
    </row>
    <row r="765" spans="1:27" ht="18" customHeight="1" x14ac:dyDescent="0.25">
      <c r="A765" s="2833"/>
      <c r="B765" s="247"/>
      <c r="C765" s="139"/>
      <c r="D765" s="72"/>
      <c r="E765" s="70"/>
      <c r="F765" s="70"/>
      <c r="G765" s="70"/>
      <c r="H765" s="6"/>
      <c r="I765" s="70"/>
      <c r="J765" s="82">
        <f t="shared" si="12"/>
        <v>0</v>
      </c>
      <c r="K765" s="137">
        <f>IF(ISTEXT(B765),B765,IF(ISBLANK(B765),0,(B765/B714)*M714))</f>
        <v>0</v>
      </c>
      <c r="L765" s="140">
        <f>+IF(ISTEXT(C765),0,IF(ISBLANK(C765),0,(C765/B714)*M714))</f>
        <v>0</v>
      </c>
      <c r="M765" s="141">
        <f>+IF(ISTEXT(C765),0,IF(ISBLANK(C765),0,(C765/1000/B714)*M714))</f>
        <v>0</v>
      </c>
      <c r="N765" s="12">
        <f>IF(ISTEXT(C765),0,(C765/C767)/1000)</f>
        <v>0</v>
      </c>
      <c r="O765" s="73"/>
      <c r="P765" s="73"/>
      <c r="Q765" s="73"/>
      <c r="R765" s="248">
        <f t="shared" si="13"/>
        <v>0</v>
      </c>
      <c r="S765" s="252">
        <f>(K765/M714)*U714</f>
        <v>0</v>
      </c>
      <c r="T765" s="253">
        <f>(L765/M714)*U714</f>
        <v>0</v>
      </c>
      <c r="U765" s="254">
        <f>(M765/M714)*U714</f>
        <v>0</v>
      </c>
      <c r="V765" s="255">
        <f t="shared" si="14"/>
        <v>0</v>
      </c>
      <c r="W765" s="2955"/>
      <c r="X765" s="58"/>
      <c r="Y765" s="2833"/>
      <c r="Z765" s="3034" t="s">
        <v>478</v>
      </c>
      <c r="AA765" s="3034"/>
    </row>
    <row r="766" spans="1:27" ht="18" customHeight="1" x14ac:dyDescent="0.2">
      <c r="A766" s="2833"/>
      <c r="B766" s="2853" t="s">
        <v>685</v>
      </c>
      <c r="C766" s="2854"/>
      <c r="D766" s="2854"/>
      <c r="E766" s="2854"/>
      <c r="F766" s="2854"/>
      <c r="G766" s="2854"/>
      <c r="H766" s="2854"/>
      <c r="I766" s="2854"/>
      <c r="J766" s="2854"/>
      <c r="K766" s="2854"/>
      <c r="L766" s="2854"/>
      <c r="M766" s="2854"/>
      <c r="N766" s="2855"/>
      <c r="O766" s="73"/>
      <c r="P766" s="73"/>
      <c r="Q766" s="73"/>
      <c r="R766" s="248"/>
      <c r="S766" s="249"/>
      <c r="T766" s="256"/>
      <c r="U766" s="74"/>
      <c r="V766" s="81"/>
      <c r="W766" s="2955"/>
      <c r="X766" s="58"/>
      <c r="Y766" s="2833"/>
      <c r="Z766" s="3034"/>
      <c r="AA766" s="3034"/>
    </row>
    <row r="767" spans="1:27" ht="18" customHeight="1" x14ac:dyDescent="0.2">
      <c r="A767" s="2833"/>
      <c r="B767" s="246"/>
      <c r="C767" s="257">
        <f>SUM(C725:C766)/1000</f>
        <v>1.5</v>
      </c>
      <c r="D767" s="2856" t="s">
        <v>149</v>
      </c>
      <c r="E767" s="2856"/>
      <c r="F767" s="2856"/>
      <c r="G767" s="2856"/>
      <c r="H767" s="2856"/>
      <c r="I767" s="2856"/>
      <c r="J767" s="142"/>
      <c r="K767" s="142"/>
      <c r="L767" s="143">
        <f>SUM(L725:L766)</f>
        <v>1500</v>
      </c>
      <c r="M767" s="124">
        <f>SUM(M725:M766)</f>
        <v>1.5</v>
      </c>
      <c r="N767" s="14">
        <f>SUM(N725:N765)</f>
        <v>1</v>
      </c>
      <c r="O767" s="258"/>
      <c r="P767" s="258"/>
      <c r="Q767" s="258"/>
      <c r="R767" s="259" t="str">
        <f>D767</f>
        <v xml:space="preserve">POIDS RECETTE </v>
      </c>
      <c r="S767" s="260">
        <f>(K767/M714)*U714</f>
        <v>0</v>
      </c>
      <c r="T767" s="261">
        <f>(L767/M714)*U714</f>
        <v>3000</v>
      </c>
      <c r="U767" s="262">
        <f>(M767/M714)*U714</f>
        <v>3</v>
      </c>
      <c r="V767" s="263">
        <f>N767</f>
        <v>1</v>
      </c>
      <c r="W767" s="2955"/>
      <c r="X767" s="58"/>
      <c r="Y767" s="2833"/>
      <c r="Z767" s="3034"/>
      <c r="AA767" s="3034"/>
    </row>
    <row r="768" spans="1:27" ht="18" customHeight="1" x14ac:dyDescent="0.2">
      <c r="A768" s="2833"/>
      <c r="B768" s="246"/>
      <c r="C768" s="264">
        <f>C767*1000</f>
        <v>1500</v>
      </c>
      <c r="D768" s="125"/>
      <c r="E768" s="125"/>
      <c r="F768" s="125"/>
      <c r="G768" s="125"/>
      <c r="H768" s="125"/>
      <c r="I768" s="125"/>
      <c r="J768" s="125"/>
      <c r="K768" s="125"/>
      <c r="L768" s="125"/>
      <c r="M768" s="125"/>
      <c r="N768" s="19"/>
      <c r="O768" s="215"/>
      <c r="P768" s="216"/>
      <c r="Q768" s="216"/>
      <c r="R768" s="216"/>
      <c r="S768" s="217"/>
      <c r="T768" s="217"/>
      <c r="U768" s="217"/>
      <c r="V768" s="218"/>
      <c r="W768" s="2955"/>
      <c r="X768" s="58"/>
      <c r="Y768" s="2833"/>
      <c r="Z768" s="3034"/>
      <c r="AA768" s="3034"/>
    </row>
    <row r="769" spans="1:26" ht="18" customHeight="1" x14ac:dyDescent="0.2">
      <c r="A769" s="2833"/>
      <c r="B769" s="265"/>
      <c r="C769" s="83" t="s">
        <v>150</v>
      </c>
      <c r="D769" s="84"/>
      <c r="E769" s="84"/>
      <c r="F769" s="84"/>
      <c r="G769" s="2857" t="s">
        <v>102</v>
      </c>
      <c r="H769" s="2857"/>
      <c r="I769" s="2857"/>
      <c r="J769" s="2857"/>
      <c r="K769" s="2857"/>
      <c r="L769" s="2857"/>
      <c r="M769" s="2857"/>
      <c r="N769" s="2858"/>
      <c r="O769" s="209"/>
      <c r="P769" s="209"/>
      <c r="Q769" s="209"/>
      <c r="R769" s="296"/>
      <c r="S769" s="297"/>
      <c r="T769" s="298"/>
      <c r="U769" s="299"/>
      <c r="V769" s="300"/>
      <c r="W769" s="2955"/>
      <c r="X769" s="58"/>
      <c r="Y769" s="2833"/>
      <c r="Z769" s="171" t="s">
        <v>419</v>
      </c>
    </row>
    <row r="770" spans="1:26" ht="18" customHeight="1" x14ac:dyDescent="0.25">
      <c r="A770" s="2833"/>
      <c r="B770" s="266"/>
      <c r="C770" s="85" t="str">
        <f>SUBSTITUTE(ADDRESS(1,COLUMN(),4),"1","")</f>
        <v>C</v>
      </c>
      <c r="D770" s="86" t="s">
        <v>151</v>
      </c>
      <c r="E770" s="154"/>
      <c r="F770" s="154"/>
      <c r="G770" s="2857"/>
      <c r="H770" s="2857"/>
      <c r="I770" s="2857"/>
      <c r="J770" s="2857"/>
      <c r="K770" s="2857"/>
      <c r="L770" s="2857"/>
      <c r="M770" s="2857"/>
      <c r="N770" s="2858"/>
      <c r="O770" s="209"/>
      <c r="P770" s="209"/>
      <c r="Q770" s="209"/>
      <c r="R770" s="296"/>
      <c r="S770" s="297"/>
      <c r="T770" s="298"/>
      <c r="U770" s="299"/>
      <c r="V770" s="300"/>
      <c r="W770" s="2955"/>
      <c r="X770" s="58"/>
      <c r="Y770" s="2833"/>
      <c r="Z770" s="171" t="s">
        <v>419</v>
      </c>
    </row>
    <row r="771" spans="1:26" ht="18" customHeight="1" x14ac:dyDescent="0.25">
      <c r="A771" s="2833"/>
      <c r="B771" s="266"/>
      <c r="C771" s="88" t="s">
        <v>152</v>
      </c>
      <c r="D771" s="83" t="s">
        <v>153</v>
      </c>
      <c r="E771" s="154"/>
      <c r="F771" s="154"/>
      <c r="G771" s="83"/>
      <c r="H771" s="155"/>
      <c r="I771" s="155"/>
      <c r="J771" s="155"/>
      <c r="K771" s="155"/>
      <c r="L771" s="155"/>
      <c r="M771" s="155"/>
      <c r="N771" s="15"/>
      <c r="O771" s="209"/>
      <c r="P771" s="209"/>
      <c r="Q771" s="209"/>
      <c r="R771" s="296"/>
      <c r="S771" s="297"/>
      <c r="T771" s="298"/>
      <c r="U771" s="299"/>
      <c r="V771" s="300"/>
      <c r="W771" s="2955"/>
      <c r="X771" s="58"/>
      <c r="Y771" s="2833"/>
      <c r="Z771" s="171" t="s">
        <v>419</v>
      </c>
    </row>
    <row r="772" spans="1:26" ht="18" customHeight="1" x14ac:dyDescent="0.25">
      <c r="A772" s="2833"/>
      <c r="B772" s="201"/>
      <c r="C772" s="267"/>
      <c r="D772" s="66"/>
      <c r="E772" s="67"/>
      <c r="F772" s="65"/>
      <c r="G772" s="65"/>
      <c r="H772" s="65"/>
      <c r="I772" s="65"/>
      <c r="J772" s="65"/>
      <c r="K772" s="158" t="s">
        <v>154</v>
      </c>
      <c r="L772" s="65"/>
      <c r="M772" s="65"/>
      <c r="N772" s="16"/>
      <c r="O772" s="209"/>
      <c r="P772" s="209"/>
      <c r="Q772" s="209"/>
      <c r="R772" s="296"/>
      <c r="S772" s="297"/>
      <c r="T772" s="298"/>
      <c r="U772" s="299"/>
      <c r="V772" s="300"/>
      <c r="W772" s="2955"/>
      <c r="X772" s="58"/>
      <c r="Y772" s="2833"/>
      <c r="Z772" s="171" t="s">
        <v>419</v>
      </c>
    </row>
    <row r="773" spans="1:26" ht="18" customHeight="1" x14ac:dyDescent="0.25">
      <c r="A773" s="2833"/>
      <c r="B773" s="268"/>
      <c r="C773" s="267"/>
      <c r="D773" s="68"/>
      <c r="E773" s="65"/>
      <c r="F773" s="69"/>
      <c r="G773" s="69"/>
      <c r="H773" s="69"/>
      <c r="I773" s="69"/>
      <c r="J773" s="69"/>
      <c r="K773" s="158" t="s">
        <v>155</v>
      </c>
      <c r="L773" s="69"/>
      <c r="M773" s="69"/>
      <c r="N773" s="17"/>
      <c r="O773" s="209"/>
      <c r="P773" s="209"/>
      <c r="Q773" s="209"/>
      <c r="R773" s="296"/>
      <c r="S773" s="297"/>
      <c r="T773" s="298"/>
      <c r="U773" s="299"/>
      <c r="V773" s="300"/>
      <c r="W773" s="2955"/>
      <c r="X773" s="58"/>
      <c r="Y773" s="2833"/>
      <c r="Z773" s="171" t="s">
        <v>419</v>
      </c>
    </row>
    <row r="774" spans="1:26" ht="18" customHeight="1" x14ac:dyDescent="0.25">
      <c r="A774" s="2833"/>
      <c r="B774" s="268"/>
      <c r="C774" s="269" t="s">
        <v>687</v>
      </c>
      <c r="D774" s="71"/>
      <c r="E774" s="71"/>
      <c r="F774" s="71"/>
      <c r="G774" s="71"/>
      <c r="H774" s="71"/>
      <c r="I774" s="71"/>
      <c r="J774" s="71"/>
      <c r="K774" s="158" t="s">
        <v>157</v>
      </c>
      <c r="L774" s="71"/>
      <c r="M774" s="71"/>
      <c r="N774" s="270"/>
      <c r="O774" s="209"/>
      <c r="P774" s="209"/>
      <c r="Q774" s="209"/>
      <c r="R774" s="296"/>
      <c r="S774" s="297"/>
      <c r="T774" s="298"/>
      <c r="U774" s="299"/>
      <c r="V774" s="300"/>
      <c r="W774" s="2955"/>
      <c r="X774" s="58"/>
      <c r="Y774" s="2833"/>
      <c r="Z774" s="171" t="s">
        <v>419</v>
      </c>
    </row>
    <row r="775" spans="1:26" ht="18" customHeight="1" x14ac:dyDescent="0.2">
      <c r="A775" s="2833"/>
      <c r="B775" s="268"/>
      <c r="C775" s="269"/>
      <c r="D775" s="71"/>
      <c r="E775" s="71"/>
      <c r="F775" s="71"/>
      <c r="G775" s="71"/>
      <c r="H775" s="71"/>
      <c r="I775" s="71"/>
      <c r="J775" s="71"/>
      <c r="K775" s="71"/>
      <c r="L775" s="71"/>
      <c r="M775" s="71"/>
      <c r="N775" s="270"/>
      <c r="O775" s="209"/>
      <c r="P775" s="209"/>
      <c r="Q775" s="209"/>
      <c r="R775" s="296"/>
      <c r="S775" s="297"/>
      <c r="T775" s="298"/>
      <c r="U775" s="299"/>
      <c r="V775" s="300"/>
      <c r="W775" s="2955"/>
      <c r="X775" s="58"/>
      <c r="Y775" s="2833"/>
      <c r="Z775" s="171" t="s">
        <v>419</v>
      </c>
    </row>
    <row r="776" spans="1:26" ht="18" customHeight="1" x14ac:dyDescent="0.2">
      <c r="A776" s="2833"/>
      <c r="B776" s="268"/>
      <c r="C776" s="271" t="s">
        <v>472</v>
      </c>
      <c r="D776" s="272"/>
      <c r="E776" s="272"/>
      <c r="F776" s="272"/>
      <c r="G776" s="272"/>
      <c r="H776" s="272"/>
      <c r="I776" s="272"/>
      <c r="J776" s="272"/>
      <c r="K776" s="272"/>
      <c r="L776" s="272"/>
      <c r="M776" s="272"/>
      <c r="N776" s="273"/>
      <c r="O776" s="209"/>
      <c r="P776" s="209"/>
      <c r="Q776" s="209"/>
      <c r="R776" s="296"/>
      <c r="S776" s="297"/>
      <c r="T776" s="298"/>
      <c r="U776" s="299"/>
      <c r="V776" s="300"/>
      <c r="W776" s="2955"/>
      <c r="X776" s="58"/>
      <c r="Y776" s="2833"/>
      <c r="Z776" s="171" t="s">
        <v>419</v>
      </c>
    </row>
    <row r="777" spans="1:26" ht="18" customHeight="1" x14ac:dyDescent="0.2">
      <c r="A777" s="2833"/>
      <c r="B777" s="268"/>
      <c r="C777" s="269"/>
      <c r="D777" s="71"/>
      <c r="E777" s="71"/>
      <c r="F777" s="71"/>
      <c r="G777" s="71"/>
      <c r="H777" s="71"/>
      <c r="I777" s="71"/>
      <c r="J777" s="71"/>
      <c r="K777" s="71"/>
      <c r="L777" s="71"/>
      <c r="M777" s="71"/>
      <c r="N777" s="270"/>
      <c r="O777" s="209"/>
      <c r="P777" s="209"/>
      <c r="Q777" s="209"/>
      <c r="R777" s="296"/>
      <c r="S777" s="297"/>
      <c r="T777" s="298"/>
      <c r="U777" s="299"/>
      <c r="V777" s="300"/>
      <c r="W777" s="2955"/>
      <c r="X777" s="58"/>
      <c r="Y777" s="2833"/>
      <c r="Z777" s="171" t="s">
        <v>419</v>
      </c>
    </row>
    <row r="778" spans="1:26" ht="18" customHeight="1" x14ac:dyDescent="0.2">
      <c r="A778" s="2833"/>
      <c r="B778" s="268"/>
      <c r="C778" s="269" t="s">
        <v>159</v>
      </c>
      <c r="D778" s="71"/>
      <c r="E778" s="71"/>
      <c r="F778" s="71"/>
      <c r="G778" s="71"/>
      <c r="H778" s="71"/>
      <c r="I778" s="71"/>
      <c r="J778" s="71"/>
      <c r="K778" s="71"/>
      <c r="L778" s="71"/>
      <c r="M778" s="71"/>
      <c r="N778" s="270"/>
      <c r="O778" s="209"/>
      <c r="P778" s="209"/>
      <c r="Q778" s="209"/>
      <c r="R778" s="296"/>
      <c r="S778" s="297"/>
      <c r="T778" s="298"/>
      <c r="U778" s="299"/>
      <c r="V778" s="300"/>
      <c r="W778" s="2955"/>
      <c r="X778" s="58"/>
      <c r="Y778" s="2833"/>
      <c r="Z778" s="171" t="s">
        <v>419</v>
      </c>
    </row>
    <row r="779" spans="1:26" ht="18" customHeight="1" x14ac:dyDescent="0.2">
      <c r="A779" s="2833"/>
      <c r="B779" s="268">
        <v>1</v>
      </c>
      <c r="C779" s="269"/>
      <c r="D779" s="71"/>
      <c r="E779" s="71"/>
      <c r="F779" s="71"/>
      <c r="G779" s="71"/>
      <c r="H779" s="71"/>
      <c r="I779" s="71"/>
      <c r="J779" s="71"/>
      <c r="K779" s="71"/>
      <c r="L779" s="71"/>
      <c r="M779" s="71"/>
      <c r="N779" s="270"/>
      <c r="O779" s="209"/>
      <c r="P779" s="209"/>
      <c r="Q779" s="209"/>
      <c r="R779" s="296"/>
      <c r="S779" s="297"/>
      <c r="T779" s="298"/>
      <c r="U779" s="299"/>
      <c r="V779" s="300"/>
      <c r="W779" s="2955"/>
      <c r="X779" s="58"/>
      <c r="Y779" s="2833"/>
      <c r="Z779" s="171" t="s">
        <v>419</v>
      </c>
    </row>
    <row r="780" spans="1:26" ht="18" customHeight="1" x14ac:dyDescent="0.2">
      <c r="A780" s="2833"/>
      <c r="B780" s="268">
        <v>2</v>
      </c>
      <c r="C780" s="269"/>
      <c r="D780" s="71"/>
      <c r="E780" s="71"/>
      <c r="F780" s="71"/>
      <c r="G780" s="71"/>
      <c r="H780" s="71"/>
      <c r="I780" s="71"/>
      <c r="J780" s="71"/>
      <c r="K780" s="71"/>
      <c r="L780" s="71"/>
      <c r="M780" s="71"/>
      <c r="N780" s="270"/>
      <c r="O780" s="209"/>
      <c r="P780" s="209"/>
      <c r="Q780" s="209"/>
      <c r="R780" s="296"/>
      <c r="S780" s="297"/>
      <c r="T780" s="298"/>
      <c r="U780" s="299"/>
      <c r="V780" s="300"/>
      <c r="W780" s="2955"/>
      <c r="X780" s="58"/>
      <c r="Y780" s="2833"/>
      <c r="Z780" s="171" t="s">
        <v>419</v>
      </c>
    </row>
    <row r="781" spans="1:26" ht="18" customHeight="1" x14ac:dyDescent="0.2">
      <c r="A781" s="2833"/>
      <c r="B781" s="268">
        <v>3</v>
      </c>
      <c r="C781" s="269" t="s">
        <v>686</v>
      </c>
      <c r="D781" s="71"/>
      <c r="E781" s="71"/>
      <c r="F781" s="71"/>
      <c r="G781" s="71"/>
      <c r="H781" s="71"/>
      <c r="I781" s="71"/>
      <c r="J781" s="71"/>
      <c r="K781" s="71"/>
      <c r="L781" s="71"/>
      <c r="M781" s="71"/>
      <c r="N781" s="270"/>
      <c r="O781" s="209"/>
      <c r="P781" s="209"/>
      <c r="Q781" s="209"/>
      <c r="R781" s="296"/>
      <c r="S781" s="297"/>
      <c r="T781" s="298"/>
      <c r="U781" s="299"/>
      <c r="V781" s="300"/>
      <c r="W781" s="2955"/>
      <c r="X781" s="58"/>
      <c r="Y781" s="2833"/>
      <c r="Z781" s="171" t="s">
        <v>419</v>
      </c>
    </row>
    <row r="782" spans="1:26" ht="18" customHeight="1" x14ac:dyDescent="0.2">
      <c r="A782" s="2833"/>
      <c r="B782" s="268">
        <v>4</v>
      </c>
      <c r="C782" s="269"/>
      <c r="D782" s="71"/>
      <c r="E782" s="71"/>
      <c r="F782" s="71"/>
      <c r="G782" s="71"/>
      <c r="H782" s="71"/>
      <c r="I782" s="71"/>
      <c r="J782" s="71"/>
      <c r="K782" s="71"/>
      <c r="L782" s="71"/>
      <c r="M782" s="71"/>
      <c r="N782" s="270"/>
      <c r="O782" s="209"/>
      <c r="P782" s="209"/>
      <c r="Q782" s="209"/>
      <c r="R782" s="296"/>
      <c r="S782" s="297"/>
      <c r="T782" s="298"/>
      <c r="U782" s="299"/>
      <c r="V782" s="300"/>
      <c r="W782" s="2955"/>
      <c r="X782" s="58"/>
      <c r="Y782" s="2833"/>
      <c r="Z782" s="171" t="s">
        <v>419</v>
      </c>
    </row>
    <row r="783" spans="1:26" ht="18" customHeight="1" x14ac:dyDescent="0.2">
      <c r="A783" s="2833"/>
      <c r="B783" s="268">
        <v>5</v>
      </c>
      <c r="C783" s="269" t="s">
        <v>161</v>
      </c>
      <c r="D783" s="71"/>
      <c r="E783" s="71"/>
      <c r="F783" s="71"/>
      <c r="G783" s="71"/>
      <c r="H783" s="71"/>
      <c r="I783" s="71"/>
      <c r="J783" s="71"/>
      <c r="K783" s="71"/>
      <c r="L783" s="71"/>
      <c r="M783" s="71"/>
      <c r="N783" s="270"/>
      <c r="O783" s="209"/>
      <c r="P783" s="209"/>
      <c r="Q783" s="209"/>
      <c r="R783" s="296"/>
      <c r="S783" s="297"/>
      <c r="T783" s="298"/>
      <c r="U783" s="299"/>
      <c r="V783" s="300"/>
      <c r="W783" s="2955"/>
      <c r="X783" s="58"/>
      <c r="Y783" s="2833"/>
      <c r="Z783" s="171" t="s">
        <v>419</v>
      </c>
    </row>
    <row r="784" spans="1:26" ht="18" customHeight="1" x14ac:dyDescent="0.2">
      <c r="A784" s="2833"/>
      <c r="B784" s="268">
        <v>6</v>
      </c>
      <c r="C784" s="269"/>
      <c r="D784" s="71"/>
      <c r="E784" s="71"/>
      <c r="F784" s="71"/>
      <c r="G784" s="71"/>
      <c r="H784" s="71"/>
      <c r="I784" s="71"/>
      <c r="J784" s="71"/>
      <c r="K784" s="71"/>
      <c r="L784" s="71"/>
      <c r="M784" s="71"/>
      <c r="N784" s="270"/>
      <c r="O784" s="209"/>
      <c r="P784" s="209"/>
      <c r="Q784" s="209"/>
      <c r="R784" s="296"/>
      <c r="S784" s="297"/>
      <c r="T784" s="298"/>
      <c r="U784" s="299"/>
      <c r="V784" s="300"/>
      <c r="W784" s="2955"/>
      <c r="X784" s="58"/>
      <c r="Y784" s="2833"/>
      <c r="Z784" s="171" t="s">
        <v>419</v>
      </c>
    </row>
    <row r="785" spans="1:26" ht="18" customHeight="1" x14ac:dyDescent="0.2">
      <c r="A785" s="2833"/>
      <c r="B785" s="268">
        <v>7</v>
      </c>
      <c r="C785" s="267"/>
      <c r="D785" s="70"/>
      <c r="E785" s="70"/>
      <c r="F785" s="70"/>
      <c r="G785" s="70"/>
      <c r="H785" s="70"/>
      <c r="I785" s="70"/>
      <c r="J785" s="70"/>
      <c r="K785" s="274"/>
      <c r="L785" s="274"/>
      <c r="M785" s="274"/>
      <c r="N785" s="35"/>
      <c r="O785" s="209"/>
      <c r="P785" s="209"/>
      <c r="Q785" s="209"/>
      <c r="R785" s="296"/>
      <c r="S785" s="297"/>
      <c r="T785" s="298"/>
      <c r="U785" s="299"/>
      <c r="V785" s="300"/>
      <c r="W785" s="2955"/>
      <c r="X785" s="58"/>
      <c r="Y785" s="2833"/>
      <c r="Z785" s="171" t="s">
        <v>419</v>
      </c>
    </row>
    <row r="786" spans="1:26" ht="18" customHeight="1" x14ac:dyDescent="0.2">
      <c r="A786" s="2833"/>
      <c r="B786" s="268">
        <v>8</v>
      </c>
      <c r="C786" s="267"/>
      <c r="D786" s="70"/>
      <c r="E786" s="70"/>
      <c r="F786" s="70"/>
      <c r="G786" s="70"/>
      <c r="H786" s="70"/>
      <c r="I786" s="70"/>
      <c r="J786" s="70"/>
      <c r="K786" s="70"/>
      <c r="L786" s="70"/>
      <c r="M786" s="70"/>
      <c r="N786" s="275"/>
      <c r="O786" s="209"/>
      <c r="P786" s="209"/>
      <c r="Q786" s="209"/>
      <c r="R786" s="296"/>
      <c r="S786" s="297"/>
      <c r="T786" s="298"/>
      <c r="U786" s="299"/>
      <c r="V786" s="300"/>
      <c r="W786" s="2955"/>
      <c r="X786" s="58"/>
      <c r="Y786" s="2833"/>
      <c r="Z786" s="171" t="s">
        <v>419</v>
      </c>
    </row>
    <row r="787" spans="1:26" ht="18" customHeight="1" x14ac:dyDescent="0.2">
      <c r="A787" s="2833"/>
      <c r="B787" s="268">
        <v>9</v>
      </c>
      <c r="C787" s="267"/>
      <c r="D787" s="70"/>
      <c r="E787" s="70"/>
      <c r="F787" s="70"/>
      <c r="G787" s="70"/>
      <c r="H787" s="70"/>
      <c r="I787" s="70"/>
      <c r="J787" s="70"/>
      <c r="K787" s="70"/>
      <c r="L787" s="70"/>
      <c r="M787" s="70"/>
      <c r="N787" s="275"/>
      <c r="O787" s="209"/>
      <c r="P787" s="209"/>
      <c r="Q787" s="209"/>
      <c r="R787" s="296"/>
      <c r="S787" s="297"/>
      <c r="T787" s="298"/>
      <c r="U787" s="299"/>
      <c r="V787" s="300"/>
      <c r="W787" s="2955"/>
      <c r="X787" s="58"/>
      <c r="Y787" s="2833"/>
      <c r="Z787" s="171" t="s">
        <v>419</v>
      </c>
    </row>
    <row r="788" spans="1:26" ht="18" customHeight="1" x14ac:dyDescent="0.2">
      <c r="A788" s="2833"/>
      <c r="B788" s="268">
        <v>10</v>
      </c>
      <c r="C788" s="267"/>
      <c r="D788" s="70"/>
      <c r="E788" s="70"/>
      <c r="F788" s="70"/>
      <c r="G788" s="70"/>
      <c r="H788" s="70"/>
      <c r="I788" s="70"/>
      <c r="J788" s="70"/>
      <c r="K788" s="70"/>
      <c r="L788" s="70"/>
      <c r="M788" s="70"/>
      <c r="N788" s="275"/>
      <c r="O788" s="209"/>
      <c r="P788" s="209"/>
      <c r="Q788" s="209"/>
      <c r="R788" s="296"/>
      <c r="S788" s="297"/>
      <c r="T788" s="298"/>
      <c r="U788" s="299"/>
      <c r="V788" s="300"/>
      <c r="W788" s="2955"/>
      <c r="X788" s="58"/>
      <c r="Y788" s="2833"/>
      <c r="Z788" s="171" t="s">
        <v>419</v>
      </c>
    </row>
    <row r="789" spans="1:26" ht="18" customHeight="1" x14ac:dyDescent="0.2">
      <c r="A789" s="2833"/>
      <c r="B789" s="268">
        <v>11</v>
      </c>
      <c r="C789" s="267"/>
      <c r="D789" s="70"/>
      <c r="E789" s="70"/>
      <c r="F789" s="70"/>
      <c r="G789" s="70"/>
      <c r="H789" s="70"/>
      <c r="I789" s="70"/>
      <c r="J789" s="70"/>
      <c r="K789" s="70"/>
      <c r="L789" s="70"/>
      <c r="M789" s="70"/>
      <c r="N789" s="275"/>
      <c r="O789" s="209"/>
      <c r="P789" s="209"/>
      <c r="Q789" s="209"/>
      <c r="R789" s="296"/>
      <c r="S789" s="297"/>
      <c r="T789" s="298"/>
      <c r="U789" s="299"/>
      <c r="V789" s="300"/>
      <c r="W789" s="2955"/>
      <c r="X789" s="58"/>
      <c r="Y789" s="2833"/>
      <c r="Z789" s="171" t="s">
        <v>419</v>
      </c>
    </row>
    <row r="790" spans="1:26" ht="18" customHeight="1" x14ac:dyDescent="0.2">
      <c r="A790" s="2833"/>
      <c r="B790" s="268">
        <v>12</v>
      </c>
      <c r="C790" s="267"/>
      <c r="D790" s="70"/>
      <c r="E790" s="70"/>
      <c r="F790" s="70"/>
      <c r="G790" s="70"/>
      <c r="H790" s="70"/>
      <c r="I790" s="70"/>
      <c r="J790" s="70"/>
      <c r="K790" s="70"/>
      <c r="L790" s="70"/>
      <c r="M790" s="70"/>
      <c r="N790" s="275"/>
      <c r="O790" s="209"/>
      <c r="P790" s="209"/>
      <c r="Q790" s="209"/>
      <c r="R790" s="296"/>
      <c r="S790" s="297"/>
      <c r="T790" s="298"/>
      <c r="U790" s="299"/>
      <c r="V790" s="300"/>
      <c r="W790" s="2955"/>
      <c r="X790" s="58"/>
      <c r="Y790" s="2833"/>
      <c r="Z790" s="171" t="s">
        <v>419</v>
      </c>
    </row>
    <row r="791" spans="1:26" ht="18" customHeight="1" x14ac:dyDescent="0.2">
      <c r="A791" s="2833"/>
      <c r="B791" s="268">
        <v>13</v>
      </c>
      <c r="C791" s="267"/>
      <c r="D791" s="70"/>
      <c r="E791" s="70"/>
      <c r="F791" s="70"/>
      <c r="G791" s="70"/>
      <c r="H791" s="70"/>
      <c r="I791" s="70"/>
      <c r="J791" s="70"/>
      <c r="K791" s="70"/>
      <c r="L791" s="70"/>
      <c r="M791" s="70"/>
      <c r="N791" s="275"/>
      <c r="O791" s="209"/>
      <c r="P791" s="209"/>
      <c r="Q791" s="209"/>
      <c r="R791" s="296"/>
      <c r="S791" s="297"/>
      <c r="T791" s="298"/>
      <c r="U791" s="299"/>
      <c r="V791" s="300"/>
      <c r="W791" s="2955"/>
      <c r="X791" s="58"/>
      <c r="Y791" s="2833"/>
      <c r="Z791" s="171" t="s">
        <v>419</v>
      </c>
    </row>
    <row r="792" spans="1:26" ht="18" customHeight="1" x14ac:dyDescent="0.2">
      <c r="A792" s="2833"/>
      <c r="B792" s="268">
        <v>14</v>
      </c>
      <c r="C792" s="267"/>
      <c r="D792" s="70"/>
      <c r="E792" s="70"/>
      <c r="F792" s="70"/>
      <c r="G792" s="70"/>
      <c r="H792" s="70"/>
      <c r="I792" s="70"/>
      <c r="J792" s="70"/>
      <c r="K792" s="70"/>
      <c r="L792" s="70"/>
      <c r="M792" s="70"/>
      <c r="N792" s="275"/>
      <c r="O792" s="209"/>
      <c r="P792" s="209"/>
      <c r="Q792" s="209"/>
      <c r="R792" s="296"/>
      <c r="S792" s="297"/>
      <c r="T792" s="298"/>
      <c r="U792" s="299"/>
      <c r="V792" s="300"/>
      <c r="W792" s="2955"/>
      <c r="X792" s="58"/>
      <c r="Y792" s="2833"/>
      <c r="Z792" s="171" t="s">
        <v>419</v>
      </c>
    </row>
    <row r="793" spans="1:26" ht="18" customHeight="1" x14ac:dyDescent="0.2">
      <c r="A793" s="2833"/>
      <c r="B793" s="268">
        <v>15</v>
      </c>
      <c r="C793" s="267"/>
      <c r="D793" s="70"/>
      <c r="E793" s="70"/>
      <c r="F793" s="70"/>
      <c r="G793" s="70"/>
      <c r="H793" s="70"/>
      <c r="I793" s="70"/>
      <c r="J793" s="70"/>
      <c r="K793" s="70"/>
      <c r="L793" s="70"/>
      <c r="M793" s="70"/>
      <c r="N793" s="275"/>
      <c r="O793" s="209"/>
      <c r="P793" s="209"/>
      <c r="Q793" s="209"/>
      <c r="R793" s="296"/>
      <c r="S793" s="297"/>
      <c r="T793" s="298"/>
      <c r="U793" s="299"/>
      <c r="V793" s="300"/>
      <c r="W793" s="2955"/>
      <c r="X793" s="58"/>
      <c r="Y793" s="2833"/>
      <c r="Z793" s="171" t="s">
        <v>419</v>
      </c>
    </row>
    <row r="794" spans="1:26" ht="18" customHeight="1" x14ac:dyDescent="0.2">
      <c r="A794" s="2833"/>
      <c r="B794" s="268">
        <v>16</v>
      </c>
      <c r="C794" s="267"/>
      <c r="D794" s="70"/>
      <c r="E794" s="70"/>
      <c r="F794" s="70"/>
      <c r="G794" s="70"/>
      <c r="H794" s="70"/>
      <c r="I794" s="70"/>
      <c r="J794" s="70"/>
      <c r="K794" s="70"/>
      <c r="L794" s="70"/>
      <c r="M794" s="70"/>
      <c r="N794" s="275"/>
      <c r="O794" s="209"/>
      <c r="P794" s="209"/>
      <c r="Q794" s="209"/>
      <c r="R794" s="296"/>
      <c r="S794" s="297"/>
      <c r="T794" s="298"/>
      <c r="U794" s="299"/>
      <c r="V794" s="300"/>
      <c r="W794" s="2955"/>
      <c r="X794" s="58"/>
      <c r="Y794" s="2833"/>
      <c r="Z794" s="171" t="s">
        <v>419</v>
      </c>
    </row>
    <row r="795" spans="1:26" ht="18" customHeight="1" x14ac:dyDescent="0.2">
      <c r="A795" s="2833"/>
      <c r="B795" s="268">
        <v>17</v>
      </c>
      <c r="C795" s="267"/>
      <c r="D795" s="70"/>
      <c r="E795" s="70"/>
      <c r="F795" s="70"/>
      <c r="G795" s="70"/>
      <c r="H795" s="70"/>
      <c r="I795" s="70"/>
      <c r="J795" s="70"/>
      <c r="K795" s="70"/>
      <c r="L795" s="70"/>
      <c r="M795" s="70"/>
      <c r="N795" s="275"/>
      <c r="O795" s="209"/>
      <c r="P795" s="209"/>
      <c r="Q795" s="209"/>
      <c r="R795" s="296"/>
      <c r="S795" s="297"/>
      <c r="T795" s="298"/>
      <c r="U795" s="299"/>
      <c r="V795" s="300"/>
      <c r="W795" s="2955"/>
      <c r="X795" s="58"/>
      <c r="Y795" s="2833"/>
      <c r="Z795" s="171" t="s">
        <v>419</v>
      </c>
    </row>
    <row r="796" spans="1:26" ht="18" customHeight="1" x14ac:dyDescent="0.2">
      <c r="A796" s="2833"/>
      <c r="B796" s="268">
        <v>18</v>
      </c>
      <c r="C796" s="267"/>
      <c r="D796" s="70"/>
      <c r="E796" s="70"/>
      <c r="F796" s="70"/>
      <c r="G796" s="70"/>
      <c r="H796" s="70"/>
      <c r="I796" s="70"/>
      <c r="J796" s="70"/>
      <c r="K796" s="70"/>
      <c r="L796" s="70"/>
      <c r="M796" s="70"/>
      <c r="N796" s="275"/>
      <c r="O796" s="209"/>
      <c r="P796" s="209"/>
      <c r="Q796" s="209"/>
      <c r="R796" s="296"/>
      <c r="S796" s="297"/>
      <c r="T796" s="298"/>
      <c r="U796" s="299"/>
      <c r="V796" s="300"/>
      <c r="W796" s="2955"/>
      <c r="X796" s="58"/>
      <c r="Y796" s="2833"/>
      <c r="Z796" s="171" t="s">
        <v>419</v>
      </c>
    </row>
    <row r="797" spans="1:26" ht="18" customHeight="1" x14ac:dyDescent="0.2">
      <c r="A797" s="2833"/>
      <c r="B797" s="268">
        <v>19</v>
      </c>
      <c r="C797" s="267"/>
      <c r="D797" s="70"/>
      <c r="E797" s="70"/>
      <c r="F797" s="70"/>
      <c r="G797" s="70"/>
      <c r="H797" s="70"/>
      <c r="I797" s="70"/>
      <c r="J797" s="70"/>
      <c r="K797" s="70"/>
      <c r="L797" s="70"/>
      <c r="M797" s="70"/>
      <c r="N797" s="275"/>
      <c r="O797" s="209"/>
      <c r="P797" s="209"/>
      <c r="Q797" s="209"/>
      <c r="R797" s="296"/>
      <c r="S797" s="297"/>
      <c r="T797" s="298"/>
      <c r="U797" s="299"/>
      <c r="V797" s="300"/>
      <c r="W797" s="2955"/>
      <c r="X797" s="58"/>
      <c r="Y797" s="2833"/>
      <c r="Z797" s="171" t="s">
        <v>419</v>
      </c>
    </row>
    <row r="798" spans="1:26" ht="18" customHeight="1" x14ac:dyDescent="0.2">
      <c r="A798" s="2833"/>
      <c r="B798" s="268">
        <v>20</v>
      </c>
      <c r="C798" s="267"/>
      <c r="D798" s="70"/>
      <c r="E798" s="70"/>
      <c r="F798" s="70"/>
      <c r="G798" s="70"/>
      <c r="H798" s="70"/>
      <c r="I798" s="70"/>
      <c r="J798" s="70"/>
      <c r="K798" s="70"/>
      <c r="L798" s="70"/>
      <c r="M798" s="70"/>
      <c r="N798" s="275"/>
      <c r="O798" s="209"/>
      <c r="P798" s="209"/>
      <c r="Q798" s="209"/>
      <c r="R798" s="296"/>
      <c r="S798" s="297"/>
      <c r="T798" s="298"/>
      <c r="U798" s="299"/>
      <c r="V798" s="300"/>
      <c r="W798" s="2955"/>
      <c r="X798" s="58"/>
      <c r="Y798" s="2833"/>
      <c r="Z798" s="171" t="s">
        <v>419</v>
      </c>
    </row>
    <row r="799" spans="1:26" ht="18" customHeight="1" x14ac:dyDescent="0.2">
      <c r="A799" s="2833"/>
      <c r="B799" s="268">
        <v>21</v>
      </c>
      <c r="C799" s="267"/>
      <c r="D799" s="70"/>
      <c r="E799" s="70"/>
      <c r="F799" s="70"/>
      <c r="G799" s="70"/>
      <c r="H799" s="70"/>
      <c r="I799" s="70"/>
      <c r="J799" s="70"/>
      <c r="K799" s="70"/>
      <c r="L799" s="70"/>
      <c r="M799" s="70"/>
      <c r="N799" s="275"/>
      <c r="O799" s="209"/>
      <c r="P799" s="209"/>
      <c r="Q799" s="209"/>
      <c r="R799" s="296"/>
      <c r="S799" s="297"/>
      <c r="T799" s="298"/>
      <c r="U799" s="299"/>
      <c r="V799" s="300"/>
      <c r="W799" s="2955"/>
      <c r="X799" s="58"/>
      <c r="Y799" s="2833"/>
      <c r="Z799" s="171" t="s">
        <v>419</v>
      </c>
    </row>
    <row r="800" spans="1:26" ht="18" customHeight="1" x14ac:dyDescent="0.2">
      <c r="A800" s="2833"/>
      <c r="B800" s="268">
        <v>22</v>
      </c>
      <c r="C800" s="267"/>
      <c r="D800" s="70"/>
      <c r="E800" s="70"/>
      <c r="F800" s="70"/>
      <c r="G800" s="70"/>
      <c r="H800" s="70"/>
      <c r="I800" s="70"/>
      <c r="J800" s="70"/>
      <c r="K800" s="70"/>
      <c r="L800" s="70"/>
      <c r="M800" s="70"/>
      <c r="N800" s="275"/>
      <c r="O800" s="209"/>
      <c r="P800" s="209"/>
      <c r="Q800" s="209"/>
      <c r="R800" s="296"/>
      <c r="S800" s="297"/>
      <c r="T800" s="298"/>
      <c r="U800" s="299"/>
      <c r="V800" s="300"/>
      <c r="W800" s="2955"/>
      <c r="X800" s="58"/>
      <c r="Y800" s="2833"/>
      <c r="Z800" s="171" t="s">
        <v>419</v>
      </c>
    </row>
    <row r="801" spans="1:26" ht="18" customHeight="1" x14ac:dyDescent="0.2">
      <c r="A801" s="2833"/>
      <c r="B801" s="268">
        <v>23</v>
      </c>
      <c r="C801" s="267"/>
      <c r="D801" s="70"/>
      <c r="E801" s="70"/>
      <c r="F801" s="70"/>
      <c r="G801" s="70"/>
      <c r="H801" s="70"/>
      <c r="I801" s="70"/>
      <c r="J801" s="70"/>
      <c r="K801" s="70"/>
      <c r="L801" s="70"/>
      <c r="M801" s="70"/>
      <c r="N801" s="275"/>
      <c r="O801" s="209"/>
      <c r="P801" s="209"/>
      <c r="Q801" s="209"/>
      <c r="R801" s="296"/>
      <c r="S801" s="297"/>
      <c r="T801" s="298"/>
      <c r="U801" s="299"/>
      <c r="V801" s="300"/>
      <c r="W801" s="2955"/>
      <c r="X801" s="58"/>
      <c r="Y801" s="2833"/>
      <c r="Z801" s="171" t="s">
        <v>419</v>
      </c>
    </row>
    <row r="802" spans="1:26" ht="18" customHeight="1" x14ac:dyDescent="0.2">
      <c r="A802" s="2833"/>
      <c r="B802" s="268">
        <v>24</v>
      </c>
      <c r="C802" s="267"/>
      <c r="D802" s="70"/>
      <c r="E802" s="70"/>
      <c r="F802" s="70"/>
      <c r="G802" s="70"/>
      <c r="H802" s="70"/>
      <c r="I802" s="70"/>
      <c r="J802" s="70"/>
      <c r="K802" s="70"/>
      <c r="L802" s="70"/>
      <c r="M802" s="70"/>
      <c r="N802" s="275"/>
      <c r="O802" s="209"/>
      <c r="P802" s="209"/>
      <c r="Q802" s="209"/>
      <c r="R802" s="296"/>
      <c r="S802" s="297"/>
      <c r="T802" s="298"/>
      <c r="U802" s="299"/>
      <c r="V802" s="300"/>
      <c r="W802" s="2955"/>
      <c r="X802" s="58"/>
      <c r="Y802" s="2833"/>
      <c r="Z802" s="171" t="s">
        <v>419</v>
      </c>
    </row>
    <row r="803" spans="1:26" ht="18" customHeight="1" x14ac:dyDescent="0.2">
      <c r="A803" s="2833"/>
      <c r="B803" s="268">
        <v>25</v>
      </c>
      <c r="C803" s="267"/>
      <c r="D803" s="70"/>
      <c r="E803" s="70"/>
      <c r="F803" s="70"/>
      <c r="G803" s="70"/>
      <c r="H803" s="70"/>
      <c r="I803" s="70"/>
      <c r="J803" s="70"/>
      <c r="K803" s="70"/>
      <c r="L803" s="70"/>
      <c r="M803" s="70"/>
      <c r="N803" s="275"/>
      <c r="O803" s="209"/>
      <c r="P803" s="209"/>
      <c r="Q803" s="209"/>
      <c r="R803" s="296"/>
      <c r="S803" s="297"/>
      <c r="T803" s="298"/>
      <c r="U803" s="299"/>
      <c r="V803" s="300"/>
      <c r="W803" s="2955"/>
      <c r="X803" s="58"/>
      <c r="Y803" s="2833"/>
      <c r="Z803" s="171" t="s">
        <v>419</v>
      </c>
    </row>
    <row r="804" spans="1:26" ht="18" customHeight="1" x14ac:dyDescent="0.2">
      <c r="A804" s="2833"/>
      <c r="B804" s="268">
        <v>26</v>
      </c>
      <c r="C804" s="267"/>
      <c r="D804" s="70"/>
      <c r="E804" s="70"/>
      <c r="F804" s="70"/>
      <c r="G804" s="70"/>
      <c r="H804" s="70"/>
      <c r="I804" s="70"/>
      <c r="J804" s="70"/>
      <c r="K804" s="70"/>
      <c r="L804" s="70"/>
      <c r="M804" s="70"/>
      <c r="N804" s="275"/>
      <c r="O804" s="209"/>
      <c r="P804" s="209"/>
      <c r="Q804" s="209"/>
      <c r="R804" s="296"/>
      <c r="S804" s="297"/>
      <c r="T804" s="298"/>
      <c r="U804" s="299"/>
      <c r="V804" s="300"/>
      <c r="W804" s="2955"/>
      <c r="X804" s="58"/>
      <c r="Y804" s="2833"/>
      <c r="Z804" s="171" t="s">
        <v>419</v>
      </c>
    </row>
    <row r="805" spans="1:26" ht="18" customHeight="1" x14ac:dyDescent="0.2">
      <c r="A805" s="2833"/>
      <c r="B805" s="268">
        <v>27</v>
      </c>
      <c r="C805" s="267"/>
      <c r="D805" s="70"/>
      <c r="E805" s="70"/>
      <c r="F805" s="70"/>
      <c r="G805" s="70"/>
      <c r="H805" s="70"/>
      <c r="I805" s="70"/>
      <c r="J805" s="70"/>
      <c r="K805" s="70"/>
      <c r="L805" s="70"/>
      <c r="M805" s="70"/>
      <c r="N805" s="275"/>
      <c r="O805" s="209"/>
      <c r="P805" s="209"/>
      <c r="Q805" s="209"/>
      <c r="R805" s="296"/>
      <c r="S805" s="297"/>
      <c r="T805" s="298"/>
      <c r="U805" s="299"/>
      <c r="V805" s="300"/>
      <c r="W805" s="2955"/>
      <c r="X805" s="58"/>
      <c r="Y805" s="2833"/>
      <c r="Z805" s="171" t="s">
        <v>419</v>
      </c>
    </row>
    <row r="806" spans="1:26" ht="18" customHeight="1" x14ac:dyDescent="0.2">
      <c r="A806" s="2833"/>
      <c r="B806" s="268">
        <v>28</v>
      </c>
      <c r="C806" s="267"/>
      <c r="D806" s="70"/>
      <c r="E806" s="70"/>
      <c r="F806" s="70"/>
      <c r="G806" s="70"/>
      <c r="H806" s="70"/>
      <c r="I806" s="70"/>
      <c r="J806" s="70"/>
      <c r="K806" s="70"/>
      <c r="L806" s="70"/>
      <c r="M806" s="70"/>
      <c r="N806" s="275"/>
      <c r="O806" s="209"/>
      <c r="P806" s="209"/>
      <c r="Q806" s="209"/>
      <c r="R806" s="296"/>
      <c r="S806" s="297"/>
      <c r="T806" s="298"/>
      <c r="U806" s="299"/>
      <c r="V806" s="300"/>
      <c r="W806" s="2955"/>
      <c r="X806" s="58"/>
      <c r="Y806" s="2833"/>
      <c r="Z806" s="171" t="s">
        <v>419</v>
      </c>
    </row>
    <row r="807" spans="1:26" ht="18" customHeight="1" x14ac:dyDescent="0.2">
      <c r="A807" s="2833"/>
      <c r="B807" s="268">
        <v>29</v>
      </c>
      <c r="C807" s="267"/>
      <c r="D807" s="70"/>
      <c r="E807" s="70"/>
      <c r="F807" s="70"/>
      <c r="G807" s="70"/>
      <c r="H807" s="70"/>
      <c r="I807" s="70"/>
      <c r="J807" s="70"/>
      <c r="K807" s="70"/>
      <c r="L807" s="70"/>
      <c r="M807" s="70"/>
      <c r="N807" s="275"/>
      <c r="O807" s="209"/>
      <c r="P807" s="209"/>
      <c r="Q807" s="209"/>
      <c r="R807" s="296"/>
      <c r="S807" s="297"/>
      <c r="T807" s="298"/>
      <c r="U807" s="299"/>
      <c r="V807" s="300"/>
      <c r="W807" s="2955"/>
      <c r="X807" s="58"/>
      <c r="Y807" s="2833"/>
      <c r="Z807" s="171" t="s">
        <v>419</v>
      </c>
    </row>
    <row r="808" spans="1:26" ht="18" customHeight="1" x14ac:dyDescent="0.2">
      <c r="A808" s="2833"/>
      <c r="B808" s="268">
        <v>30</v>
      </c>
      <c r="C808" s="267"/>
      <c r="D808" s="70"/>
      <c r="E808" s="70"/>
      <c r="F808" s="70"/>
      <c r="G808" s="70"/>
      <c r="H808" s="70"/>
      <c r="I808" s="70"/>
      <c r="J808" s="70"/>
      <c r="K808" s="70"/>
      <c r="L808" s="70"/>
      <c r="M808" s="70"/>
      <c r="N808" s="275"/>
      <c r="O808" s="209"/>
      <c r="P808" s="209"/>
      <c r="Q808" s="209"/>
      <c r="R808" s="296"/>
      <c r="S808" s="297"/>
      <c r="T808" s="298"/>
      <c r="U808" s="299"/>
      <c r="V808" s="300"/>
      <c r="W808" s="2955"/>
      <c r="X808" s="58"/>
      <c r="Y808" s="2833"/>
      <c r="Z808" s="171" t="s">
        <v>419</v>
      </c>
    </row>
    <row r="809" spans="1:26" ht="18" customHeight="1" x14ac:dyDescent="0.2">
      <c r="A809" s="2833"/>
      <c r="B809" s="268">
        <v>31</v>
      </c>
      <c r="C809" s="267"/>
      <c r="D809" s="70"/>
      <c r="E809" s="70"/>
      <c r="F809" s="70"/>
      <c r="G809" s="70"/>
      <c r="H809" s="70"/>
      <c r="I809" s="70"/>
      <c r="J809" s="70"/>
      <c r="K809" s="70"/>
      <c r="L809" s="70"/>
      <c r="M809" s="70"/>
      <c r="N809" s="275"/>
      <c r="O809" s="209"/>
      <c r="P809" s="209"/>
      <c r="Q809" s="209"/>
      <c r="R809" s="296"/>
      <c r="S809" s="297"/>
      <c r="T809" s="298"/>
      <c r="U809" s="299"/>
      <c r="V809" s="300"/>
      <c r="W809" s="2955"/>
      <c r="X809" s="58"/>
      <c r="Y809" s="2833"/>
      <c r="Z809" s="171" t="s">
        <v>419</v>
      </c>
    </row>
    <row r="810" spans="1:26" ht="18" customHeight="1" x14ac:dyDescent="0.2">
      <c r="A810" s="2833"/>
      <c r="B810" s="268">
        <v>32</v>
      </c>
      <c r="C810" s="267"/>
      <c r="D810" s="70"/>
      <c r="E810" s="70"/>
      <c r="F810" s="70"/>
      <c r="G810" s="70"/>
      <c r="H810" s="70"/>
      <c r="I810" s="70"/>
      <c r="J810" s="70"/>
      <c r="K810" s="70"/>
      <c r="L810" s="70"/>
      <c r="M810" s="70"/>
      <c r="N810" s="275"/>
      <c r="O810" s="209"/>
      <c r="P810" s="209"/>
      <c r="Q810" s="209"/>
      <c r="R810" s="296"/>
      <c r="S810" s="297"/>
      <c r="T810" s="298"/>
      <c r="U810" s="299"/>
      <c r="V810" s="300"/>
      <c r="W810" s="2955"/>
      <c r="X810" s="58"/>
      <c r="Y810" s="2833"/>
      <c r="Z810" s="171" t="s">
        <v>419</v>
      </c>
    </row>
    <row r="811" spans="1:26" ht="18" customHeight="1" x14ac:dyDescent="0.2">
      <c r="A811" s="2833"/>
      <c r="B811" s="268">
        <v>33</v>
      </c>
      <c r="C811" s="267"/>
      <c r="D811" s="70"/>
      <c r="E811" s="70"/>
      <c r="F811" s="70"/>
      <c r="G811" s="70"/>
      <c r="H811" s="70"/>
      <c r="I811" s="70"/>
      <c r="J811" s="70"/>
      <c r="K811" s="70"/>
      <c r="L811" s="70"/>
      <c r="M811" s="70"/>
      <c r="N811" s="275"/>
      <c r="O811" s="209"/>
      <c r="P811" s="209"/>
      <c r="Q811" s="209"/>
      <c r="R811" s="296"/>
      <c r="S811" s="297"/>
      <c r="T811" s="298"/>
      <c r="U811" s="299"/>
      <c r="V811" s="300"/>
      <c r="W811" s="2955"/>
      <c r="X811" s="58"/>
      <c r="Y811" s="2833"/>
      <c r="Z811" s="171" t="s">
        <v>419</v>
      </c>
    </row>
    <row r="812" spans="1:26" ht="18" customHeight="1" x14ac:dyDescent="0.2">
      <c r="A812" s="2833"/>
      <c r="B812" s="268">
        <v>34</v>
      </c>
      <c r="C812" s="267"/>
      <c r="D812" s="70"/>
      <c r="E812" s="70"/>
      <c r="F812" s="70"/>
      <c r="G812" s="70"/>
      <c r="H812" s="70"/>
      <c r="I812" s="70"/>
      <c r="J812" s="70"/>
      <c r="K812" s="70"/>
      <c r="L812" s="70"/>
      <c r="M812" s="70"/>
      <c r="N812" s="275"/>
      <c r="O812" s="209"/>
      <c r="P812" s="209"/>
      <c r="Q812" s="209"/>
      <c r="R812" s="296"/>
      <c r="S812" s="297"/>
      <c r="T812" s="298"/>
      <c r="U812" s="299"/>
      <c r="V812" s="300"/>
      <c r="W812" s="2955"/>
      <c r="X812" s="58"/>
      <c r="Y812" s="2833"/>
      <c r="Z812" s="171" t="s">
        <v>419</v>
      </c>
    </row>
    <row r="813" spans="1:26" ht="18" customHeight="1" x14ac:dyDescent="0.2">
      <c r="A813" s="2833"/>
      <c r="B813" s="268">
        <v>35</v>
      </c>
      <c r="C813" s="267"/>
      <c r="D813" s="70"/>
      <c r="E813" s="70"/>
      <c r="F813" s="70"/>
      <c r="G813" s="70"/>
      <c r="H813" s="70"/>
      <c r="I813" s="70"/>
      <c r="J813" s="70"/>
      <c r="K813" s="70"/>
      <c r="L813" s="70"/>
      <c r="M813" s="70"/>
      <c r="N813" s="275"/>
      <c r="O813" s="209"/>
      <c r="P813" s="209"/>
      <c r="Q813" s="209"/>
      <c r="R813" s="296"/>
      <c r="S813" s="297"/>
      <c r="T813" s="298"/>
      <c r="U813" s="299"/>
      <c r="V813" s="300"/>
      <c r="W813" s="2955"/>
      <c r="X813" s="58"/>
      <c r="Y813" s="2833"/>
      <c r="Z813" s="171" t="s">
        <v>419</v>
      </c>
    </row>
    <row r="814" spans="1:26" ht="18" customHeight="1" x14ac:dyDescent="0.2">
      <c r="A814" s="2833"/>
      <c r="B814" s="268">
        <v>36</v>
      </c>
      <c r="C814" s="267"/>
      <c r="D814" s="70"/>
      <c r="E814" s="70"/>
      <c r="F814" s="70"/>
      <c r="G814" s="70"/>
      <c r="H814" s="70"/>
      <c r="I814" s="70"/>
      <c r="J814" s="70"/>
      <c r="K814" s="70"/>
      <c r="L814" s="70"/>
      <c r="M814" s="70"/>
      <c r="N814" s="275"/>
      <c r="O814" s="209"/>
      <c r="P814" s="209"/>
      <c r="Q814" s="209"/>
      <c r="R814" s="296"/>
      <c r="S814" s="297"/>
      <c r="T814" s="298"/>
      <c r="U814" s="299"/>
      <c r="V814" s="300"/>
      <c r="W814" s="2955"/>
      <c r="X814" s="58"/>
      <c r="Y814" s="2833"/>
      <c r="Z814" s="171" t="s">
        <v>419</v>
      </c>
    </row>
    <row r="815" spans="1:26" ht="18" customHeight="1" x14ac:dyDescent="0.2">
      <c r="A815" s="2833"/>
      <c r="B815" s="268">
        <v>37</v>
      </c>
      <c r="C815" s="267"/>
      <c r="D815" s="70"/>
      <c r="E815" s="70"/>
      <c r="F815" s="70"/>
      <c r="G815" s="70"/>
      <c r="H815" s="70"/>
      <c r="I815" s="70"/>
      <c r="J815" s="70"/>
      <c r="K815" s="70"/>
      <c r="L815" s="70"/>
      <c r="M815" s="70"/>
      <c r="N815" s="275"/>
      <c r="O815" s="209"/>
      <c r="P815" s="209"/>
      <c r="Q815" s="209"/>
      <c r="R815" s="296"/>
      <c r="S815" s="297"/>
      <c r="T815" s="298"/>
      <c r="U815" s="299"/>
      <c r="V815" s="300"/>
      <c r="W815" s="2955"/>
      <c r="X815" s="58"/>
      <c r="Y815" s="2833"/>
      <c r="Z815" s="171" t="s">
        <v>419</v>
      </c>
    </row>
    <row r="816" spans="1:26" ht="18" customHeight="1" x14ac:dyDescent="0.2">
      <c r="A816" s="2833"/>
      <c r="B816" s="268">
        <v>38</v>
      </c>
      <c r="C816" s="267"/>
      <c r="D816" s="70"/>
      <c r="E816" s="70"/>
      <c r="F816" s="70"/>
      <c r="G816" s="70"/>
      <c r="H816" s="70"/>
      <c r="I816" s="70"/>
      <c r="J816" s="70"/>
      <c r="K816" s="70"/>
      <c r="L816" s="70"/>
      <c r="M816" s="70"/>
      <c r="N816" s="275"/>
      <c r="O816" s="209"/>
      <c r="P816" s="209"/>
      <c r="Q816" s="209"/>
      <c r="R816" s="296"/>
      <c r="S816" s="297"/>
      <c r="T816" s="298"/>
      <c r="U816" s="299"/>
      <c r="V816" s="300"/>
      <c r="W816" s="2955"/>
      <c r="X816" s="58"/>
      <c r="Y816" s="2833"/>
      <c r="Z816" s="171" t="s">
        <v>419</v>
      </c>
    </row>
    <row r="817" spans="1:26" ht="18" customHeight="1" x14ac:dyDescent="0.2">
      <c r="A817" s="2833"/>
      <c r="B817" s="268">
        <v>39</v>
      </c>
      <c r="C817" s="267"/>
      <c r="D817" s="70"/>
      <c r="E817" s="70"/>
      <c r="F817" s="70"/>
      <c r="G817" s="70"/>
      <c r="H817" s="70"/>
      <c r="I817" s="70"/>
      <c r="J817" s="70"/>
      <c r="K817" s="70"/>
      <c r="L817" s="70"/>
      <c r="M817" s="70"/>
      <c r="N817" s="275"/>
      <c r="O817" s="209"/>
      <c r="P817" s="209"/>
      <c r="Q817" s="209"/>
      <c r="R817" s="296"/>
      <c r="S817" s="297"/>
      <c r="T817" s="298"/>
      <c r="U817" s="299"/>
      <c r="V817" s="300"/>
      <c r="W817" s="2955"/>
      <c r="X817" s="58"/>
      <c r="Y817" s="2833"/>
      <c r="Z817" s="171" t="s">
        <v>419</v>
      </c>
    </row>
    <row r="818" spans="1:26" ht="18" customHeight="1" x14ac:dyDescent="0.2">
      <c r="A818" s="2833"/>
      <c r="B818" s="268">
        <v>40</v>
      </c>
      <c r="C818" s="267"/>
      <c r="D818" s="70"/>
      <c r="E818" s="70"/>
      <c r="F818" s="70"/>
      <c r="G818" s="70"/>
      <c r="H818" s="70"/>
      <c r="I818" s="70"/>
      <c r="J818" s="70"/>
      <c r="K818" s="70"/>
      <c r="L818" s="70"/>
      <c r="M818" s="70"/>
      <c r="N818" s="275"/>
      <c r="O818" s="209"/>
      <c r="P818" s="209"/>
      <c r="Q818" s="209"/>
      <c r="R818" s="296"/>
      <c r="S818" s="297"/>
      <c r="T818" s="298"/>
      <c r="U818" s="299"/>
      <c r="V818" s="300"/>
      <c r="W818" s="2955"/>
      <c r="X818" s="58"/>
      <c r="Y818" s="2833"/>
      <c r="Z818" s="171" t="s">
        <v>419</v>
      </c>
    </row>
    <row r="819" spans="1:26" ht="18" customHeight="1" x14ac:dyDescent="0.2">
      <c r="A819" s="2833"/>
      <c r="B819" s="268">
        <v>41</v>
      </c>
      <c r="C819" s="267"/>
      <c r="D819" s="70"/>
      <c r="E819" s="70"/>
      <c r="F819" s="70"/>
      <c r="G819" s="70"/>
      <c r="H819" s="70"/>
      <c r="I819" s="70"/>
      <c r="J819" s="70"/>
      <c r="K819" s="70"/>
      <c r="L819" s="70"/>
      <c r="M819" s="70"/>
      <c r="N819" s="275"/>
      <c r="O819" s="209"/>
      <c r="P819" s="209"/>
      <c r="Q819" s="209"/>
      <c r="R819" s="296"/>
      <c r="S819" s="297"/>
      <c r="T819" s="298"/>
      <c r="U819" s="299"/>
      <c r="V819" s="300"/>
      <c r="W819" s="2955"/>
      <c r="X819" s="58"/>
      <c r="Y819" s="2833"/>
      <c r="Z819" s="171" t="s">
        <v>419</v>
      </c>
    </row>
    <row r="820" spans="1:26" ht="18" customHeight="1" x14ac:dyDescent="0.2">
      <c r="A820" s="2833"/>
      <c r="B820" s="268">
        <v>42</v>
      </c>
      <c r="C820" s="267"/>
      <c r="D820" s="70"/>
      <c r="E820" s="70"/>
      <c r="F820" s="70"/>
      <c r="G820" s="70"/>
      <c r="H820" s="70"/>
      <c r="I820" s="70"/>
      <c r="J820" s="70"/>
      <c r="K820" s="70"/>
      <c r="L820" s="70"/>
      <c r="M820" s="70"/>
      <c r="N820" s="275"/>
      <c r="O820" s="209"/>
      <c r="P820" s="209"/>
      <c r="Q820" s="209"/>
      <c r="R820" s="296"/>
      <c r="S820" s="297"/>
      <c r="T820" s="298"/>
      <c r="U820" s="299"/>
      <c r="V820" s="300"/>
      <c r="W820" s="2955"/>
      <c r="X820" s="58"/>
      <c r="Y820" s="2833"/>
      <c r="Z820" s="171" t="s">
        <v>419</v>
      </c>
    </row>
    <row r="821" spans="1:26" ht="18" customHeight="1" x14ac:dyDescent="0.2">
      <c r="A821" s="2833"/>
      <c r="B821" s="268">
        <v>43</v>
      </c>
      <c r="C821" s="267"/>
      <c r="D821" s="70"/>
      <c r="E821" s="70"/>
      <c r="F821" s="70"/>
      <c r="G821" s="70"/>
      <c r="H821" s="70"/>
      <c r="I821" s="70"/>
      <c r="J821" s="70"/>
      <c r="K821" s="70"/>
      <c r="L821" s="70"/>
      <c r="M821" s="70"/>
      <c r="N821" s="275"/>
      <c r="O821" s="209"/>
      <c r="P821" s="209"/>
      <c r="Q821" s="209"/>
      <c r="R821" s="296"/>
      <c r="S821" s="297"/>
      <c r="T821" s="298"/>
      <c r="U821" s="299"/>
      <c r="V821" s="300"/>
      <c r="W821" s="2955"/>
      <c r="X821" s="58"/>
      <c r="Y821" s="2833"/>
      <c r="Z821" s="171" t="s">
        <v>419</v>
      </c>
    </row>
    <row r="822" spans="1:26" ht="18" customHeight="1" x14ac:dyDescent="0.2">
      <c r="A822" s="2833"/>
      <c r="B822" s="268">
        <v>44</v>
      </c>
      <c r="C822" s="267"/>
      <c r="D822" s="70"/>
      <c r="E822" s="70"/>
      <c r="F822" s="70"/>
      <c r="G822" s="70"/>
      <c r="H822" s="70"/>
      <c r="I822" s="70"/>
      <c r="J822" s="70"/>
      <c r="K822" s="70"/>
      <c r="L822" s="70"/>
      <c r="M822" s="70"/>
      <c r="N822" s="275"/>
      <c r="O822" s="209"/>
      <c r="P822" s="209"/>
      <c r="Q822" s="209"/>
      <c r="R822" s="296"/>
      <c r="S822" s="297"/>
      <c r="T822" s="298"/>
      <c r="U822" s="299"/>
      <c r="V822" s="300"/>
      <c r="W822" s="2955"/>
      <c r="X822" s="58"/>
      <c r="Y822" s="2833"/>
      <c r="Z822" s="171" t="s">
        <v>419</v>
      </c>
    </row>
    <row r="823" spans="1:26" ht="18" customHeight="1" x14ac:dyDescent="0.2">
      <c r="A823" s="2833"/>
      <c r="B823" s="268">
        <v>45</v>
      </c>
      <c r="C823" s="267"/>
      <c r="D823" s="70"/>
      <c r="E823" s="70"/>
      <c r="F823" s="70"/>
      <c r="G823" s="70"/>
      <c r="H823" s="70"/>
      <c r="I823" s="70"/>
      <c r="J823" s="70"/>
      <c r="K823" s="70"/>
      <c r="L823" s="70"/>
      <c r="M823" s="70"/>
      <c r="N823" s="275"/>
      <c r="O823" s="209"/>
      <c r="P823" s="209"/>
      <c r="Q823" s="209"/>
      <c r="R823" s="296"/>
      <c r="S823" s="297"/>
      <c r="T823" s="298"/>
      <c r="U823" s="299"/>
      <c r="V823" s="300"/>
      <c r="W823" s="2955"/>
      <c r="X823" s="58"/>
      <c r="Y823" s="2833"/>
      <c r="Z823" s="171" t="s">
        <v>419</v>
      </c>
    </row>
    <row r="824" spans="1:26" ht="18" customHeight="1" x14ac:dyDescent="0.2">
      <c r="A824" s="2833"/>
      <c r="B824" s="268">
        <v>46</v>
      </c>
      <c r="C824" s="267"/>
      <c r="D824" s="70"/>
      <c r="E824" s="70"/>
      <c r="F824" s="70"/>
      <c r="G824" s="70"/>
      <c r="H824" s="70"/>
      <c r="I824" s="70"/>
      <c r="J824" s="70"/>
      <c r="K824" s="70"/>
      <c r="L824" s="70"/>
      <c r="M824" s="70"/>
      <c r="N824" s="275"/>
      <c r="O824" s="209"/>
      <c r="P824" s="209"/>
      <c r="Q824" s="209"/>
      <c r="R824" s="296"/>
      <c r="S824" s="297"/>
      <c r="T824" s="298"/>
      <c r="U824" s="299"/>
      <c r="V824" s="300"/>
      <c r="W824" s="2955"/>
      <c r="X824" s="58"/>
      <c r="Y824" s="2833"/>
      <c r="Z824" s="171" t="s">
        <v>419</v>
      </c>
    </row>
    <row r="825" spans="1:26" ht="18" customHeight="1" x14ac:dyDescent="0.2">
      <c r="A825" s="2833"/>
      <c r="B825" s="268">
        <v>47</v>
      </c>
      <c r="C825" s="267"/>
      <c r="D825" s="70"/>
      <c r="E825" s="70"/>
      <c r="F825" s="70"/>
      <c r="G825" s="70"/>
      <c r="H825" s="70"/>
      <c r="I825" s="70"/>
      <c r="J825" s="70"/>
      <c r="K825" s="70"/>
      <c r="L825" s="70"/>
      <c r="M825" s="70"/>
      <c r="N825" s="275"/>
      <c r="O825" s="209"/>
      <c r="P825" s="209"/>
      <c r="Q825" s="209"/>
      <c r="R825" s="296"/>
      <c r="S825" s="297"/>
      <c r="T825" s="298"/>
      <c r="U825" s="299"/>
      <c r="V825" s="300"/>
      <c r="W825" s="2955"/>
      <c r="X825" s="58"/>
      <c r="Y825" s="2833"/>
      <c r="Z825" s="171" t="s">
        <v>419</v>
      </c>
    </row>
    <row r="826" spans="1:26" ht="18" customHeight="1" x14ac:dyDescent="0.2">
      <c r="A826" s="2833"/>
      <c r="B826" s="268">
        <v>48</v>
      </c>
      <c r="C826" s="267"/>
      <c r="D826" s="70"/>
      <c r="E826" s="70"/>
      <c r="F826" s="70"/>
      <c r="G826" s="70"/>
      <c r="H826" s="70"/>
      <c r="I826" s="70"/>
      <c r="J826" s="70"/>
      <c r="K826" s="70"/>
      <c r="L826" s="70"/>
      <c r="M826" s="70"/>
      <c r="N826" s="275"/>
      <c r="O826" s="209"/>
      <c r="P826" s="209"/>
      <c r="Q826" s="209"/>
      <c r="R826" s="296"/>
      <c r="S826" s="297"/>
      <c r="T826" s="298"/>
      <c r="U826" s="299"/>
      <c r="V826" s="300"/>
      <c r="W826" s="2955"/>
      <c r="X826" s="58"/>
      <c r="Y826" s="2833"/>
      <c r="Z826" s="171" t="s">
        <v>419</v>
      </c>
    </row>
    <row r="827" spans="1:26" ht="18" customHeight="1" x14ac:dyDescent="0.2">
      <c r="A827" s="2833"/>
      <c r="B827" s="268">
        <v>49</v>
      </c>
      <c r="C827" s="267"/>
      <c r="D827" s="70"/>
      <c r="E827" s="70"/>
      <c r="F827" s="70"/>
      <c r="G827" s="70"/>
      <c r="H827" s="70"/>
      <c r="I827" s="70"/>
      <c r="J827" s="70"/>
      <c r="K827" s="70"/>
      <c r="L827" s="70"/>
      <c r="M827" s="70"/>
      <c r="N827" s="275"/>
      <c r="O827" s="209"/>
      <c r="P827" s="209"/>
      <c r="Q827" s="209"/>
      <c r="R827" s="296"/>
      <c r="S827" s="297"/>
      <c r="T827" s="298"/>
      <c r="U827" s="299"/>
      <c r="V827" s="300"/>
      <c r="W827" s="2955"/>
      <c r="X827" s="58"/>
      <c r="Y827" s="2833"/>
      <c r="Z827" s="171" t="s">
        <v>419</v>
      </c>
    </row>
    <row r="828" spans="1:26" ht="18" customHeight="1" x14ac:dyDescent="0.2">
      <c r="A828" s="2833"/>
      <c r="B828" s="268">
        <v>50</v>
      </c>
      <c r="C828" s="267"/>
      <c r="D828" s="70"/>
      <c r="E828" s="70"/>
      <c r="F828" s="70"/>
      <c r="G828" s="70"/>
      <c r="H828" s="70"/>
      <c r="I828" s="70"/>
      <c r="J828" s="70"/>
      <c r="K828" s="70"/>
      <c r="L828" s="70"/>
      <c r="M828" s="70"/>
      <c r="N828" s="275"/>
      <c r="O828" s="209"/>
      <c r="P828" s="209"/>
      <c r="Q828" s="209"/>
      <c r="R828" s="296"/>
      <c r="S828" s="297"/>
      <c r="T828" s="298"/>
      <c r="U828" s="299"/>
      <c r="V828" s="300"/>
      <c r="W828" s="2955"/>
      <c r="X828" s="58"/>
      <c r="Y828" s="2833"/>
      <c r="Z828" s="171" t="s">
        <v>419</v>
      </c>
    </row>
    <row r="829" spans="1:26" ht="18" customHeight="1" x14ac:dyDescent="0.2">
      <c r="A829" s="2833"/>
      <c r="B829" s="268">
        <v>51</v>
      </c>
      <c r="C829" s="267"/>
      <c r="D829" s="70"/>
      <c r="E829" s="70"/>
      <c r="F829" s="70"/>
      <c r="G829" s="70"/>
      <c r="H829" s="70"/>
      <c r="I829" s="70"/>
      <c r="J829" s="70"/>
      <c r="K829" s="70"/>
      <c r="L829" s="70"/>
      <c r="M829" s="70"/>
      <c r="N829" s="275"/>
      <c r="O829" s="209"/>
      <c r="P829" s="209"/>
      <c r="Q829" s="209"/>
      <c r="R829" s="296"/>
      <c r="S829" s="297"/>
      <c r="T829" s="298"/>
      <c r="U829" s="299"/>
      <c r="V829" s="300"/>
      <c r="W829" s="2955"/>
      <c r="X829" s="58"/>
      <c r="Y829" s="2833"/>
      <c r="Z829" s="171" t="s">
        <v>419</v>
      </c>
    </row>
    <row r="830" spans="1:26" ht="18" customHeight="1" x14ac:dyDescent="0.2">
      <c r="A830" s="2833"/>
      <c r="B830" s="268">
        <v>52</v>
      </c>
      <c r="C830" s="267"/>
      <c r="D830" s="70"/>
      <c r="E830" s="70"/>
      <c r="F830" s="70"/>
      <c r="G830" s="70"/>
      <c r="H830" s="70"/>
      <c r="I830" s="70"/>
      <c r="J830" s="70"/>
      <c r="K830" s="70"/>
      <c r="L830" s="70"/>
      <c r="M830" s="70"/>
      <c r="N830" s="275"/>
      <c r="O830" s="209"/>
      <c r="P830" s="209"/>
      <c r="Q830" s="209"/>
      <c r="R830" s="296"/>
      <c r="S830" s="297"/>
      <c r="T830" s="298"/>
      <c r="U830" s="299"/>
      <c r="V830" s="300"/>
      <c r="W830" s="2955"/>
      <c r="X830" s="58"/>
      <c r="Y830" s="2833"/>
      <c r="Z830" s="171" t="s">
        <v>419</v>
      </c>
    </row>
    <row r="831" spans="1:26" ht="18" customHeight="1" x14ac:dyDescent="0.2">
      <c r="A831" s="2833"/>
      <c r="B831" s="268">
        <v>53</v>
      </c>
      <c r="C831" s="267"/>
      <c r="D831" s="70"/>
      <c r="E831" s="70"/>
      <c r="F831" s="70"/>
      <c r="G831" s="70"/>
      <c r="H831" s="70"/>
      <c r="I831" s="70"/>
      <c r="J831" s="70"/>
      <c r="K831" s="70"/>
      <c r="L831" s="70"/>
      <c r="M831" s="70"/>
      <c r="N831" s="275"/>
      <c r="O831" s="209"/>
      <c r="P831" s="209"/>
      <c r="Q831" s="209"/>
      <c r="R831" s="296"/>
      <c r="S831" s="297"/>
      <c r="T831" s="298"/>
      <c r="U831" s="299"/>
      <c r="V831" s="300"/>
      <c r="W831" s="2955"/>
      <c r="X831" s="58"/>
      <c r="Y831" s="2833"/>
      <c r="Z831" s="171" t="s">
        <v>419</v>
      </c>
    </row>
    <row r="832" spans="1:26" ht="18" customHeight="1" x14ac:dyDescent="0.2">
      <c r="A832" s="2833"/>
      <c r="B832" s="268">
        <v>54</v>
      </c>
      <c r="C832" s="267"/>
      <c r="D832" s="70"/>
      <c r="E832" s="70"/>
      <c r="F832" s="70"/>
      <c r="G832" s="70"/>
      <c r="H832" s="70"/>
      <c r="I832" s="70"/>
      <c r="J832" s="70"/>
      <c r="K832" s="70"/>
      <c r="L832" s="70"/>
      <c r="M832" s="70"/>
      <c r="N832" s="275"/>
      <c r="O832" s="209"/>
      <c r="P832" s="209"/>
      <c r="Q832" s="209"/>
      <c r="R832" s="296"/>
      <c r="S832" s="297"/>
      <c r="T832" s="298"/>
      <c r="U832" s="299"/>
      <c r="V832" s="300"/>
      <c r="W832" s="2955"/>
      <c r="X832" s="58"/>
      <c r="Y832" s="2833"/>
      <c r="Z832" s="171" t="s">
        <v>419</v>
      </c>
    </row>
    <row r="833" spans="1:26" ht="18" customHeight="1" x14ac:dyDescent="0.2">
      <c r="A833" s="2833"/>
      <c r="B833" s="268">
        <v>55</v>
      </c>
      <c r="C833" s="267"/>
      <c r="D833" s="70"/>
      <c r="E833" s="70"/>
      <c r="F833" s="70"/>
      <c r="G833" s="70"/>
      <c r="H833" s="70"/>
      <c r="I833" s="70"/>
      <c r="J833" s="70"/>
      <c r="K833" s="70"/>
      <c r="L833" s="70"/>
      <c r="M833" s="70"/>
      <c r="N833" s="275"/>
      <c r="O833" s="209"/>
      <c r="P833" s="209"/>
      <c r="Q833" s="209"/>
      <c r="R833" s="296"/>
      <c r="S833" s="297"/>
      <c r="T833" s="298"/>
      <c r="U833" s="299"/>
      <c r="V833" s="300"/>
      <c r="W833" s="2955"/>
      <c r="X833" s="58"/>
      <c r="Y833" s="2833"/>
      <c r="Z833" s="171" t="s">
        <v>419</v>
      </c>
    </row>
    <row r="834" spans="1:26" ht="18" customHeight="1" x14ac:dyDescent="0.25">
      <c r="A834" s="2833"/>
      <c r="B834" s="2859"/>
      <c r="C834" s="2860"/>
      <c r="D834" s="2860"/>
      <c r="E834" s="2860"/>
      <c r="F834" s="2860"/>
      <c r="G834" s="2860"/>
      <c r="H834" s="2860"/>
      <c r="I834" s="2860"/>
      <c r="J834" s="2860"/>
      <c r="K834" s="2860"/>
      <c r="L834" s="2860"/>
      <c r="M834" s="2860"/>
      <c r="N834" s="2861"/>
      <c r="O834" s="209"/>
      <c r="P834" s="209"/>
      <c r="Q834" s="209"/>
      <c r="R834" s="296"/>
      <c r="S834" s="297"/>
      <c r="T834" s="298"/>
      <c r="U834" s="299"/>
      <c r="V834" s="300"/>
      <c r="W834" s="2955"/>
      <c r="X834" s="58"/>
      <c r="Y834" s="2833"/>
      <c r="Z834" s="171" t="s">
        <v>419</v>
      </c>
    </row>
    <row r="835" spans="1:26" ht="18" customHeight="1" x14ac:dyDescent="0.2">
      <c r="A835" s="2833"/>
      <c r="B835" s="276" t="s">
        <v>103</v>
      </c>
      <c r="C835" s="277" t="s">
        <v>127</v>
      </c>
      <c r="D835" s="3029"/>
      <c r="E835" s="2878"/>
      <c r="F835" s="2878"/>
      <c r="G835" s="2878"/>
      <c r="H835" s="2878"/>
      <c r="I835" s="2878"/>
      <c r="J835" s="2878"/>
      <c r="K835" s="2878"/>
      <c r="L835" s="2878"/>
      <c r="M835" s="2878"/>
      <c r="N835" s="2879"/>
      <c r="O835" s="209"/>
      <c r="P835" s="209"/>
      <c r="Q835" s="209"/>
      <c r="R835" s="296"/>
      <c r="S835" s="297"/>
      <c r="T835" s="298"/>
      <c r="U835" s="299"/>
      <c r="V835" s="300"/>
      <c r="W835" s="2955"/>
      <c r="X835" s="58"/>
      <c r="Y835" s="2833"/>
      <c r="Z835" s="171" t="s">
        <v>419</v>
      </c>
    </row>
    <row r="836" spans="1:26" ht="18" customHeight="1" x14ac:dyDescent="0.2">
      <c r="A836" s="2833"/>
      <c r="B836" s="2880"/>
      <c r="C836" s="2881"/>
      <c r="D836" s="2881"/>
      <c r="E836" s="2881"/>
      <c r="F836" s="2881"/>
      <c r="G836" s="2881"/>
      <c r="H836" s="2881"/>
      <c r="I836" s="2881"/>
      <c r="J836" s="2881"/>
      <c r="K836" s="2881"/>
      <c r="L836" s="2881"/>
      <c r="M836" s="2881"/>
      <c r="N836" s="2882"/>
      <c r="O836" s="209"/>
      <c r="P836" s="209"/>
      <c r="Q836" s="209"/>
      <c r="R836" s="296"/>
      <c r="S836" s="297"/>
      <c r="T836" s="298"/>
      <c r="U836" s="299"/>
      <c r="V836" s="300"/>
      <c r="W836" s="2955"/>
      <c r="X836" s="58"/>
      <c r="Y836" s="2833"/>
      <c r="Z836" s="171" t="s">
        <v>419</v>
      </c>
    </row>
    <row r="837" spans="1:26" ht="18" customHeight="1" x14ac:dyDescent="0.2">
      <c r="A837" s="2833"/>
      <c r="B837" s="2963" t="s">
        <v>403</v>
      </c>
      <c r="C837" s="2964"/>
      <c r="D837" s="2964"/>
      <c r="E837" s="2964"/>
      <c r="F837" s="2964"/>
      <c r="G837" s="2964"/>
      <c r="H837" s="2964"/>
      <c r="I837" s="2964"/>
      <c r="J837" s="2964"/>
      <c r="K837" s="2964"/>
      <c r="L837" s="2964"/>
      <c r="M837" s="2964"/>
      <c r="N837" s="2965"/>
      <c r="O837" s="209"/>
      <c r="P837" s="209"/>
      <c r="Q837" s="209"/>
      <c r="R837" s="296"/>
      <c r="S837" s="297"/>
      <c r="T837" s="298"/>
      <c r="U837" s="299"/>
      <c r="V837" s="300"/>
      <c r="W837" s="2955"/>
      <c r="X837" s="58"/>
      <c r="Y837" s="2833"/>
      <c r="Z837" s="171" t="s">
        <v>419</v>
      </c>
    </row>
    <row r="838" spans="1:26" ht="18" customHeight="1" x14ac:dyDescent="0.25">
      <c r="A838" s="2833"/>
      <c r="B838" s="278" t="s">
        <v>40</v>
      </c>
      <c r="C838" s="139">
        <v>500</v>
      </c>
      <c r="D838" s="140">
        <v>500</v>
      </c>
      <c r="E838" s="63"/>
      <c r="F838" s="75" t="s">
        <v>162</v>
      </c>
      <c r="G838" s="247">
        <v>2</v>
      </c>
      <c r="H838" s="137">
        <v>2</v>
      </c>
      <c r="I838" s="63"/>
      <c r="K838" s="75" t="s">
        <v>163</v>
      </c>
      <c r="L838" s="76">
        <v>0.05</v>
      </c>
      <c r="M838" s="77">
        <v>2.4</v>
      </c>
      <c r="N838" s="53"/>
      <c r="O838" s="209"/>
      <c r="P838" s="209"/>
      <c r="Q838" s="209"/>
      <c r="R838" s="296"/>
      <c r="S838" s="297"/>
      <c r="T838" s="298"/>
      <c r="U838" s="299"/>
      <c r="V838" s="300"/>
      <c r="W838" s="2955"/>
      <c r="X838" s="58"/>
      <c r="Y838" s="2833"/>
      <c r="Z838" s="171" t="s">
        <v>419</v>
      </c>
    </row>
    <row r="839" spans="1:26" ht="18" customHeight="1" x14ac:dyDescent="0.2">
      <c r="A839" s="2833"/>
      <c r="B839" s="2883" t="s">
        <v>684</v>
      </c>
      <c r="C839" s="2884"/>
      <c r="D839" s="2884"/>
      <c r="E839" s="2884"/>
      <c r="F839" s="2884"/>
      <c r="G839" s="2884"/>
      <c r="H839" s="2884"/>
      <c r="I839" s="2884"/>
      <c r="J839" s="2884"/>
      <c r="K839" s="2884"/>
      <c r="L839" s="2885" t="s">
        <v>289</v>
      </c>
      <c r="M839" s="2885"/>
      <c r="N839" s="2886"/>
      <c r="O839" s="209"/>
      <c r="P839" s="209"/>
      <c r="Q839" s="209"/>
      <c r="R839" s="296"/>
      <c r="S839" s="297"/>
      <c r="T839" s="298"/>
      <c r="U839" s="299"/>
      <c r="V839" s="300"/>
      <c r="W839" s="2955"/>
      <c r="X839" s="58"/>
      <c r="Y839" s="2833"/>
      <c r="Z839" s="171" t="s">
        <v>419</v>
      </c>
    </row>
    <row r="840" spans="1:26" ht="18" customHeight="1" x14ac:dyDescent="0.2">
      <c r="A840" s="2833"/>
      <c r="B840" s="2883"/>
      <c r="C840" s="2884"/>
      <c r="D840" s="2884"/>
      <c r="E840" s="2884"/>
      <c r="F840" s="2884"/>
      <c r="G840" s="2884"/>
      <c r="H840" s="2884"/>
      <c r="I840" s="2884"/>
      <c r="J840" s="2884"/>
      <c r="K840" s="2884"/>
      <c r="L840" s="2885"/>
      <c r="M840" s="2885"/>
      <c r="N840" s="2886"/>
      <c r="O840" s="209"/>
      <c r="P840" s="209"/>
      <c r="Q840" s="209"/>
      <c r="R840" s="296"/>
      <c r="S840" s="297"/>
      <c r="T840" s="298"/>
      <c r="U840" s="299"/>
      <c r="V840" s="300"/>
      <c r="W840" s="2955"/>
      <c r="X840" s="58"/>
      <c r="Y840" s="2833"/>
      <c r="Z840" s="171" t="s">
        <v>419</v>
      </c>
    </row>
    <row r="841" spans="1:26" ht="18" customHeight="1" x14ac:dyDescent="0.25">
      <c r="A841" s="2833"/>
      <c r="B841" s="279" t="s">
        <v>36</v>
      </c>
      <c r="C841" s="1230" t="s">
        <v>129</v>
      </c>
      <c r="D841" s="114"/>
      <c r="E841" s="114"/>
      <c r="F841" s="106" t="str">
        <f>D721</f>
        <v>D</v>
      </c>
      <c r="G841" s="1230" t="s">
        <v>131</v>
      </c>
      <c r="H841" s="114"/>
      <c r="I841" s="115"/>
      <c r="J841" s="115"/>
      <c r="K841" s="115"/>
      <c r="L841" s="115"/>
      <c r="M841" s="115"/>
      <c r="N841" s="18"/>
      <c r="O841" s="209"/>
      <c r="P841" s="209"/>
      <c r="Q841" s="209"/>
      <c r="R841" s="296"/>
      <c r="S841" s="297"/>
      <c r="T841" s="298"/>
      <c r="U841" s="299"/>
      <c r="V841" s="300"/>
      <c r="W841" s="2955"/>
      <c r="X841" s="58"/>
      <c r="Y841" s="2833"/>
      <c r="Z841" s="171" t="s">
        <v>419</v>
      </c>
    </row>
    <row r="842" spans="1:26" ht="18" customHeight="1" x14ac:dyDescent="0.25">
      <c r="A842" s="2833"/>
      <c r="B842" s="2895" t="s">
        <v>39</v>
      </c>
      <c r="C842" s="1231" t="s">
        <v>41</v>
      </c>
      <c r="D842" s="114"/>
      <c r="E842" s="114"/>
      <c r="F842" s="114"/>
      <c r="G842" s="114"/>
      <c r="H842" s="114"/>
      <c r="I842" s="115"/>
      <c r="J842" s="115"/>
      <c r="K842" s="115"/>
      <c r="L842" s="115"/>
      <c r="M842" s="115"/>
      <c r="N842" s="18"/>
      <c r="O842" s="209"/>
      <c r="P842" s="209"/>
      <c r="Q842" s="209"/>
      <c r="R842" s="296"/>
      <c r="S842" s="297"/>
      <c r="T842" s="298"/>
      <c r="U842" s="299"/>
      <c r="V842" s="300"/>
      <c r="W842" s="2955"/>
      <c r="X842" s="58"/>
      <c r="Y842" s="2833"/>
      <c r="Z842" s="171" t="s">
        <v>419</v>
      </c>
    </row>
    <row r="843" spans="1:26" ht="18" customHeight="1" x14ac:dyDescent="0.25">
      <c r="A843" s="2833"/>
      <c r="B843" s="2895"/>
      <c r="C843" s="1231" t="s">
        <v>409</v>
      </c>
      <c r="D843" s="114"/>
      <c r="E843" s="114"/>
      <c r="F843" s="114"/>
      <c r="G843" s="114"/>
      <c r="H843" s="114"/>
      <c r="I843" s="115"/>
      <c r="J843" s="115"/>
      <c r="K843" s="115"/>
      <c r="L843" s="115"/>
      <c r="M843" s="115"/>
      <c r="N843" s="18"/>
      <c r="O843" s="209"/>
      <c r="P843" s="209"/>
      <c r="Q843" s="209"/>
      <c r="R843" s="296"/>
      <c r="S843" s="297"/>
      <c r="T843" s="298"/>
      <c r="U843" s="299"/>
      <c r="V843" s="300"/>
      <c r="W843" s="2955"/>
      <c r="X843" s="58"/>
      <c r="Y843" s="2833"/>
      <c r="Z843" s="171" t="s">
        <v>419</v>
      </c>
    </row>
    <row r="844" spans="1:26" ht="18" customHeight="1" x14ac:dyDescent="0.25">
      <c r="A844" s="2833"/>
      <c r="B844" s="280" t="s">
        <v>103</v>
      </c>
      <c r="C844" s="1232" t="s">
        <v>134</v>
      </c>
      <c r="D844" s="114"/>
      <c r="E844" s="114"/>
      <c r="F844" s="114"/>
      <c r="G844" s="114"/>
      <c r="H844" s="114"/>
      <c r="I844" s="115"/>
      <c r="J844" s="115"/>
      <c r="K844" s="115"/>
      <c r="L844" s="115"/>
      <c r="M844" s="115"/>
      <c r="N844" s="18"/>
      <c r="O844" s="209"/>
      <c r="P844" s="209"/>
      <c r="Q844" s="209"/>
      <c r="R844" s="296"/>
      <c r="S844" s="297"/>
      <c r="T844" s="298"/>
      <c r="U844" s="299"/>
      <c r="V844" s="300"/>
      <c r="W844" s="2955"/>
      <c r="X844" s="58"/>
      <c r="Y844" s="2833"/>
      <c r="Z844" s="171" t="s">
        <v>419</v>
      </c>
    </row>
    <row r="845" spans="1:26" ht="18" customHeight="1" x14ac:dyDescent="0.25">
      <c r="A845" s="2833"/>
      <c r="B845" s="281" t="s">
        <v>21</v>
      </c>
      <c r="C845" s="1233" t="s">
        <v>32</v>
      </c>
      <c r="D845" s="114"/>
      <c r="E845" s="114"/>
      <c r="F845" s="114"/>
      <c r="G845" s="114"/>
      <c r="H845" s="114"/>
      <c r="I845" s="115"/>
      <c r="J845" s="115"/>
      <c r="K845" s="115"/>
      <c r="L845" s="115"/>
      <c r="M845" s="115"/>
      <c r="N845" s="18"/>
      <c r="O845" s="209"/>
      <c r="P845" s="209"/>
      <c r="Q845" s="209"/>
      <c r="R845" s="296"/>
      <c r="S845" s="297"/>
      <c r="T845" s="298"/>
      <c r="U845" s="299"/>
      <c r="V845" s="300"/>
      <c r="W845" s="2955"/>
      <c r="X845" s="58"/>
      <c r="Y845" s="2833"/>
      <c r="Z845" s="171" t="s">
        <v>419</v>
      </c>
    </row>
    <row r="846" spans="1:26" ht="18" customHeight="1" x14ac:dyDescent="0.25">
      <c r="A846" s="2833"/>
      <c r="B846" s="282"/>
      <c r="C846" s="119" t="s">
        <v>404</v>
      </c>
      <c r="D846" s="114"/>
      <c r="E846" s="114"/>
      <c r="F846" s="114"/>
      <c r="G846" s="114"/>
      <c r="H846" s="114"/>
      <c r="I846" s="115"/>
      <c r="J846" s="115"/>
      <c r="K846" s="115"/>
      <c r="L846" s="115"/>
      <c r="M846" s="115"/>
      <c r="N846" s="18"/>
      <c r="O846" s="209"/>
      <c r="P846" s="209"/>
      <c r="Q846" s="209"/>
      <c r="R846" s="296"/>
      <c r="S846" s="297"/>
      <c r="T846" s="298"/>
      <c r="U846" s="299"/>
      <c r="V846" s="300"/>
      <c r="W846" s="2955"/>
      <c r="X846" s="58"/>
      <c r="Y846" s="2833"/>
      <c r="Z846" s="171" t="s">
        <v>419</v>
      </c>
    </row>
    <row r="847" spans="1:26" ht="18" customHeight="1" x14ac:dyDescent="0.25">
      <c r="A847" s="2833"/>
      <c r="B847" s="282" t="s">
        <v>22</v>
      </c>
      <c r="C847" s="1235" t="s">
        <v>33</v>
      </c>
      <c r="D847" s="1237"/>
      <c r="E847" s="1237"/>
      <c r="F847" s="1237"/>
      <c r="G847" s="1237"/>
      <c r="H847" s="1237"/>
      <c r="I847" s="1238"/>
      <c r="J847" s="1238"/>
      <c r="K847" s="1238"/>
      <c r="L847" s="1238"/>
      <c r="M847" s="1238"/>
      <c r="N847" s="46"/>
      <c r="O847" s="209"/>
      <c r="P847" s="209"/>
      <c r="Q847" s="209"/>
      <c r="R847" s="296"/>
      <c r="S847" s="297"/>
      <c r="T847" s="298"/>
      <c r="U847" s="299"/>
      <c r="V847" s="300"/>
      <c r="W847" s="2955"/>
      <c r="X847" s="58"/>
      <c r="Y847" s="2833"/>
      <c r="Z847" s="171" t="s">
        <v>419</v>
      </c>
    </row>
    <row r="848" spans="1:26" ht="18" customHeight="1" x14ac:dyDescent="0.25">
      <c r="A848" s="2833"/>
      <c r="B848" s="282"/>
      <c r="C848" s="1236" t="s">
        <v>35</v>
      </c>
      <c r="D848" s="1237"/>
      <c r="E848" s="1237"/>
      <c r="F848" s="1237"/>
      <c r="G848" s="1237"/>
      <c r="H848" s="1237"/>
      <c r="I848" s="1238"/>
      <c r="J848" s="1238"/>
      <c r="K848" s="1238"/>
      <c r="L848" s="1238"/>
      <c r="M848" s="1238"/>
      <c r="N848" s="46"/>
      <c r="O848" s="209"/>
      <c r="P848" s="209"/>
      <c r="Q848" s="209"/>
      <c r="R848" s="296"/>
      <c r="S848" s="297"/>
      <c r="T848" s="298"/>
      <c r="U848" s="299"/>
      <c r="V848" s="300"/>
      <c r="W848" s="2955"/>
      <c r="X848" s="58"/>
      <c r="Y848" s="2833"/>
      <c r="Z848" s="171" t="s">
        <v>419</v>
      </c>
    </row>
    <row r="849" spans="1:27" ht="18" customHeight="1" x14ac:dyDescent="0.2">
      <c r="A849" s="2833"/>
      <c r="B849" s="2887" t="s">
        <v>24</v>
      </c>
      <c r="C849" s="2888" t="s">
        <v>143</v>
      </c>
      <c r="D849" s="2888"/>
      <c r="E849" s="2888"/>
      <c r="F849" s="2888"/>
      <c r="G849" s="2888"/>
      <c r="H849" s="2888"/>
      <c r="I849" s="2888"/>
      <c r="J849" s="2888"/>
      <c r="K849" s="2888"/>
      <c r="L849" s="2888"/>
      <c r="M849" s="2888"/>
      <c r="N849" s="2889"/>
      <c r="O849" s="209"/>
      <c r="P849" s="209"/>
      <c r="Q849" s="209"/>
      <c r="R849" s="296"/>
      <c r="S849" s="297"/>
      <c r="T849" s="298"/>
      <c r="U849" s="299"/>
      <c r="V849" s="300"/>
      <c r="W849" s="2955"/>
      <c r="X849" s="58"/>
      <c r="Y849" s="2833"/>
      <c r="Z849" s="171" t="s">
        <v>419</v>
      </c>
    </row>
    <row r="850" spans="1:27" ht="18" customHeight="1" x14ac:dyDescent="0.2">
      <c r="A850" s="2833"/>
      <c r="B850" s="2887"/>
      <c r="C850" s="2888"/>
      <c r="D850" s="2888"/>
      <c r="E850" s="2888"/>
      <c r="F850" s="2888"/>
      <c r="G850" s="2888"/>
      <c r="H850" s="2888"/>
      <c r="I850" s="2888"/>
      <c r="J850" s="2888"/>
      <c r="K850" s="2888"/>
      <c r="L850" s="2888"/>
      <c r="M850" s="2888"/>
      <c r="N850" s="2889"/>
      <c r="O850" s="209"/>
      <c r="P850" s="209"/>
      <c r="Q850" s="209"/>
      <c r="R850" s="296"/>
      <c r="S850" s="297"/>
      <c r="T850" s="298"/>
      <c r="U850" s="299"/>
      <c r="V850" s="300"/>
      <c r="W850" s="2955"/>
      <c r="X850" s="58"/>
      <c r="Y850" s="2833"/>
      <c r="Z850" s="171" t="s">
        <v>419</v>
      </c>
    </row>
    <row r="851" spans="1:27" ht="18" customHeight="1" x14ac:dyDescent="0.25">
      <c r="A851" s="2833"/>
      <c r="B851" s="283" t="s">
        <v>136</v>
      </c>
      <c r="C851" s="1230" t="s">
        <v>148</v>
      </c>
      <c r="D851" s="1237"/>
      <c r="E851" s="1237"/>
      <c r="F851" s="1237"/>
      <c r="G851" s="1237"/>
      <c r="H851" s="1237"/>
      <c r="I851" s="1238"/>
      <c r="J851" s="1238"/>
      <c r="K851" s="1238"/>
      <c r="L851" s="1238"/>
      <c r="M851" s="1238"/>
      <c r="N851" s="46"/>
      <c r="O851" s="209"/>
      <c r="P851" s="209"/>
      <c r="Q851" s="209"/>
      <c r="R851" s="296"/>
      <c r="S851" s="297"/>
      <c r="T851" s="298"/>
      <c r="U851" s="299"/>
      <c r="V851" s="300"/>
      <c r="W851" s="2955"/>
      <c r="X851" s="58"/>
      <c r="Y851" s="2833"/>
      <c r="Z851" s="171" t="s">
        <v>419</v>
      </c>
    </row>
    <row r="852" spans="1:27" ht="18" customHeight="1" x14ac:dyDescent="0.2">
      <c r="A852" s="2833"/>
      <c r="B852" s="284" t="s">
        <v>137</v>
      </c>
      <c r="C852" s="2870" t="s">
        <v>410</v>
      </c>
      <c r="D852" s="2870"/>
      <c r="E852" s="2870"/>
      <c r="F852" s="2870"/>
      <c r="G852" s="2870"/>
      <c r="H852" s="2870"/>
      <c r="I852" s="2870"/>
      <c r="J852" s="2870"/>
      <c r="K852" s="2870"/>
      <c r="L852" s="2870"/>
      <c r="M852" s="2870"/>
      <c r="N852" s="2871"/>
      <c r="O852" s="209"/>
      <c r="P852" s="209"/>
      <c r="Q852" s="209"/>
      <c r="R852" s="296"/>
      <c r="S852" s="297"/>
      <c r="T852" s="298"/>
      <c r="U852" s="299"/>
      <c r="V852" s="300"/>
      <c r="W852" s="2955"/>
      <c r="X852" s="58"/>
      <c r="Y852" s="2833"/>
      <c r="Z852" s="171" t="s">
        <v>419</v>
      </c>
    </row>
    <row r="853" spans="1:27" ht="18" customHeight="1" x14ac:dyDescent="0.2">
      <c r="A853" s="2833"/>
      <c r="B853" s="284"/>
      <c r="C853" s="2870"/>
      <c r="D853" s="2870"/>
      <c r="E853" s="2870"/>
      <c r="F853" s="2870"/>
      <c r="G853" s="2870"/>
      <c r="H853" s="2870"/>
      <c r="I853" s="2870"/>
      <c r="J853" s="2870"/>
      <c r="K853" s="2870"/>
      <c r="L853" s="2870"/>
      <c r="M853" s="2870"/>
      <c r="N853" s="2871"/>
      <c r="O853" s="209"/>
      <c r="P853" s="209"/>
      <c r="Q853" s="209"/>
      <c r="R853" s="296"/>
      <c r="S853" s="297"/>
      <c r="T853" s="298"/>
      <c r="U853" s="299"/>
      <c r="V853" s="300"/>
      <c r="W853" s="2955"/>
      <c r="X853" s="58"/>
      <c r="Y853" s="2833"/>
      <c r="Z853" s="171" t="s">
        <v>419</v>
      </c>
    </row>
    <row r="854" spans="1:27" ht="18" customHeight="1" x14ac:dyDescent="0.2">
      <c r="A854" s="2833"/>
      <c r="B854" s="13" t="s">
        <v>108</v>
      </c>
      <c r="C854" s="2872" t="str">
        <f ca="1">CELL("nomfichier")</f>
        <v>C:\Users\Joël Leboucher\Desktop\UPRT a faire\EN CHANTIER\fait\PORTION\[ff-14.B-restauration-10.postits-portions.xlsx]Nota</v>
      </c>
      <c r="D854" s="2872"/>
      <c r="E854" s="2872"/>
      <c r="F854" s="2872"/>
      <c r="G854" s="2872"/>
      <c r="H854" s="2872"/>
      <c r="I854" s="2872"/>
      <c r="J854" s="2872"/>
      <c r="K854" s="2872"/>
      <c r="L854" s="2872"/>
      <c r="M854" s="2872"/>
      <c r="N854" s="2873"/>
      <c r="O854" s="209"/>
      <c r="P854" s="209"/>
      <c r="Q854" s="209"/>
      <c r="R854" s="296"/>
      <c r="S854" s="297"/>
      <c r="T854" s="298"/>
      <c r="U854" s="299"/>
      <c r="V854" s="300"/>
      <c r="W854" s="2955"/>
      <c r="X854" s="58"/>
      <c r="Y854" s="2833"/>
      <c r="Z854" s="171" t="s">
        <v>419</v>
      </c>
    </row>
    <row r="855" spans="1:27" ht="18" customHeight="1" x14ac:dyDescent="0.2">
      <c r="A855" s="2833"/>
      <c r="B855" s="208" t="s">
        <v>110</v>
      </c>
      <c r="C855" s="2874" t="s">
        <v>473</v>
      </c>
      <c r="D855" s="2874"/>
      <c r="E855" s="2874"/>
      <c r="F855" s="2874"/>
      <c r="G855" s="2874"/>
      <c r="H855" s="2874"/>
      <c r="I855" s="2874"/>
      <c r="J855" s="2874"/>
      <c r="K855" s="2874"/>
      <c r="L855" s="2874"/>
      <c r="M855" s="2874"/>
      <c r="N855" s="2875"/>
      <c r="O855" s="209"/>
      <c r="P855" s="209"/>
      <c r="Q855" s="209"/>
      <c r="R855" s="296"/>
      <c r="S855" s="297"/>
      <c r="T855" s="298"/>
      <c r="U855" s="299"/>
      <c r="V855" s="300"/>
      <c r="W855" s="2955"/>
      <c r="X855" s="58"/>
      <c r="Y855" s="2833"/>
      <c r="Z855" s="171" t="s">
        <v>419</v>
      </c>
    </row>
    <row r="856" spans="1:27" ht="18" customHeight="1" thickBot="1" x14ac:dyDescent="0.25">
      <c r="A856" s="2833"/>
      <c r="B856" s="2876" t="s">
        <v>113</v>
      </c>
      <c r="C856" s="2782"/>
      <c r="D856" s="2782"/>
      <c r="E856" s="2782"/>
      <c r="F856" s="2782"/>
      <c r="G856" s="2782"/>
      <c r="H856" s="2782"/>
      <c r="I856" s="2782"/>
      <c r="J856" s="2782"/>
      <c r="K856" s="2782"/>
      <c r="L856" s="2782"/>
      <c r="M856" s="2782"/>
      <c r="N856" s="2877"/>
      <c r="O856" s="209"/>
      <c r="P856" s="209"/>
      <c r="Q856" s="209"/>
      <c r="R856" s="296"/>
      <c r="S856" s="297"/>
      <c r="T856" s="298"/>
      <c r="U856" s="299"/>
      <c r="V856" s="300"/>
      <c r="W856" s="2955"/>
      <c r="X856" s="58"/>
      <c r="Y856" s="2833"/>
      <c r="Z856" s="171" t="s">
        <v>419</v>
      </c>
    </row>
    <row r="857" spans="1:27" ht="18" customHeight="1" x14ac:dyDescent="0.25">
      <c r="A857" s="285"/>
      <c r="B857" s="286"/>
      <c r="C857" s="286"/>
      <c r="D857" s="287"/>
      <c r="E857" s="161"/>
      <c r="F857" s="288"/>
      <c r="G857" s="289"/>
      <c r="H857" s="289"/>
      <c r="I857" s="289"/>
      <c r="J857" s="289"/>
      <c r="K857" s="290"/>
      <c r="L857" s="290"/>
      <c r="M857" s="290"/>
      <c r="N857" s="290"/>
      <c r="O857" s="291"/>
      <c r="P857" s="291"/>
      <c r="Q857" s="291"/>
      <c r="R857" s="291"/>
      <c r="S857" s="291"/>
      <c r="T857" s="291"/>
      <c r="U857" s="291"/>
      <c r="V857" s="291"/>
      <c r="W857" s="2955"/>
      <c r="X857" s="58"/>
      <c r="Y857" s="285"/>
      <c r="Z857" s="171" t="s">
        <v>419</v>
      </c>
    </row>
    <row r="858" spans="1:27" ht="18" customHeight="1" x14ac:dyDescent="0.25">
      <c r="A858" s="285"/>
      <c r="B858" s="286"/>
      <c r="C858" s="286"/>
      <c r="D858" s="287"/>
      <c r="E858" s="161"/>
      <c r="F858" s="288"/>
      <c r="G858" s="289"/>
      <c r="H858" s="289"/>
      <c r="I858" s="289"/>
      <c r="J858" s="289"/>
      <c r="K858" s="290"/>
      <c r="L858" s="290"/>
      <c r="M858" s="290"/>
      <c r="N858" s="290"/>
      <c r="O858" s="291"/>
      <c r="P858" s="291"/>
      <c r="Q858" s="291"/>
      <c r="R858" s="291"/>
      <c r="S858" s="291"/>
      <c r="T858" s="291"/>
      <c r="U858" s="291"/>
      <c r="V858" s="291"/>
      <c r="W858" s="2955"/>
      <c r="X858" s="58"/>
      <c r="Y858" s="285"/>
      <c r="Z858" s="171" t="s">
        <v>419</v>
      </c>
    </row>
    <row r="859" spans="1:27" ht="18" customHeight="1" thickBot="1" x14ac:dyDescent="0.3">
      <c r="A859" s="319"/>
      <c r="B859" s="320"/>
      <c r="C859" s="320"/>
      <c r="D859" s="321"/>
      <c r="E859" s="322"/>
      <c r="F859" s="288"/>
      <c r="G859" s="289"/>
      <c r="H859" s="289"/>
      <c r="I859" s="289"/>
      <c r="J859" s="289"/>
      <c r="K859" s="290"/>
      <c r="L859" s="290"/>
      <c r="M859" s="290"/>
      <c r="N859" s="290"/>
      <c r="O859" s="291"/>
      <c r="P859" s="291"/>
      <c r="Q859" s="291"/>
      <c r="R859" s="291"/>
      <c r="S859" s="291"/>
      <c r="T859" s="291"/>
      <c r="U859" s="291"/>
      <c r="V859" s="291"/>
      <c r="W859" s="2955"/>
      <c r="X859" s="58"/>
      <c r="Y859" s="302" t="s">
        <v>474</v>
      </c>
      <c r="Z859" s="171"/>
    </row>
    <row r="860" spans="1:27" ht="18" customHeight="1" x14ac:dyDescent="0.2">
      <c r="A860" s="2826" t="s">
        <v>98</v>
      </c>
      <c r="B860" s="2827" t="s">
        <v>128</v>
      </c>
      <c r="C860" s="2828"/>
      <c r="D860" s="2828"/>
      <c r="E860" s="2828"/>
      <c r="F860" s="2828"/>
      <c r="G860" s="2828"/>
      <c r="H860" s="2828"/>
      <c r="I860" s="2828"/>
      <c r="J860" s="2828"/>
      <c r="K860" s="2828"/>
      <c r="L860" s="2828"/>
      <c r="M860" s="2828"/>
      <c r="N860" s="2831">
        <v>6</v>
      </c>
      <c r="O860" s="2820" t="str">
        <f>B860</f>
        <v>NOM DE LA RECETTE ou d'un élément de la recette</v>
      </c>
      <c r="P860" s="2821"/>
      <c r="Q860" s="2821"/>
      <c r="R860" s="2821"/>
      <c r="S860" s="2821"/>
      <c r="T860" s="2821"/>
      <c r="U860" s="2821"/>
      <c r="V860" s="2822"/>
      <c r="W860" s="2955"/>
      <c r="X860" s="58"/>
      <c r="Y860" s="2826" t="s">
        <v>98</v>
      </c>
      <c r="Z860" s="3034" t="s">
        <v>478</v>
      </c>
      <c r="AA860" s="3034"/>
    </row>
    <row r="861" spans="1:27" ht="18" customHeight="1" x14ac:dyDescent="0.2">
      <c r="A861" s="2783"/>
      <c r="B861" s="2829"/>
      <c r="C861" s="2830"/>
      <c r="D861" s="2830"/>
      <c r="E861" s="2830"/>
      <c r="F861" s="2830"/>
      <c r="G861" s="2830"/>
      <c r="H861" s="2830"/>
      <c r="I861" s="2830"/>
      <c r="J861" s="2830"/>
      <c r="K861" s="2830"/>
      <c r="L861" s="2830"/>
      <c r="M861" s="2830"/>
      <c r="N861" s="2832"/>
      <c r="O861" s="2820"/>
      <c r="P861" s="2821"/>
      <c r="Q861" s="2821"/>
      <c r="R861" s="2821"/>
      <c r="S861" s="2821"/>
      <c r="T861" s="2821"/>
      <c r="U861" s="2821"/>
      <c r="V861" s="2822"/>
      <c r="W861" s="2955"/>
      <c r="X861" s="58"/>
      <c r="Y861" s="2783"/>
      <c r="Z861" s="3034"/>
      <c r="AA861" s="3034"/>
    </row>
    <row r="862" spans="1:27" ht="18" customHeight="1" x14ac:dyDescent="0.2">
      <c r="A862" s="2783"/>
      <c r="B862" s="2829"/>
      <c r="C862" s="2830"/>
      <c r="D862" s="2830"/>
      <c r="E862" s="2830"/>
      <c r="F862" s="2830"/>
      <c r="G862" s="2830"/>
      <c r="H862" s="2830"/>
      <c r="I862" s="2830"/>
      <c r="J862" s="2830"/>
      <c r="K862" s="2830"/>
      <c r="L862" s="2830"/>
      <c r="M862" s="2830"/>
      <c r="N862" s="2832"/>
      <c r="O862" s="2820"/>
      <c r="P862" s="2821"/>
      <c r="Q862" s="2821"/>
      <c r="R862" s="2821"/>
      <c r="S862" s="2821"/>
      <c r="T862" s="2821"/>
      <c r="U862" s="2821"/>
      <c r="V862" s="2822"/>
      <c r="W862" s="2955"/>
      <c r="X862" s="58"/>
      <c r="Y862" s="2783"/>
      <c r="Z862" s="3034"/>
      <c r="AA862" s="3034"/>
    </row>
    <row r="863" spans="1:27" ht="18" customHeight="1" x14ac:dyDescent="0.2">
      <c r="A863" s="2833"/>
      <c r="B863" s="2890" t="s">
        <v>132</v>
      </c>
      <c r="C863" s="2891"/>
      <c r="D863" s="2834" t="s">
        <v>133</v>
      </c>
      <c r="E863" s="2834"/>
      <c r="F863" s="2834"/>
      <c r="G863" s="2834"/>
      <c r="H863" s="2834"/>
      <c r="I863" s="2834"/>
      <c r="J863" s="2834"/>
      <c r="K863" s="2834"/>
      <c r="L863" s="2834"/>
      <c r="M863" s="2834"/>
      <c r="N863" s="2835"/>
      <c r="O863" s="2820" t="str">
        <f>D863</f>
        <v xml:space="preserve"> ?  Si vous avez plusieurs postits pour une recette NOM DE LA RECETTE MÈRE</v>
      </c>
      <c r="P863" s="2821"/>
      <c r="Q863" s="2821"/>
      <c r="R863" s="2821"/>
      <c r="S863" s="2821"/>
      <c r="T863" s="2821"/>
      <c r="U863" s="2821"/>
      <c r="V863" s="2822"/>
      <c r="W863" s="2955"/>
      <c r="X863" s="58"/>
      <c r="Y863" s="2833"/>
      <c r="Z863" s="171" t="s">
        <v>419</v>
      </c>
    </row>
    <row r="864" spans="1:27" ht="18" customHeight="1" x14ac:dyDescent="0.2">
      <c r="A864" s="2833"/>
      <c r="B864" s="2890"/>
      <c r="C864" s="2891"/>
      <c r="D864" s="2834"/>
      <c r="E864" s="2834"/>
      <c r="F864" s="2834"/>
      <c r="G864" s="2834"/>
      <c r="H864" s="2834"/>
      <c r="I864" s="2834"/>
      <c r="J864" s="2834"/>
      <c r="K864" s="2834"/>
      <c r="L864" s="2834"/>
      <c r="M864" s="2834"/>
      <c r="N864" s="2835"/>
      <c r="O864" s="2820"/>
      <c r="P864" s="2821"/>
      <c r="Q864" s="2821"/>
      <c r="R864" s="2821"/>
      <c r="S864" s="2821"/>
      <c r="T864" s="2821"/>
      <c r="U864" s="2821"/>
      <c r="V864" s="2822"/>
      <c r="W864" s="2955"/>
      <c r="X864" s="58"/>
      <c r="Y864" s="2833"/>
      <c r="Z864" s="171" t="s">
        <v>419</v>
      </c>
    </row>
    <row r="865" spans="1:27" ht="18" customHeight="1" x14ac:dyDescent="0.2">
      <c r="A865" s="2833"/>
      <c r="B865" s="3026" t="s">
        <v>683</v>
      </c>
      <c r="C865" s="3027"/>
      <c r="D865" s="3027"/>
      <c r="E865" s="3027"/>
      <c r="F865" s="3027"/>
      <c r="G865" s="3027"/>
      <c r="H865" s="3027"/>
      <c r="I865" s="3027"/>
      <c r="J865" s="3027"/>
      <c r="K865" s="3027"/>
      <c r="L865" s="3027"/>
      <c r="M865" s="3027"/>
      <c r="N865" s="3028"/>
      <c r="O865" s="2820" t="str">
        <f>B865</f>
        <v>Auteur :</v>
      </c>
      <c r="P865" s="2821"/>
      <c r="Q865" s="2821"/>
      <c r="R865" s="2821"/>
      <c r="S865" s="2821"/>
      <c r="T865" s="2821"/>
      <c r="U865" s="2821"/>
      <c r="V865" s="2822"/>
      <c r="W865" s="2955"/>
      <c r="X865" s="58"/>
      <c r="Y865" s="2833"/>
      <c r="Z865" s="171" t="s">
        <v>419</v>
      </c>
    </row>
    <row r="866" spans="1:27" ht="18" customHeight="1" x14ac:dyDescent="0.2">
      <c r="A866" s="2833"/>
      <c r="B866" s="3026"/>
      <c r="C866" s="3027"/>
      <c r="D866" s="3027"/>
      <c r="E866" s="3027"/>
      <c r="F866" s="3027"/>
      <c r="G866" s="3027"/>
      <c r="H866" s="3027"/>
      <c r="I866" s="3027"/>
      <c r="J866" s="3027"/>
      <c r="K866" s="3027"/>
      <c r="L866" s="3027"/>
      <c r="M866" s="3027"/>
      <c r="N866" s="3028"/>
      <c r="O866" s="2820"/>
      <c r="P866" s="2821"/>
      <c r="Q866" s="2821"/>
      <c r="R866" s="2821"/>
      <c r="S866" s="2821"/>
      <c r="T866" s="2821"/>
      <c r="U866" s="2821"/>
      <c r="V866" s="2822"/>
      <c r="W866" s="2955"/>
      <c r="X866" s="58"/>
      <c r="Y866" s="2833"/>
      <c r="Z866" s="171" t="s">
        <v>419</v>
      </c>
    </row>
    <row r="867" spans="1:27" ht="18" customHeight="1" x14ac:dyDescent="0.2">
      <c r="A867" s="2833"/>
      <c r="B867" s="2823" t="s">
        <v>430</v>
      </c>
      <c r="C867" s="2824"/>
      <c r="D867" s="2824"/>
      <c r="E867" s="2824"/>
      <c r="F867" s="2824"/>
      <c r="G867" s="2824"/>
      <c r="H867" s="2824"/>
      <c r="I867" s="2824"/>
      <c r="J867" s="2824"/>
      <c r="K867" s="2824"/>
      <c r="L867" s="2824"/>
      <c r="M867" s="2824"/>
      <c r="N867" s="2825"/>
      <c r="O867" s="209"/>
      <c r="P867" s="209"/>
      <c r="Q867" s="209"/>
      <c r="R867" s="296"/>
      <c r="S867" s="297"/>
      <c r="T867" s="298"/>
      <c r="U867" s="299"/>
      <c r="V867" s="300"/>
      <c r="W867" s="2955"/>
      <c r="X867" s="58"/>
      <c r="Y867" s="2833"/>
      <c r="Z867" s="171" t="s">
        <v>419</v>
      </c>
    </row>
    <row r="868" spans="1:27" ht="18" customHeight="1" x14ac:dyDescent="0.2">
      <c r="A868" s="2833"/>
      <c r="B868" s="2823"/>
      <c r="C868" s="2824"/>
      <c r="D868" s="2824"/>
      <c r="E868" s="2824"/>
      <c r="F868" s="2824"/>
      <c r="G868" s="2824"/>
      <c r="H868" s="2824"/>
      <c r="I868" s="2824"/>
      <c r="J868" s="2824"/>
      <c r="K868" s="2824"/>
      <c r="L868" s="2824"/>
      <c r="M868" s="2824"/>
      <c r="N868" s="2825"/>
      <c r="O868" s="209"/>
      <c r="P868" s="209"/>
      <c r="Q868" s="209"/>
      <c r="R868" s="296"/>
      <c r="S868" s="297"/>
      <c r="T868" s="298"/>
      <c r="U868" s="299"/>
      <c r="V868" s="300"/>
      <c r="W868" s="2955"/>
      <c r="X868" s="58"/>
      <c r="Y868" s="2833"/>
      <c r="Z868" s="171" t="s">
        <v>419</v>
      </c>
    </row>
    <row r="869" spans="1:27" ht="18" customHeight="1" x14ac:dyDescent="0.2">
      <c r="A869" s="2833"/>
      <c r="B869" s="2823"/>
      <c r="C869" s="2824"/>
      <c r="D869" s="2824"/>
      <c r="E869" s="2824"/>
      <c r="F869" s="2824"/>
      <c r="G869" s="2824"/>
      <c r="H869" s="2824"/>
      <c r="I869" s="2824"/>
      <c r="J869" s="2824"/>
      <c r="K869" s="2824"/>
      <c r="L869" s="2824"/>
      <c r="M869" s="2824"/>
      <c r="N869" s="2825"/>
      <c r="O869" s="209"/>
      <c r="P869" s="209"/>
      <c r="Q869" s="209"/>
      <c r="R869" s="296"/>
      <c r="S869" s="297"/>
      <c r="T869" s="298"/>
      <c r="U869" s="299"/>
      <c r="V869" s="300"/>
      <c r="W869" s="2955"/>
      <c r="X869" s="58"/>
      <c r="Y869" s="2833"/>
      <c r="Z869" s="171" t="s">
        <v>419</v>
      </c>
    </row>
    <row r="870" spans="1:27" ht="18" customHeight="1" x14ac:dyDescent="0.2">
      <c r="A870" s="2833"/>
      <c r="B870" s="2823"/>
      <c r="C870" s="2824"/>
      <c r="D870" s="2824"/>
      <c r="E870" s="2824"/>
      <c r="F870" s="2824"/>
      <c r="G870" s="2824"/>
      <c r="H870" s="2824"/>
      <c r="I870" s="2824"/>
      <c r="J870" s="2824"/>
      <c r="K870" s="2824"/>
      <c r="L870" s="2824"/>
      <c r="M870" s="2824"/>
      <c r="N870" s="2825"/>
      <c r="O870" s="209"/>
      <c r="P870" s="209"/>
      <c r="Q870" s="209"/>
      <c r="R870" s="296"/>
      <c r="S870" s="297"/>
      <c r="T870" s="298"/>
      <c r="U870" s="299"/>
      <c r="V870" s="300"/>
      <c r="W870" s="2955"/>
      <c r="X870" s="58"/>
      <c r="Y870" s="2833"/>
      <c r="Z870" s="171" t="s">
        <v>419</v>
      </c>
    </row>
    <row r="871" spans="1:27" ht="18" customHeight="1" x14ac:dyDescent="0.2">
      <c r="A871" s="2833"/>
      <c r="B871" s="2823"/>
      <c r="C871" s="2824"/>
      <c r="D871" s="2824"/>
      <c r="E871" s="2824"/>
      <c r="F871" s="2824"/>
      <c r="G871" s="2824"/>
      <c r="H871" s="2824"/>
      <c r="I871" s="2824"/>
      <c r="J871" s="2824"/>
      <c r="K871" s="2824"/>
      <c r="L871" s="2824"/>
      <c r="M871" s="2824"/>
      <c r="N871" s="2825"/>
      <c r="O871" s="209"/>
      <c r="P871" s="209"/>
      <c r="Q871" s="209"/>
      <c r="R871" s="296"/>
      <c r="S871" s="297"/>
      <c r="T871" s="298"/>
      <c r="U871" s="299"/>
      <c r="V871" s="300"/>
      <c r="W871" s="2955"/>
      <c r="X871" s="58"/>
      <c r="Y871" s="2833"/>
      <c r="Z871" s="171" t="s">
        <v>419</v>
      </c>
    </row>
    <row r="872" spans="1:27" ht="18" customHeight="1" x14ac:dyDescent="0.2">
      <c r="A872" s="2833"/>
      <c r="B872" s="2823"/>
      <c r="C872" s="2824"/>
      <c r="D872" s="2824"/>
      <c r="E872" s="2824"/>
      <c r="F872" s="2824"/>
      <c r="G872" s="2824"/>
      <c r="H872" s="2824"/>
      <c r="I872" s="2824"/>
      <c r="J872" s="2824"/>
      <c r="K872" s="2824"/>
      <c r="L872" s="2824"/>
      <c r="M872" s="2824"/>
      <c r="N872" s="2825"/>
      <c r="O872" s="209"/>
      <c r="P872" s="209"/>
      <c r="Q872" s="209"/>
      <c r="R872" s="296"/>
      <c r="S872" s="297"/>
      <c r="T872" s="298"/>
      <c r="U872" s="299"/>
      <c r="V872" s="300"/>
      <c r="W872" s="2955"/>
      <c r="X872" s="58"/>
      <c r="Y872" s="2833"/>
      <c r="Z872" s="171" t="s">
        <v>419</v>
      </c>
    </row>
    <row r="873" spans="1:27" ht="18" customHeight="1" x14ac:dyDescent="0.2">
      <c r="A873" s="2833"/>
      <c r="B873" s="2892"/>
      <c r="C873" s="2893"/>
      <c r="D873" s="2893"/>
      <c r="E873" s="2893"/>
      <c r="F873" s="2893"/>
      <c r="G873" s="2893"/>
      <c r="H873" s="2893"/>
      <c r="I873" s="2893"/>
      <c r="J873" s="2893"/>
      <c r="K873" s="2893"/>
      <c r="L873" s="2893"/>
      <c r="M873" s="2893"/>
      <c r="N873" s="2894"/>
      <c r="O873" s="215"/>
      <c r="P873" s="216"/>
      <c r="Q873" s="216"/>
      <c r="R873" s="216"/>
      <c r="S873" s="217"/>
      <c r="T873" s="217"/>
      <c r="U873" s="217"/>
      <c r="V873" s="218"/>
      <c r="W873" s="2955"/>
      <c r="X873" s="58"/>
      <c r="Y873" s="2833"/>
      <c r="Z873" s="2953" t="s">
        <v>478</v>
      </c>
      <c r="AA873" s="2953"/>
    </row>
    <row r="874" spans="1:27" ht="18" customHeight="1" x14ac:dyDescent="0.2">
      <c r="A874" s="2833"/>
      <c r="B874" s="219" t="s">
        <v>21</v>
      </c>
      <c r="C874" s="78" t="s">
        <v>37</v>
      </c>
      <c r="D874" s="220"/>
      <c r="E874" s="221"/>
      <c r="F874" s="221"/>
      <c r="G874" s="221"/>
      <c r="H874" s="221"/>
      <c r="I874" s="221"/>
      <c r="J874" s="167"/>
      <c r="K874" s="2845" t="s">
        <v>292</v>
      </c>
      <c r="L874" s="2845"/>
      <c r="M874" s="79" t="s">
        <v>38</v>
      </c>
      <c r="N874" s="9" t="s">
        <v>22</v>
      </c>
      <c r="O874" s="222"/>
      <c r="P874" s="223"/>
      <c r="Q874" s="223"/>
      <c r="R874" s="223"/>
      <c r="S874" s="224"/>
      <c r="T874" s="224"/>
      <c r="U874" s="224"/>
      <c r="V874" s="225"/>
      <c r="W874" s="2955"/>
      <c r="X874" s="58"/>
      <c r="Y874" s="2833"/>
      <c r="Z874" s="2953"/>
      <c r="AA874" s="2953"/>
    </row>
    <row r="875" spans="1:27" ht="18" customHeight="1" x14ac:dyDescent="0.2">
      <c r="A875" s="2833"/>
      <c r="B875" s="2846">
        <v>20</v>
      </c>
      <c r="C875" s="2960" t="s">
        <v>453</v>
      </c>
      <c r="D875" s="2960"/>
      <c r="E875" s="2847" t="s">
        <v>35</v>
      </c>
      <c r="F875" s="2847"/>
      <c r="G875" s="2847"/>
      <c r="H875" s="2847"/>
      <c r="I875" s="2847"/>
      <c r="J875" s="2847"/>
      <c r="K875" s="2845"/>
      <c r="L875" s="2845"/>
      <c r="M875" s="2848">
        <v>20</v>
      </c>
      <c r="N875" s="2849"/>
      <c r="O875" s="2850" t="s">
        <v>454</v>
      </c>
      <c r="P875" s="2851"/>
      <c r="Q875" s="2851"/>
      <c r="R875" s="2851"/>
      <c r="S875" s="2851"/>
      <c r="T875" s="2851"/>
      <c r="U875" s="2836">
        <f>H51</f>
        <v>40</v>
      </c>
      <c r="V875" s="2837"/>
      <c r="W875" s="2955"/>
      <c r="X875" s="58"/>
      <c r="Y875" s="2833"/>
      <c r="Z875" s="2953"/>
      <c r="AA875" s="2953"/>
    </row>
    <row r="876" spans="1:27" ht="18" customHeight="1" x14ac:dyDescent="0.2">
      <c r="A876" s="2833"/>
      <c r="B876" s="2846"/>
      <c r="C876" s="2960"/>
      <c r="D876" s="2960"/>
      <c r="E876" s="221"/>
      <c r="F876" s="126" t="s">
        <v>135</v>
      </c>
      <c r="G876" s="138" t="s">
        <v>164</v>
      </c>
      <c r="H876" s="138"/>
      <c r="I876" s="138"/>
      <c r="J876" s="127" t="s">
        <v>24</v>
      </c>
      <c r="K876" s="2845"/>
      <c r="L876" s="2845"/>
      <c r="M876" s="2848"/>
      <c r="N876" s="2849"/>
      <c r="O876" s="2850"/>
      <c r="P876" s="2851"/>
      <c r="Q876" s="2851"/>
      <c r="R876" s="2851"/>
      <c r="S876" s="2851"/>
      <c r="T876" s="2851"/>
      <c r="U876" s="2836"/>
      <c r="V876" s="2837"/>
      <c r="W876" s="2955"/>
      <c r="X876" s="58"/>
      <c r="Y876" s="2833"/>
      <c r="Z876" s="2953"/>
      <c r="AA876" s="2953"/>
    </row>
    <row r="877" spans="1:27" ht="18" customHeight="1" x14ac:dyDescent="0.25">
      <c r="A877" s="2833"/>
      <c r="B877" s="2838" t="s">
        <v>34</v>
      </c>
      <c r="C877" s="2839"/>
      <c r="F877" s="6"/>
      <c r="G877" s="6"/>
      <c r="H877" s="226" t="s">
        <v>165</v>
      </c>
      <c r="I877" s="227">
        <v>500</v>
      </c>
      <c r="J877" s="127" t="s">
        <v>24</v>
      </c>
      <c r="K877" s="2840" t="s">
        <v>429</v>
      </c>
      <c r="L877" s="2840"/>
      <c r="M877" s="2961" t="s">
        <v>406</v>
      </c>
      <c r="N877" s="2962"/>
      <c r="O877" s="2841" t="s">
        <v>457</v>
      </c>
      <c r="P877" s="2842"/>
      <c r="Q877" s="2842"/>
      <c r="R877" s="2842"/>
      <c r="S877" s="2842"/>
      <c r="T877" s="2842"/>
      <c r="U877" s="2843" t="str">
        <f>Q51</f>
        <v>Portions</v>
      </c>
      <c r="V877" s="2844"/>
      <c r="W877" s="2955"/>
      <c r="X877" s="58"/>
      <c r="Y877" s="2833"/>
      <c r="Z877" s="2953"/>
      <c r="AA877" s="2953"/>
    </row>
    <row r="878" spans="1:27" ht="18" customHeight="1" x14ac:dyDescent="0.25">
      <c r="A878" s="2833"/>
      <c r="B878" s="2838"/>
      <c r="C878" s="2839"/>
      <c r="D878" s="228"/>
      <c r="E878" s="228"/>
      <c r="F878" s="6"/>
      <c r="G878" s="6"/>
      <c r="H878" s="132" t="s">
        <v>166</v>
      </c>
      <c r="I878" s="229">
        <v>500</v>
      </c>
      <c r="J878" s="128" t="s">
        <v>136</v>
      </c>
      <c r="K878" s="2840"/>
      <c r="L878" s="2840"/>
      <c r="M878" s="2961"/>
      <c r="N878" s="2962"/>
      <c r="O878" s="2841"/>
      <c r="P878" s="2842"/>
      <c r="Q878" s="2842"/>
      <c r="R878" s="2842"/>
      <c r="S878" s="2842"/>
      <c r="T878" s="2842"/>
      <c r="U878" s="2843"/>
      <c r="V878" s="2844"/>
      <c r="W878" s="2955"/>
      <c r="X878" s="58"/>
      <c r="Y878" s="2833"/>
      <c r="Z878" s="2953"/>
      <c r="AA878" s="2953"/>
    </row>
    <row r="879" spans="1:27" ht="18" customHeight="1" x14ac:dyDescent="0.25">
      <c r="A879" s="2833"/>
      <c r="B879" s="2862" t="s">
        <v>39</v>
      </c>
      <c r="C879" s="2863"/>
      <c r="D879" s="230"/>
      <c r="E879" s="231"/>
      <c r="H879" s="132" t="s">
        <v>167</v>
      </c>
      <c r="I879" s="129">
        <f>(B875/I877)*I878</f>
        <v>20</v>
      </c>
      <c r="J879" s="130" t="s">
        <v>137</v>
      </c>
      <c r="K879" s="232"/>
      <c r="L879" s="131"/>
      <c r="M879" s="232"/>
      <c r="N879" s="233"/>
      <c r="O879" s="222"/>
      <c r="P879" s="223"/>
      <c r="Q879" s="223"/>
      <c r="R879" s="223"/>
      <c r="S879" s="224"/>
      <c r="T879" s="224"/>
      <c r="U879" s="224"/>
      <c r="V879" s="225"/>
      <c r="W879" s="2955"/>
      <c r="X879" s="58"/>
      <c r="Y879" s="2833"/>
      <c r="Z879" s="2953"/>
      <c r="AA879" s="2953"/>
    </row>
    <row r="880" spans="1:27" ht="18" customHeight="1" x14ac:dyDescent="0.2">
      <c r="A880" s="2833"/>
      <c r="B880" s="2864" t="s">
        <v>139</v>
      </c>
      <c r="C880" s="2866" t="s">
        <v>140</v>
      </c>
      <c r="D880" s="167" t="s">
        <v>138</v>
      </c>
      <c r="E880" s="133"/>
      <c r="F880" s="133"/>
      <c r="G880" s="133" t="str">
        <f>D882</f>
        <v>D</v>
      </c>
      <c r="H880" s="133"/>
      <c r="I880" s="133"/>
      <c r="J880" s="133"/>
      <c r="K880" s="133"/>
      <c r="L880" s="132"/>
      <c r="M880" s="133"/>
      <c r="N880" s="234"/>
      <c r="O880" s="222"/>
      <c r="P880" s="223"/>
      <c r="Q880" s="223"/>
      <c r="R880" s="223"/>
      <c r="S880" s="224"/>
      <c r="T880" s="224"/>
      <c r="U880" s="224"/>
      <c r="V880" s="225"/>
      <c r="W880" s="2955"/>
      <c r="X880" s="58"/>
      <c r="Y880" s="2833"/>
      <c r="Z880" s="2953"/>
      <c r="AA880" s="2953"/>
    </row>
    <row r="881" spans="1:27" ht="18" customHeight="1" x14ac:dyDescent="0.2">
      <c r="A881" s="2833"/>
      <c r="B881" s="2864"/>
      <c r="C881" s="2866"/>
      <c r="D881" s="134" t="s">
        <v>36</v>
      </c>
      <c r="E881" s="167" t="s">
        <v>141</v>
      </c>
      <c r="F881" s="91"/>
      <c r="G881" s="135"/>
      <c r="H881" s="133"/>
      <c r="I881" s="133"/>
      <c r="J881" s="80"/>
      <c r="K881" s="235"/>
      <c r="L881" s="235"/>
      <c r="M881" s="235"/>
      <c r="N881" s="236"/>
      <c r="O881" s="222"/>
      <c r="P881" s="223"/>
      <c r="Q881" s="223"/>
      <c r="R881" s="223"/>
      <c r="S881" s="224"/>
      <c r="T881" s="224"/>
      <c r="U881" s="224"/>
      <c r="V881" s="225"/>
      <c r="W881" s="2955"/>
      <c r="X881" s="58"/>
      <c r="Y881" s="2833"/>
      <c r="Z881" s="2953"/>
      <c r="AA881" s="2953"/>
    </row>
    <row r="882" spans="1:27" ht="18" customHeight="1" x14ac:dyDescent="0.2">
      <c r="A882" s="2833"/>
      <c r="B882" s="2864"/>
      <c r="C882" s="2866"/>
      <c r="D882" s="106" t="str">
        <f>SUBSTITUTE(ADDRESS(1,COLUMN(),4),"1","")</f>
        <v>D</v>
      </c>
      <c r="E882" s="125"/>
      <c r="F882" s="125"/>
      <c r="G882" s="125"/>
      <c r="H882" s="125"/>
      <c r="I882" s="125"/>
      <c r="J882" s="125"/>
      <c r="K882" s="125"/>
      <c r="L882" s="125"/>
      <c r="M882" s="123"/>
      <c r="N882" s="52"/>
      <c r="O882" s="222"/>
      <c r="P882" s="223"/>
      <c r="Q882" s="223"/>
      <c r="R882" s="223"/>
      <c r="S882" s="224"/>
      <c r="T882" s="224"/>
      <c r="U882" s="224"/>
      <c r="V882" s="225"/>
      <c r="W882" s="2955"/>
      <c r="X882" s="58"/>
      <c r="Y882" s="2833"/>
      <c r="Z882" s="2953"/>
      <c r="AA882" s="2953"/>
    </row>
    <row r="883" spans="1:27" ht="18" customHeight="1" x14ac:dyDescent="0.25">
      <c r="A883" s="2833"/>
      <c r="B883" s="237"/>
      <c r="C883" s="238"/>
      <c r="D883" s="136"/>
      <c r="E883" s="2868" t="s">
        <v>145</v>
      </c>
      <c r="F883" s="2868"/>
      <c r="G883" s="70"/>
      <c r="H883" s="6"/>
      <c r="I883" s="70"/>
      <c r="J883" s="73">
        <f>D883</f>
        <v>0</v>
      </c>
      <c r="K883" s="137"/>
      <c r="L883" s="140"/>
      <c r="M883" s="2868" t="s">
        <v>146</v>
      </c>
      <c r="N883" s="2869"/>
      <c r="O883" s="222"/>
      <c r="P883" s="223"/>
      <c r="Q883" s="223"/>
      <c r="R883" s="223"/>
      <c r="S883" s="224"/>
      <c r="T883" s="224"/>
      <c r="U883" s="224"/>
      <c r="V883" s="225"/>
      <c r="W883" s="2955"/>
      <c r="X883" s="58"/>
      <c r="Y883" s="2833"/>
      <c r="Z883" s="2953"/>
      <c r="AA883" s="2953"/>
    </row>
    <row r="884" spans="1:27" ht="18" customHeight="1" x14ac:dyDescent="0.25">
      <c r="A884" s="2833"/>
      <c r="B884" s="237"/>
      <c r="C884" s="301" t="s">
        <v>147</v>
      </c>
      <c r="D884" s="239">
        <f>B875</f>
        <v>20</v>
      </c>
      <c r="E884" s="2852" t="str">
        <f>M877</f>
        <v>?</v>
      </c>
      <c r="F884" s="240">
        <f>C929</f>
        <v>1500</v>
      </c>
      <c r="G884" s="1"/>
      <c r="H884" s="6"/>
      <c r="I884" s="159"/>
      <c r="J884" s="73"/>
      <c r="K884" s="162" t="s">
        <v>147</v>
      </c>
      <c r="L884" s="241">
        <f>M875</f>
        <v>20</v>
      </c>
      <c r="M884" s="2852" t="str">
        <f>M877</f>
        <v>?</v>
      </c>
      <c r="N884" s="10">
        <f>L928</f>
        <v>1500</v>
      </c>
      <c r="O884" s="222"/>
      <c r="P884" s="223"/>
      <c r="Q884" s="223"/>
      <c r="R884" s="223"/>
      <c r="S884" s="224"/>
      <c r="T884" s="224"/>
      <c r="U884" s="224"/>
      <c r="V884" s="225"/>
      <c r="W884" s="2955"/>
      <c r="X884" s="58"/>
      <c r="Y884" s="2833"/>
      <c r="Z884" s="2953"/>
      <c r="AA884" s="2953"/>
    </row>
    <row r="885" spans="1:27" ht="18" customHeight="1" x14ac:dyDescent="0.25">
      <c r="A885" s="2833"/>
      <c r="B885" s="237"/>
      <c r="C885" s="230"/>
      <c r="D885" s="242"/>
      <c r="E885" s="2852"/>
      <c r="F885" s="243">
        <f>C928</f>
        <v>1.5</v>
      </c>
      <c r="G885" s="70"/>
      <c r="H885" s="6"/>
      <c r="I885" s="244"/>
      <c r="J885" s="164"/>
      <c r="K885" s="245"/>
      <c r="L885" s="140"/>
      <c r="M885" s="2852"/>
      <c r="N885" s="11">
        <f>M928</f>
        <v>1.5</v>
      </c>
      <c r="O885" s="222"/>
      <c r="P885" s="223"/>
      <c r="Q885" s="223"/>
      <c r="R885" s="223"/>
      <c r="S885" s="224"/>
      <c r="T885" s="224"/>
      <c r="U885" s="224"/>
      <c r="V885" s="225"/>
      <c r="W885" s="2955"/>
      <c r="X885" s="58"/>
      <c r="Y885" s="2833"/>
      <c r="Z885" s="2953"/>
      <c r="AA885" s="2953"/>
    </row>
    <row r="886" spans="1:27" ht="18" customHeight="1" x14ac:dyDescent="0.2">
      <c r="A886" s="2833"/>
      <c r="B886" s="246"/>
      <c r="C886" s="125"/>
      <c r="D886" s="125"/>
      <c r="E886" s="125"/>
      <c r="F886" s="125"/>
      <c r="G886" s="125"/>
      <c r="H886" s="125"/>
      <c r="I886" s="125"/>
      <c r="J886" s="125"/>
      <c r="K886" s="123" t="s">
        <v>139</v>
      </c>
      <c r="L886" s="123" t="s">
        <v>411</v>
      </c>
      <c r="M886" s="123" t="s">
        <v>412</v>
      </c>
      <c r="N886" s="52" t="s">
        <v>144</v>
      </c>
      <c r="O886" s="215"/>
      <c r="P886" s="216"/>
      <c r="Q886" s="216"/>
      <c r="R886" s="216"/>
      <c r="S886" s="217" t="s">
        <v>139</v>
      </c>
      <c r="T886" s="217" t="s">
        <v>411</v>
      </c>
      <c r="U886" s="217" t="s">
        <v>412</v>
      </c>
      <c r="V886" s="218" t="s">
        <v>144</v>
      </c>
      <c r="W886" s="2955"/>
      <c r="X886" s="58"/>
      <c r="Y886" s="2833"/>
      <c r="Z886" s="2953"/>
      <c r="AA886" s="2953"/>
    </row>
    <row r="887" spans="1:27" ht="18" customHeight="1" x14ac:dyDescent="0.25">
      <c r="A887" s="2833"/>
      <c r="B887" s="247"/>
      <c r="C887" s="139"/>
      <c r="D887" s="72"/>
      <c r="E887" s="70"/>
      <c r="F887" s="70"/>
      <c r="G887" s="70"/>
      <c r="H887" s="6"/>
      <c r="I887" s="70"/>
      <c r="J887" s="82">
        <f t="shared" ref="J887:J926" si="15">D887</f>
        <v>0</v>
      </c>
      <c r="K887" s="137">
        <f>IF(ISTEXT(B887),B887,IF(ISBLANK(B887),0,(B887/B875)*M875))</f>
        <v>0</v>
      </c>
      <c r="L887" s="140">
        <f>+IF(ISTEXT(C887),0,IF(ISBLANK(C887),0,(C887/B875)*M875))</f>
        <v>0</v>
      </c>
      <c r="M887" s="141">
        <f>+IF(ISTEXT(C887),0,IF(ISBLANK(C887),0,(C887/1000/B875)*M875))</f>
        <v>0</v>
      </c>
      <c r="N887" s="12">
        <f>IF(ISTEXT(C887),0,(C887/C928)/1000)</f>
        <v>0</v>
      </c>
      <c r="O887" s="73"/>
      <c r="P887" s="73"/>
      <c r="Q887" s="73"/>
      <c r="R887" s="248">
        <f t="shared" ref="R887:R926" si="16">D887</f>
        <v>0</v>
      </c>
      <c r="S887" s="252">
        <f>(K887/M875)*U875</f>
        <v>0</v>
      </c>
      <c r="T887" s="253">
        <f>(L887/M875)*U875</f>
        <v>0</v>
      </c>
      <c r="U887" s="254">
        <f>(M887/M875)*U875</f>
        <v>0</v>
      </c>
      <c r="V887" s="255">
        <f t="shared" ref="V887:V926" si="17">N887</f>
        <v>0</v>
      </c>
      <c r="W887" s="2955"/>
      <c r="X887" s="58"/>
      <c r="Y887" s="2833"/>
      <c r="Z887" s="2953"/>
      <c r="AA887" s="2953"/>
    </row>
    <row r="888" spans="1:27" ht="18" customHeight="1" x14ac:dyDescent="0.25">
      <c r="A888" s="2833"/>
      <c r="B888" s="247">
        <v>2</v>
      </c>
      <c r="C888" s="139">
        <v>500</v>
      </c>
      <c r="D888" s="72" t="s">
        <v>293</v>
      </c>
      <c r="E888" s="70"/>
      <c r="F888" s="70"/>
      <c r="G888" s="70"/>
      <c r="H888" s="6"/>
      <c r="I888" s="70"/>
      <c r="J888" s="82" t="str">
        <f t="shared" si="15"/>
        <v>Exemple = pommes</v>
      </c>
      <c r="K888" s="137">
        <f>IF(ISTEXT(B888),B888,IF(ISBLANK(B888),0,(B888/B875)*M875))</f>
        <v>2</v>
      </c>
      <c r="L888" s="140">
        <f>+IF(ISTEXT(C888),0,IF(ISBLANK(C888),0,(C888/B875)*M875))</f>
        <v>500</v>
      </c>
      <c r="M888" s="141">
        <f>+IF(ISTEXT(C888),0,IF(ISBLANK(C888),0,(C888/1000/B875)*M875))</f>
        <v>0.5</v>
      </c>
      <c r="N888" s="12">
        <f>IF(ISTEXT(C888),0,(C888/C928)/1000)</f>
        <v>0.33333333333333331</v>
      </c>
      <c r="O888" s="73"/>
      <c r="P888" s="73"/>
      <c r="Q888" s="73"/>
      <c r="R888" s="248" t="str">
        <f t="shared" si="16"/>
        <v>Exemple = pommes</v>
      </c>
      <c r="S888" s="252">
        <f>(K888/M875)*U875</f>
        <v>4</v>
      </c>
      <c r="T888" s="253">
        <f>(L888/M875)*U875</f>
        <v>1000</v>
      </c>
      <c r="U888" s="254">
        <f>(M888/M875)*U875</f>
        <v>1</v>
      </c>
      <c r="V888" s="255">
        <f t="shared" si="17"/>
        <v>0.33333333333333331</v>
      </c>
      <c r="W888" s="2955"/>
      <c r="X888" s="58"/>
      <c r="Y888" s="2833"/>
      <c r="Z888" s="171" t="s">
        <v>419</v>
      </c>
    </row>
    <row r="889" spans="1:27" ht="18" customHeight="1" x14ac:dyDescent="0.25">
      <c r="A889" s="2833"/>
      <c r="B889" s="247"/>
      <c r="C889" s="139"/>
      <c r="D889" s="72"/>
      <c r="E889" s="70"/>
      <c r="F889" s="70"/>
      <c r="G889" s="70"/>
      <c r="H889" s="6"/>
      <c r="I889" s="70"/>
      <c r="J889" s="82">
        <f t="shared" si="15"/>
        <v>0</v>
      </c>
      <c r="K889" s="137">
        <f>IF(ISTEXT(B889),B889,IF(ISBLANK(B889),0,(B889/B875)*M875))</f>
        <v>0</v>
      </c>
      <c r="L889" s="140">
        <f>+IF(ISTEXT(C889),0,IF(ISBLANK(C889),0,(C889/B875)*M875))</f>
        <v>0</v>
      </c>
      <c r="M889" s="141">
        <f>+IF(ISTEXT(C889),0,IF(ISBLANK(C889),0,(C889/1000/B875)*M875))</f>
        <v>0</v>
      </c>
      <c r="N889" s="12">
        <f>IF(ISTEXT(C889),0,(C889/C928)/1000)</f>
        <v>0</v>
      </c>
      <c r="O889" s="73"/>
      <c r="P889" s="73"/>
      <c r="Q889" s="73"/>
      <c r="R889" s="248">
        <f t="shared" si="16"/>
        <v>0</v>
      </c>
      <c r="S889" s="252">
        <f>(K889/M875)*U875</f>
        <v>0</v>
      </c>
      <c r="T889" s="253">
        <f>(L889/M875)*U875</f>
        <v>0</v>
      </c>
      <c r="U889" s="254">
        <f>(M889/M875)*U875</f>
        <v>0</v>
      </c>
      <c r="V889" s="255">
        <f t="shared" si="17"/>
        <v>0</v>
      </c>
      <c r="W889" s="2955"/>
      <c r="X889" s="58"/>
      <c r="Y889" s="2833"/>
      <c r="Z889" s="171" t="s">
        <v>419</v>
      </c>
    </row>
    <row r="890" spans="1:27" ht="18" customHeight="1" x14ac:dyDescent="0.25">
      <c r="A890" s="2833"/>
      <c r="B890" s="247"/>
      <c r="C890" s="139">
        <v>1000</v>
      </c>
      <c r="D890" s="72" t="s">
        <v>471</v>
      </c>
      <c r="E890" s="70"/>
      <c r="F890" s="70"/>
      <c r="G890" s="70"/>
      <c r="H890" s="6"/>
      <c r="I890" s="70"/>
      <c r="J890" s="82" t="str">
        <f t="shared" si="15"/>
        <v>poires</v>
      </c>
      <c r="K890" s="137">
        <f>IF(ISTEXT(B890),B890,IF(ISBLANK(B890),0,(B890/B875)*M875))</f>
        <v>0</v>
      </c>
      <c r="L890" s="140">
        <f>+IF(ISTEXT(C890),0,IF(ISBLANK(C890),0,(C890/B875)*M875))</f>
        <v>1000</v>
      </c>
      <c r="M890" s="141">
        <f>+IF(ISTEXT(C890),0,IF(ISBLANK(C890),0,(C890/1000/B875)*M875))</f>
        <v>1</v>
      </c>
      <c r="N890" s="12">
        <f>IF(ISTEXT(C890),0,(C890/C928)/1000)</f>
        <v>0.66666666666666663</v>
      </c>
      <c r="O890" s="73"/>
      <c r="P890" s="73"/>
      <c r="Q890" s="73"/>
      <c r="R890" s="248" t="str">
        <f t="shared" si="16"/>
        <v>poires</v>
      </c>
      <c r="S890" s="252">
        <f>(K890/M875)*U875</f>
        <v>0</v>
      </c>
      <c r="T890" s="253">
        <f>(L890/M875)*U875</f>
        <v>2000</v>
      </c>
      <c r="U890" s="254">
        <f>(M890/M875)*U875</f>
        <v>2</v>
      </c>
      <c r="V890" s="255">
        <f t="shared" si="17"/>
        <v>0.66666666666666663</v>
      </c>
      <c r="W890" s="2955"/>
      <c r="X890" s="58"/>
      <c r="Y890" s="2833"/>
      <c r="Z890" s="171" t="s">
        <v>419</v>
      </c>
    </row>
    <row r="891" spans="1:27" ht="18" customHeight="1" x14ac:dyDescent="0.25">
      <c r="A891" s="2833"/>
      <c r="B891" s="247"/>
      <c r="C891" s="139"/>
      <c r="D891" s="72"/>
      <c r="E891" s="70"/>
      <c r="F891" s="70"/>
      <c r="G891" s="70"/>
      <c r="H891" s="6"/>
      <c r="J891" s="82">
        <f t="shared" si="15"/>
        <v>0</v>
      </c>
      <c r="K891" s="137">
        <f>IF(ISTEXT(B891),B891,IF(ISBLANK(B891),0,(B891/B875)*M875))</f>
        <v>0</v>
      </c>
      <c r="L891" s="140">
        <f>+IF(ISTEXT(C891),0,IF(ISBLANK(C891),0,(C891/B875)*M875))</f>
        <v>0</v>
      </c>
      <c r="M891" s="141">
        <f>+IF(ISTEXT(C891),0,IF(ISBLANK(C891),0,(C891/1000/B875)*M875))</f>
        <v>0</v>
      </c>
      <c r="N891" s="12">
        <f>IF(ISTEXT(C891),0,(C891/C928)/1000)</f>
        <v>0</v>
      </c>
      <c r="O891" s="73"/>
      <c r="P891" s="73"/>
      <c r="Q891" s="73"/>
      <c r="R891" s="248">
        <f t="shared" si="16"/>
        <v>0</v>
      </c>
      <c r="S891" s="252">
        <f>(K891/M875)*U875</f>
        <v>0</v>
      </c>
      <c r="T891" s="253">
        <f>(L891/M875)*U875</f>
        <v>0</v>
      </c>
      <c r="U891" s="254">
        <f>(M891/M875)*U875</f>
        <v>0</v>
      </c>
      <c r="V891" s="255">
        <f t="shared" si="17"/>
        <v>0</v>
      </c>
      <c r="W891" s="2955"/>
      <c r="X891" s="58"/>
      <c r="Y891" s="2833"/>
      <c r="Z891" s="171" t="s">
        <v>419</v>
      </c>
    </row>
    <row r="892" spans="1:27" ht="18" customHeight="1" x14ac:dyDescent="0.25">
      <c r="A892" s="2833"/>
      <c r="B892" s="247"/>
      <c r="C892" s="139"/>
      <c r="D892" s="72"/>
      <c r="E892" s="70"/>
      <c r="F892" s="70"/>
      <c r="G892" s="70"/>
      <c r="H892" s="6"/>
      <c r="I892" s="70"/>
      <c r="J892" s="82">
        <f t="shared" si="15"/>
        <v>0</v>
      </c>
      <c r="K892" s="137">
        <f>IF(ISTEXT(B892),B892,IF(ISBLANK(B892),0,(B892/B875)*M875))</f>
        <v>0</v>
      </c>
      <c r="L892" s="140">
        <f>+IF(ISTEXT(C892),0,IF(ISBLANK(C892),0,(C892/B875)*M875))</f>
        <v>0</v>
      </c>
      <c r="M892" s="141">
        <f>+IF(ISTEXT(C892),0,IF(ISBLANK(C892),0,(C892/1000/B875)*M875))</f>
        <v>0</v>
      </c>
      <c r="N892" s="12">
        <f>IF(ISTEXT(C892),0,(C892/C928)/1000)</f>
        <v>0</v>
      </c>
      <c r="O892" s="73"/>
      <c r="P892" s="73"/>
      <c r="Q892" s="73"/>
      <c r="R892" s="248">
        <f t="shared" si="16"/>
        <v>0</v>
      </c>
      <c r="S892" s="252">
        <f>(K892/M875)*U875</f>
        <v>0</v>
      </c>
      <c r="T892" s="253">
        <f>(L892/M875)*U875</f>
        <v>0</v>
      </c>
      <c r="U892" s="254">
        <f>(M892/M875)*U875</f>
        <v>0</v>
      </c>
      <c r="V892" s="255">
        <f t="shared" si="17"/>
        <v>0</v>
      </c>
      <c r="W892" s="2955"/>
      <c r="X892" s="58"/>
      <c r="Y892" s="2833"/>
      <c r="Z892" s="171" t="s">
        <v>419</v>
      </c>
    </row>
    <row r="893" spans="1:27" ht="18" customHeight="1" x14ac:dyDescent="0.25">
      <c r="A893" s="2833"/>
      <c r="B893" s="247"/>
      <c r="C893" s="139"/>
      <c r="D893" s="72"/>
      <c r="E893" s="70"/>
      <c r="F893" s="70"/>
      <c r="G893" s="70"/>
      <c r="H893" s="6"/>
      <c r="I893" s="70"/>
      <c r="J893" s="82">
        <f t="shared" si="15"/>
        <v>0</v>
      </c>
      <c r="K893" s="137">
        <f>IF(ISTEXT(B893),B893,IF(ISBLANK(B893),0,(B893/B875)*M875))</f>
        <v>0</v>
      </c>
      <c r="L893" s="140">
        <f>+IF(ISTEXT(C893),0,IF(ISBLANK(C893),0,(C893/B875)*M875))</f>
        <v>0</v>
      </c>
      <c r="M893" s="141">
        <f>+IF(ISTEXT(C893),0,IF(ISBLANK(C893),0,(C893/1000/B875)*M875))</f>
        <v>0</v>
      </c>
      <c r="N893" s="12">
        <f>IF(ISTEXT(C893),0,(C893/C928)/1000)</f>
        <v>0</v>
      </c>
      <c r="O893" s="73"/>
      <c r="P893" s="73"/>
      <c r="Q893" s="73"/>
      <c r="R893" s="248">
        <f t="shared" si="16"/>
        <v>0</v>
      </c>
      <c r="S893" s="252">
        <f>(K893/M875)*U875</f>
        <v>0</v>
      </c>
      <c r="T893" s="253">
        <f>(L893/M875)*U875</f>
        <v>0</v>
      </c>
      <c r="U893" s="254">
        <f>(M893/M875)*U875</f>
        <v>0</v>
      </c>
      <c r="V893" s="255">
        <f t="shared" si="17"/>
        <v>0</v>
      </c>
      <c r="W893" s="2955"/>
      <c r="X893" s="58"/>
      <c r="Y893" s="2833"/>
      <c r="Z893" s="171" t="s">
        <v>419</v>
      </c>
    </row>
    <row r="894" spans="1:27" ht="18" customHeight="1" x14ac:dyDescent="0.25">
      <c r="A894" s="2833"/>
      <c r="B894" s="247"/>
      <c r="C894" s="139"/>
      <c r="D894" s="72"/>
      <c r="E894" s="70"/>
      <c r="F894" s="70"/>
      <c r="G894" s="70"/>
      <c r="H894" s="6"/>
      <c r="I894" s="70"/>
      <c r="J894" s="82">
        <f t="shared" si="15"/>
        <v>0</v>
      </c>
      <c r="K894" s="137">
        <f>IF(ISTEXT(B894),B894,IF(ISBLANK(B894),0,(B894/B875)*M875))</f>
        <v>0</v>
      </c>
      <c r="L894" s="140">
        <f>+IF(ISTEXT(C894),0,IF(ISBLANK(C894),0,(C894/B875)*M875))</f>
        <v>0</v>
      </c>
      <c r="M894" s="141">
        <f>+IF(ISTEXT(C894),0,IF(ISBLANK(C894),0,(C894/1000/B875)*M875))</f>
        <v>0</v>
      </c>
      <c r="N894" s="12">
        <f>IF(ISTEXT(C894),0,(C894/C928)/1000)</f>
        <v>0</v>
      </c>
      <c r="O894" s="73"/>
      <c r="P894" s="73"/>
      <c r="Q894" s="73"/>
      <c r="R894" s="248">
        <f t="shared" si="16"/>
        <v>0</v>
      </c>
      <c r="S894" s="252">
        <f>(K894/M875)*U875</f>
        <v>0</v>
      </c>
      <c r="T894" s="253">
        <f>(L894/M875)*U875</f>
        <v>0</v>
      </c>
      <c r="U894" s="254">
        <f>(M894/M875)*U875</f>
        <v>0</v>
      </c>
      <c r="V894" s="255">
        <f t="shared" si="17"/>
        <v>0</v>
      </c>
      <c r="W894" s="2955"/>
      <c r="X894" s="58"/>
      <c r="Y894" s="2833"/>
      <c r="Z894" s="171" t="s">
        <v>419</v>
      </c>
    </row>
    <row r="895" spans="1:27" ht="18" customHeight="1" x14ac:dyDescent="0.25">
      <c r="A895" s="2833"/>
      <c r="B895" s="247"/>
      <c r="C895" s="139"/>
      <c r="D895" s="72"/>
      <c r="E895" s="70"/>
      <c r="F895" s="70"/>
      <c r="G895" s="70"/>
      <c r="H895" s="6"/>
      <c r="I895" s="70"/>
      <c r="J895" s="82">
        <f t="shared" si="15"/>
        <v>0</v>
      </c>
      <c r="K895" s="137">
        <f>IF(ISTEXT(B895),B895,IF(ISBLANK(B895),0,(B895/B875)*M875))</f>
        <v>0</v>
      </c>
      <c r="L895" s="140">
        <f>+IF(ISTEXT(C895),0,IF(ISBLANK(C895),0,(C895/B875)*M875))</f>
        <v>0</v>
      </c>
      <c r="M895" s="141">
        <f>+IF(ISTEXT(C895),0,IF(ISBLANK(C895),0,(C895/1000/B875)*M875))</f>
        <v>0</v>
      </c>
      <c r="N895" s="12">
        <f>IF(ISTEXT(C895),0,(C895/C928)/1000)</f>
        <v>0</v>
      </c>
      <c r="O895" s="73"/>
      <c r="P895" s="73"/>
      <c r="Q895" s="73"/>
      <c r="R895" s="248">
        <f t="shared" si="16"/>
        <v>0</v>
      </c>
      <c r="S895" s="252">
        <f>(K895/M875)*U875</f>
        <v>0</v>
      </c>
      <c r="T895" s="253">
        <f>(L895/M875)*U875</f>
        <v>0</v>
      </c>
      <c r="U895" s="254">
        <f>(M895/M875)*U875</f>
        <v>0</v>
      </c>
      <c r="V895" s="255">
        <f t="shared" si="17"/>
        <v>0</v>
      </c>
      <c r="W895" s="2955"/>
      <c r="X895" s="58"/>
      <c r="Y895" s="2833"/>
      <c r="Z895" s="171" t="s">
        <v>419</v>
      </c>
    </row>
    <row r="896" spans="1:27" ht="18" customHeight="1" x14ac:dyDescent="0.25">
      <c r="A896" s="2833"/>
      <c r="B896" s="247"/>
      <c r="C896" s="139"/>
      <c r="D896" s="72"/>
      <c r="E896" s="70"/>
      <c r="F896" s="70"/>
      <c r="G896" s="70"/>
      <c r="H896" s="6"/>
      <c r="I896" s="70"/>
      <c r="J896" s="82">
        <f t="shared" si="15"/>
        <v>0</v>
      </c>
      <c r="K896" s="137">
        <f>IF(ISTEXT(B896),B896,IF(ISBLANK(B896),0,(B896/B875)*M875))</f>
        <v>0</v>
      </c>
      <c r="L896" s="140">
        <f>+IF(ISTEXT(C896),0,IF(ISBLANK(C896),0,(C896/B875)*M875))</f>
        <v>0</v>
      </c>
      <c r="M896" s="141">
        <f>+IF(ISTEXT(C896),0,IF(ISBLANK(C896),0,(C896/1000/B875)*M875))</f>
        <v>0</v>
      </c>
      <c r="N896" s="12">
        <f>IF(ISTEXT(C896),0,(C896/C928)/1000)</f>
        <v>0</v>
      </c>
      <c r="O896" s="73"/>
      <c r="P896" s="73"/>
      <c r="Q896" s="73"/>
      <c r="R896" s="248">
        <f t="shared" si="16"/>
        <v>0</v>
      </c>
      <c r="S896" s="252">
        <f>(K896/M875)*U875</f>
        <v>0</v>
      </c>
      <c r="T896" s="253">
        <f>(L896/M875)*U875</f>
        <v>0</v>
      </c>
      <c r="U896" s="254">
        <f>(M896/M875)*U875</f>
        <v>0</v>
      </c>
      <c r="V896" s="255">
        <f t="shared" si="17"/>
        <v>0</v>
      </c>
      <c r="W896" s="2955"/>
      <c r="X896" s="58"/>
      <c r="Y896" s="2833"/>
      <c r="Z896" s="171" t="s">
        <v>419</v>
      </c>
    </row>
    <row r="897" spans="1:26" ht="18" customHeight="1" x14ac:dyDescent="0.25">
      <c r="A897" s="2833"/>
      <c r="B897" s="247"/>
      <c r="C897" s="139"/>
      <c r="D897" s="72"/>
      <c r="E897" s="70"/>
      <c r="F897" s="70"/>
      <c r="G897" s="70"/>
      <c r="H897" s="6"/>
      <c r="I897" s="70"/>
      <c r="J897" s="82">
        <f t="shared" si="15"/>
        <v>0</v>
      </c>
      <c r="K897" s="137">
        <f>IF(ISTEXT(B897),B897,IF(ISBLANK(B897),0,(B897/B875)*M875))</f>
        <v>0</v>
      </c>
      <c r="L897" s="140">
        <f>+IF(ISTEXT(C897),0,IF(ISBLANK(C897),0,(C897/B875)*M875))</f>
        <v>0</v>
      </c>
      <c r="M897" s="141">
        <f>+IF(ISTEXT(C897),0,IF(ISBLANK(C897),0,(C897/1000/B875)*M875))</f>
        <v>0</v>
      </c>
      <c r="N897" s="12">
        <f>IF(ISTEXT(C897),0,(C897/C928)/1000)</f>
        <v>0</v>
      </c>
      <c r="O897" s="73"/>
      <c r="P897" s="73"/>
      <c r="Q897" s="73"/>
      <c r="R897" s="248">
        <f t="shared" si="16"/>
        <v>0</v>
      </c>
      <c r="S897" s="252">
        <f>(K897/M875)*U875</f>
        <v>0</v>
      </c>
      <c r="T897" s="253">
        <f>(L897/M875)*U875</f>
        <v>0</v>
      </c>
      <c r="U897" s="254">
        <f>(M897/M875)*U875</f>
        <v>0</v>
      </c>
      <c r="V897" s="255">
        <f t="shared" si="17"/>
        <v>0</v>
      </c>
      <c r="W897" s="2955"/>
      <c r="X897" s="58"/>
      <c r="Y897" s="2833"/>
      <c r="Z897" s="171" t="s">
        <v>419</v>
      </c>
    </row>
    <row r="898" spans="1:26" ht="18" customHeight="1" x14ac:dyDescent="0.25">
      <c r="A898" s="2833"/>
      <c r="B898" s="247"/>
      <c r="C898" s="139"/>
      <c r="D898" s="72"/>
      <c r="E898" s="70"/>
      <c r="F898" s="70"/>
      <c r="G898" s="70"/>
      <c r="H898" s="6"/>
      <c r="I898" s="70"/>
      <c r="J898" s="82">
        <f t="shared" si="15"/>
        <v>0</v>
      </c>
      <c r="K898" s="137">
        <f>IF(ISTEXT(B898),B898,IF(ISBLANK(B898),0,(B898/B875)*M875))</f>
        <v>0</v>
      </c>
      <c r="L898" s="140">
        <f>+IF(ISTEXT(C898),0,IF(ISBLANK(C898),0,(C898/B875)*M875))</f>
        <v>0</v>
      </c>
      <c r="M898" s="141">
        <f>+IF(ISTEXT(C898),0,IF(ISBLANK(C898),0,(C898/1000/B875)*M875))</f>
        <v>0</v>
      </c>
      <c r="N898" s="12">
        <f>IF(ISTEXT(C898),0,(C898/C928)/1000)</f>
        <v>0</v>
      </c>
      <c r="O898" s="73"/>
      <c r="P898" s="73"/>
      <c r="Q898" s="73"/>
      <c r="R898" s="248">
        <f t="shared" si="16"/>
        <v>0</v>
      </c>
      <c r="S898" s="252">
        <f>(K898/M875)*U875</f>
        <v>0</v>
      </c>
      <c r="T898" s="253">
        <f>(L898/M875)*U875</f>
        <v>0</v>
      </c>
      <c r="U898" s="254">
        <f>(M898/M875)*U875</f>
        <v>0</v>
      </c>
      <c r="V898" s="255">
        <f t="shared" si="17"/>
        <v>0</v>
      </c>
      <c r="W898" s="2955"/>
      <c r="X898" s="58"/>
      <c r="Y898" s="2833"/>
      <c r="Z898" s="171" t="s">
        <v>419</v>
      </c>
    </row>
    <row r="899" spans="1:26" ht="18" customHeight="1" x14ac:dyDescent="0.25">
      <c r="A899" s="2833"/>
      <c r="B899" s="247"/>
      <c r="C899" s="139"/>
      <c r="D899" s="72"/>
      <c r="E899" s="70"/>
      <c r="F899" s="70"/>
      <c r="G899" s="70"/>
      <c r="H899" s="6"/>
      <c r="I899" s="70"/>
      <c r="J899" s="82">
        <f t="shared" si="15"/>
        <v>0</v>
      </c>
      <c r="K899" s="137">
        <f>IF(ISTEXT(B899),B899,IF(ISBLANK(B899),0,(B899/B875)*M875))</f>
        <v>0</v>
      </c>
      <c r="L899" s="140">
        <f>+IF(ISTEXT(C899),0,IF(ISBLANK(C899),0,(C899/B875)*M875))</f>
        <v>0</v>
      </c>
      <c r="M899" s="141">
        <f>+IF(ISTEXT(C899),0,IF(ISBLANK(C899),0,(C899/1000/B875)*M875))</f>
        <v>0</v>
      </c>
      <c r="N899" s="12">
        <f>IF(ISTEXT(C899),0,(C899/C928)/1000)</f>
        <v>0</v>
      </c>
      <c r="O899" s="73"/>
      <c r="P899" s="73"/>
      <c r="Q899" s="73"/>
      <c r="R899" s="248">
        <f t="shared" si="16"/>
        <v>0</v>
      </c>
      <c r="S899" s="252">
        <f>(K899/M875)*U875</f>
        <v>0</v>
      </c>
      <c r="T899" s="253">
        <f>(L899/M875)*U875</f>
        <v>0</v>
      </c>
      <c r="U899" s="254">
        <f>(M899/M875)*U875</f>
        <v>0</v>
      </c>
      <c r="V899" s="255">
        <f t="shared" si="17"/>
        <v>0</v>
      </c>
      <c r="W899" s="2955"/>
      <c r="X899" s="58"/>
      <c r="Y899" s="2833"/>
      <c r="Z899" s="171" t="s">
        <v>419</v>
      </c>
    </row>
    <row r="900" spans="1:26" ht="18" customHeight="1" x14ac:dyDescent="0.25">
      <c r="A900" s="2833"/>
      <c r="B900" s="247"/>
      <c r="C900" s="139"/>
      <c r="D900" s="72"/>
      <c r="E900" s="70"/>
      <c r="F900" s="70"/>
      <c r="G900" s="70"/>
      <c r="H900" s="6"/>
      <c r="I900" s="70"/>
      <c r="J900" s="82">
        <f t="shared" si="15"/>
        <v>0</v>
      </c>
      <c r="K900" s="137">
        <f>IF(ISTEXT(B900),B900,IF(ISBLANK(B900),0,(B900/B875)*M875))</f>
        <v>0</v>
      </c>
      <c r="L900" s="140">
        <f>+IF(ISTEXT(C900),0,IF(ISBLANK(C900),0,(C900/B875)*M875))</f>
        <v>0</v>
      </c>
      <c r="M900" s="141">
        <f>+IF(ISTEXT(C900),0,IF(ISBLANK(C900),0,(C900/1000/B875)*M875))</f>
        <v>0</v>
      </c>
      <c r="N900" s="12">
        <f>IF(ISTEXT(C900),0,(C900/C928)/1000)</f>
        <v>0</v>
      </c>
      <c r="O900" s="73"/>
      <c r="P900" s="73"/>
      <c r="Q900" s="73"/>
      <c r="R900" s="248">
        <f t="shared" si="16"/>
        <v>0</v>
      </c>
      <c r="S900" s="252">
        <f>(K900/M875)*U875</f>
        <v>0</v>
      </c>
      <c r="T900" s="253">
        <f>(L900/M875)*U875</f>
        <v>0</v>
      </c>
      <c r="U900" s="254">
        <f>(M900/M875)*U875</f>
        <v>0</v>
      </c>
      <c r="V900" s="255">
        <f t="shared" si="17"/>
        <v>0</v>
      </c>
      <c r="W900" s="2955"/>
      <c r="X900" s="58"/>
      <c r="Y900" s="2833"/>
      <c r="Z900" s="171" t="s">
        <v>419</v>
      </c>
    </row>
    <row r="901" spans="1:26" ht="18" customHeight="1" x14ac:dyDescent="0.25">
      <c r="A901" s="2833"/>
      <c r="B901" s="247"/>
      <c r="C901" s="139"/>
      <c r="D901" s="72"/>
      <c r="E901" s="70"/>
      <c r="F901" s="70"/>
      <c r="G901" s="70"/>
      <c r="H901" s="6"/>
      <c r="I901" s="70"/>
      <c r="J901" s="82">
        <f t="shared" si="15"/>
        <v>0</v>
      </c>
      <c r="K901" s="137">
        <f>IF(ISTEXT(B901),B901,IF(ISBLANK(B901),0,(B901/B875)*M875))</f>
        <v>0</v>
      </c>
      <c r="L901" s="140">
        <f>+IF(ISTEXT(C901),0,IF(ISBLANK(C901),0,(C901/B875)*M875))</f>
        <v>0</v>
      </c>
      <c r="M901" s="141">
        <f>+IF(ISTEXT(C901),0,IF(ISBLANK(C901),0,(C901/1000/B875)*M875))</f>
        <v>0</v>
      </c>
      <c r="N901" s="12">
        <f>IF(ISTEXT(C901),0,(C901/C928)/1000)</f>
        <v>0</v>
      </c>
      <c r="O901" s="73"/>
      <c r="P901" s="73"/>
      <c r="Q901" s="73"/>
      <c r="R901" s="248">
        <f t="shared" si="16"/>
        <v>0</v>
      </c>
      <c r="S901" s="252">
        <f>(K901/M875)*U875</f>
        <v>0</v>
      </c>
      <c r="T901" s="253">
        <f>(L901/M875)*U875</f>
        <v>0</v>
      </c>
      <c r="U901" s="254">
        <f>(M901/M875)*U875</f>
        <v>0</v>
      </c>
      <c r="V901" s="255">
        <f t="shared" si="17"/>
        <v>0</v>
      </c>
      <c r="W901" s="2955"/>
      <c r="X901" s="58"/>
      <c r="Y901" s="2833"/>
      <c r="Z901" s="171" t="s">
        <v>419</v>
      </c>
    </row>
    <row r="902" spans="1:26" ht="18" customHeight="1" x14ac:dyDescent="0.25">
      <c r="A902" s="2833"/>
      <c r="B902" s="247"/>
      <c r="C902" s="139"/>
      <c r="D902" s="72"/>
      <c r="E902" s="70"/>
      <c r="F902" s="70"/>
      <c r="G902" s="70"/>
      <c r="H902" s="6"/>
      <c r="I902" s="70"/>
      <c r="J902" s="82">
        <f t="shared" si="15"/>
        <v>0</v>
      </c>
      <c r="K902" s="137">
        <f>IF(ISTEXT(B902),B902,IF(ISBLANK(B902),0,(B902/B875)*M875))</f>
        <v>0</v>
      </c>
      <c r="L902" s="140">
        <f>+IF(ISTEXT(C902),0,IF(ISBLANK(C902),0,(C902/B875)*M875))</f>
        <v>0</v>
      </c>
      <c r="M902" s="141">
        <f>+IF(ISTEXT(C902),0,IF(ISBLANK(C902),0,(C902/1000/B875)*M875))</f>
        <v>0</v>
      </c>
      <c r="N902" s="12">
        <f>IF(ISTEXT(C902),0,(C902/C928)/1000)</f>
        <v>0</v>
      </c>
      <c r="O902" s="73"/>
      <c r="P902" s="73"/>
      <c r="Q902" s="73"/>
      <c r="R902" s="248">
        <f t="shared" si="16"/>
        <v>0</v>
      </c>
      <c r="S902" s="252">
        <f>(K902/M875)*U875</f>
        <v>0</v>
      </c>
      <c r="T902" s="253">
        <f>(L902/M875)*U875</f>
        <v>0</v>
      </c>
      <c r="U902" s="254">
        <f>(M902/M875)*U875</f>
        <v>0</v>
      </c>
      <c r="V902" s="255">
        <f t="shared" si="17"/>
        <v>0</v>
      </c>
      <c r="W902" s="2955"/>
      <c r="X902" s="58"/>
      <c r="Y902" s="2833"/>
      <c r="Z902" s="171" t="s">
        <v>419</v>
      </c>
    </row>
    <row r="903" spans="1:26" ht="18" customHeight="1" x14ac:dyDescent="0.25">
      <c r="A903" s="2833"/>
      <c r="B903" s="247"/>
      <c r="C903" s="139"/>
      <c r="D903" s="72"/>
      <c r="E903" s="70"/>
      <c r="F903" s="70"/>
      <c r="G903" s="70"/>
      <c r="H903" s="6"/>
      <c r="I903" s="70"/>
      <c r="J903" s="82">
        <f t="shared" si="15"/>
        <v>0</v>
      </c>
      <c r="K903" s="137">
        <f>IF(ISTEXT(B903),B903,IF(ISBLANK(B903),0,(B903/B875)*M875))</f>
        <v>0</v>
      </c>
      <c r="L903" s="140">
        <f>+IF(ISTEXT(C903),0,IF(ISBLANK(C903),0,(C903/B875)*M875))</f>
        <v>0</v>
      </c>
      <c r="M903" s="141">
        <f>+IF(ISTEXT(C903),0,IF(ISBLANK(C903),0,(C903/1000/B875)*M875))</f>
        <v>0</v>
      </c>
      <c r="N903" s="12">
        <f>IF(ISTEXT(C903),0,(C903/C928)/1000)</f>
        <v>0</v>
      </c>
      <c r="O903" s="73"/>
      <c r="P903" s="73"/>
      <c r="Q903" s="73"/>
      <c r="R903" s="248">
        <f t="shared" si="16"/>
        <v>0</v>
      </c>
      <c r="S903" s="252">
        <f>(K903/M875)*U875</f>
        <v>0</v>
      </c>
      <c r="T903" s="253">
        <f>(L903/M875)*U875</f>
        <v>0</v>
      </c>
      <c r="U903" s="254">
        <f>(M903/M875)*U875</f>
        <v>0</v>
      </c>
      <c r="V903" s="255">
        <f t="shared" si="17"/>
        <v>0</v>
      </c>
      <c r="W903" s="2955"/>
      <c r="X903" s="58"/>
      <c r="Y903" s="2833"/>
      <c r="Z903" s="171" t="s">
        <v>419</v>
      </c>
    </row>
    <row r="904" spans="1:26" ht="18" customHeight="1" x14ac:dyDescent="0.25">
      <c r="A904" s="2833"/>
      <c r="B904" s="247"/>
      <c r="C904" s="139"/>
      <c r="D904" s="72"/>
      <c r="E904" s="70"/>
      <c r="F904" s="70"/>
      <c r="G904" s="70"/>
      <c r="H904" s="6"/>
      <c r="I904" s="70"/>
      <c r="J904" s="82">
        <f t="shared" si="15"/>
        <v>0</v>
      </c>
      <c r="K904" s="137">
        <f>IF(ISTEXT(B904),B904,IF(ISBLANK(B904),0,(B904/B875)*M875))</f>
        <v>0</v>
      </c>
      <c r="L904" s="140">
        <f>+IF(ISTEXT(C904),0,IF(ISBLANK(C904),0,(C904/B875)*M875))</f>
        <v>0</v>
      </c>
      <c r="M904" s="141">
        <f>+IF(ISTEXT(C904),0,IF(ISBLANK(C904),0,(C904/1000/B875)*M875))</f>
        <v>0</v>
      </c>
      <c r="N904" s="12">
        <f>IF(ISTEXT(C904),0,(C904/C928)/1000)</f>
        <v>0</v>
      </c>
      <c r="O904" s="73"/>
      <c r="P904" s="73"/>
      <c r="Q904" s="73"/>
      <c r="R904" s="248">
        <f t="shared" si="16"/>
        <v>0</v>
      </c>
      <c r="S904" s="252">
        <f>(K904/M875)*U875</f>
        <v>0</v>
      </c>
      <c r="T904" s="253">
        <f>(L904/M875)*U875</f>
        <v>0</v>
      </c>
      <c r="U904" s="254">
        <f>(M904/M875)*U875</f>
        <v>0</v>
      </c>
      <c r="V904" s="255">
        <f t="shared" si="17"/>
        <v>0</v>
      </c>
      <c r="W904" s="2955"/>
      <c r="X904" s="58"/>
      <c r="Y904" s="2833"/>
      <c r="Z904" s="171" t="s">
        <v>419</v>
      </c>
    </row>
    <row r="905" spans="1:26" ht="18" customHeight="1" x14ac:dyDescent="0.25">
      <c r="A905" s="2833"/>
      <c r="B905" s="247"/>
      <c r="C905" s="139"/>
      <c r="D905" s="72"/>
      <c r="E905" s="70"/>
      <c r="F905" s="70"/>
      <c r="G905" s="70"/>
      <c r="H905" s="6"/>
      <c r="I905" s="70"/>
      <c r="J905" s="82">
        <f t="shared" si="15"/>
        <v>0</v>
      </c>
      <c r="K905" s="137">
        <f>IF(ISTEXT(B905),B905,IF(ISBLANK(B905),0,(B905/B875)*M875))</f>
        <v>0</v>
      </c>
      <c r="L905" s="140">
        <f>+IF(ISTEXT(C905),0,IF(ISBLANK(C905),0,(C905/B875)*M875))</f>
        <v>0</v>
      </c>
      <c r="M905" s="141">
        <f>+IF(ISTEXT(C905),0,IF(ISBLANK(C905),0,(C905/1000/B875)*M875))</f>
        <v>0</v>
      </c>
      <c r="N905" s="12">
        <f>IF(ISTEXT(C905),0,(C905/C928)/1000)</f>
        <v>0</v>
      </c>
      <c r="O905" s="73"/>
      <c r="P905" s="73"/>
      <c r="Q905" s="73"/>
      <c r="R905" s="248">
        <f t="shared" si="16"/>
        <v>0</v>
      </c>
      <c r="S905" s="252">
        <f>(K905/M875)*U875</f>
        <v>0</v>
      </c>
      <c r="T905" s="253">
        <f>(L905/M875)*U875</f>
        <v>0</v>
      </c>
      <c r="U905" s="254">
        <f>(M905/M875)*U875</f>
        <v>0</v>
      </c>
      <c r="V905" s="255">
        <f t="shared" si="17"/>
        <v>0</v>
      </c>
      <c r="W905" s="2955"/>
      <c r="X905" s="58"/>
      <c r="Y905" s="2833"/>
      <c r="Z905" s="171" t="s">
        <v>419</v>
      </c>
    </row>
    <row r="906" spans="1:26" ht="18" customHeight="1" x14ac:dyDescent="0.25">
      <c r="A906" s="2833"/>
      <c r="B906" s="247"/>
      <c r="C906" s="139"/>
      <c r="D906" s="72"/>
      <c r="E906" s="70"/>
      <c r="F906" s="70"/>
      <c r="G906" s="70"/>
      <c r="H906" s="6"/>
      <c r="I906" s="70"/>
      <c r="J906" s="82">
        <f t="shared" si="15"/>
        <v>0</v>
      </c>
      <c r="K906" s="137">
        <f>IF(ISTEXT(B906),B906,IF(ISBLANK(B906),0,(B906/B875)*M875))</f>
        <v>0</v>
      </c>
      <c r="L906" s="140">
        <f>+IF(ISTEXT(C906),0,IF(ISBLANK(C906),0,(C906/B875)*M875))</f>
        <v>0</v>
      </c>
      <c r="M906" s="141">
        <f>+IF(ISTEXT(C906),0,IF(ISBLANK(C906),0,(C906/1000/B875)*M875))</f>
        <v>0</v>
      </c>
      <c r="N906" s="12">
        <f>IF(ISTEXT(C906),0,(C906/C928)/1000)</f>
        <v>0</v>
      </c>
      <c r="O906" s="73"/>
      <c r="P906" s="73"/>
      <c r="Q906" s="73"/>
      <c r="R906" s="248">
        <f t="shared" si="16"/>
        <v>0</v>
      </c>
      <c r="S906" s="252">
        <f>(K906/M875)*U875</f>
        <v>0</v>
      </c>
      <c r="T906" s="253">
        <f>(L906/M875)*U875</f>
        <v>0</v>
      </c>
      <c r="U906" s="254">
        <f>(M906/M875)*U875</f>
        <v>0</v>
      </c>
      <c r="V906" s="255">
        <f t="shared" si="17"/>
        <v>0</v>
      </c>
      <c r="W906" s="2955"/>
      <c r="X906" s="58"/>
      <c r="Y906" s="2833"/>
      <c r="Z906" s="171" t="s">
        <v>419</v>
      </c>
    </row>
    <row r="907" spans="1:26" ht="18" customHeight="1" x14ac:dyDescent="0.25">
      <c r="A907" s="2833"/>
      <c r="B907" s="247"/>
      <c r="C907" s="139"/>
      <c r="D907" s="72"/>
      <c r="E907" s="70"/>
      <c r="F907" s="70"/>
      <c r="G907" s="70"/>
      <c r="H907" s="6"/>
      <c r="I907" s="70"/>
      <c r="J907" s="82">
        <f t="shared" si="15"/>
        <v>0</v>
      </c>
      <c r="K907" s="137">
        <f>IF(ISTEXT(B907),B907,IF(ISBLANK(B907),0,(B907/B875)*M875))</f>
        <v>0</v>
      </c>
      <c r="L907" s="140">
        <f>+IF(ISTEXT(C907),0,IF(ISBLANK(C907),0,(C907/B875)*M875))</f>
        <v>0</v>
      </c>
      <c r="M907" s="141">
        <f>+IF(ISTEXT(C907),0,IF(ISBLANK(C907),0,(C907/1000/B875)*M875))</f>
        <v>0</v>
      </c>
      <c r="N907" s="12">
        <f>IF(ISTEXT(C907),0,(C907/C928)/1000)</f>
        <v>0</v>
      </c>
      <c r="O907" s="73"/>
      <c r="P907" s="73"/>
      <c r="Q907" s="73"/>
      <c r="R907" s="248">
        <f t="shared" si="16"/>
        <v>0</v>
      </c>
      <c r="S907" s="252">
        <f>(K907/M875)*U875</f>
        <v>0</v>
      </c>
      <c r="T907" s="253">
        <f>(L907/M875)*U875</f>
        <v>0</v>
      </c>
      <c r="U907" s="254">
        <f>(M907/M875)*U875</f>
        <v>0</v>
      </c>
      <c r="V907" s="255">
        <f t="shared" si="17"/>
        <v>0</v>
      </c>
      <c r="W907" s="2955"/>
      <c r="X907" s="58"/>
      <c r="Y907" s="2833"/>
      <c r="Z907" s="171" t="s">
        <v>419</v>
      </c>
    </row>
    <row r="908" spans="1:26" ht="18" customHeight="1" x14ac:dyDescent="0.25">
      <c r="A908" s="2833"/>
      <c r="B908" s="247"/>
      <c r="C908" s="139"/>
      <c r="D908" s="72"/>
      <c r="E908" s="70"/>
      <c r="F908" s="70"/>
      <c r="G908" s="70"/>
      <c r="H908" s="6"/>
      <c r="I908" s="70"/>
      <c r="J908" s="82">
        <f t="shared" si="15"/>
        <v>0</v>
      </c>
      <c r="K908" s="137">
        <f>IF(ISTEXT(B908),B908,IF(ISBLANK(B908),0,(B908/B875)*M875))</f>
        <v>0</v>
      </c>
      <c r="L908" s="140">
        <f>+IF(ISTEXT(C908),0,IF(ISBLANK(C908),0,(C908/B875)*M875))</f>
        <v>0</v>
      </c>
      <c r="M908" s="141">
        <f>+IF(ISTEXT(C908),0,IF(ISBLANK(C908),0,(C908/1000/B875)*M875))</f>
        <v>0</v>
      </c>
      <c r="N908" s="12">
        <f>IF(ISTEXT(C908),0,(C908/C928)/1000)</f>
        <v>0</v>
      </c>
      <c r="O908" s="73"/>
      <c r="P908" s="73"/>
      <c r="Q908" s="73"/>
      <c r="R908" s="248">
        <f t="shared" si="16"/>
        <v>0</v>
      </c>
      <c r="S908" s="252">
        <f>(K908/M875)*U875</f>
        <v>0</v>
      </c>
      <c r="T908" s="253">
        <f>(L908/M875)*U875</f>
        <v>0</v>
      </c>
      <c r="U908" s="254">
        <f>(M908/M875)*U875</f>
        <v>0</v>
      </c>
      <c r="V908" s="255">
        <f t="shared" si="17"/>
        <v>0</v>
      </c>
      <c r="W908" s="2955"/>
      <c r="X908" s="58"/>
      <c r="Y908" s="2833"/>
      <c r="Z908" s="171" t="s">
        <v>419</v>
      </c>
    </row>
    <row r="909" spans="1:26" ht="18" customHeight="1" x14ac:dyDescent="0.25">
      <c r="A909" s="2833"/>
      <c r="B909" s="247"/>
      <c r="C909" s="139"/>
      <c r="D909" s="72"/>
      <c r="E909" s="70"/>
      <c r="F909" s="70"/>
      <c r="G909" s="70"/>
      <c r="H909" s="6"/>
      <c r="I909" s="70"/>
      <c r="J909" s="82">
        <f t="shared" si="15"/>
        <v>0</v>
      </c>
      <c r="K909" s="137">
        <f>IF(ISTEXT(B909),B909,IF(ISBLANK(B909),0,(B909/B875)*M875))</f>
        <v>0</v>
      </c>
      <c r="L909" s="140">
        <f>+IF(ISTEXT(C909),0,IF(ISBLANK(C909),0,(C909/B875)*M875))</f>
        <v>0</v>
      </c>
      <c r="M909" s="141">
        <f>+IF(ISTEXT(C909),0,IF(ISBLANK(C909),0,(C909/1000/B875)*M875))</f>
        <v>0</v>
      </c>
      <c r="N909" s="12">
        <f>IF(ISTEXT(C909),0,(C909/C928)/1000)</f>
        <v>0</v>
      </c>
      <c r="O909" s="73"/>
      <c r="P909" s="73"/>
      <c r="Q909" s="73"/>
      <c r="R909" s="248">
        <f t="shared" si="16"/>
        <v>0</v>
      </c>
      <c r="S909" s="252">
        <f>(K909/M875)*U875</f>
        <v>0</v>
      </c>
      <c r="T909" s="253">
        <f>(L909/M875)*U875</f>
        <v>0</v>
      </c>
      <c r="U909" s="254">
        <f>(M909/M875)*U875</f>
        <v>0</v>
      </c>
      <c r="V909" s="255">
        <f t="shared" si="17"/>
        <v>0</v>
      </c>
      <c r="W909" s="2955"/>
      <c r="X909" s="58"/>
      <c r="Y909" s="2833"/>
      <c r="Z909" s="171" t="s">
        <v>419</v>
      </c>
    </row>
    <row r="910" spans="1:26" ht="18" customHeight="1" x14ac:dyDescent="0.25">
      <c r="A910" s="2833"/>
      <c r="B910" s="247"/>
      <c r="C910" s="139"/>
      <c r="D910" s="72"/>
      <c r="E910" s="70"/>
      <c r="F910" s="70"/>
      <c r="G910" s="70"/>
      <c r="H910" s="6"/>
      <c r="I910" s="70"/>
      <c r="J910" s="82">
        <f t="shared" si="15"/>
        <v>0</v>
      </c>
      <c r="K910" s="137">
        <f>IF(ISTEXT(B910),B910,IF(ISBLANK(B910),0,(B910/B875)*M875))</f>
        <v>0</v>
      </c>
      <c r="L910" s="140">
        <f>+IF(ISTEXT(C910),0,IF(ISBLANK(C910),0,(C910/B875)*M875))</f>
        <v>0</v>
      </c>
      <c r="M910" s="141">
        <f>+IF(ISTEXT(C910),0,IF(ISBLANK(C910),0,(C910/1000/B875)*M875))</f>
        <v>0</v>
      </c>
      <c r="N910" s="12">
        <f>IF(ISTEXT(C910),0,(C910/C928)/1000)</f>
        <v>0</v>
      </c>
      <c r="O910" s="73"/>
      <c r="P910" s="73"/>
      <c r="Q910" s="73"/>
      <c r="R910" s="248">
        <f t="shared" si="16"/>
        <v>0</v>
      </c>
      <c r="S910" s="252">
        <f>(K910/M875)*U875</f>
        <v>0</v>
      </c>
      <c r="T910" s="253">
        <f>(L910/M875)*U875</f>
        <v>0</v>
      </c>
      <c r="U910" s="254">
        <f>(M910/M875)*U875</f>
        <v>0</v>
      </c>
      <c r="V910" s="255">
        <f t="shared" si="17"/>
        <v>0</v>
      </c>
      <c r="W910" s="2955"/>
      <c r="X910" s="58"/>
      <c r="Y910" s="2833"/>
      <c r="Z910" s="171" t="s">
        <v>419</v>
      </c>
    </row>
    <row r="911" spans="1:26" ht="18" customHeight="1" x14ac:dyDescent="0.25">
      <c r="A911" s="2833"/>
      <c r="B911" s="247"/>
      <c r="C911" s="139"/>
      <c r="D911" s="72"/>
      <c r="E911" s="70"/>
      <c r="F911" s="70"/>
      <c r="G911" s="70"/>
      <c r="H911" s="6"/>
      <c r="I911" s="70"/>
      <c r="J911" s="82">
        <f t="shared" si="15"/>
        <v>0</v>
      </c>
      <c r="K911" s="137">
        <f>IF(ISTEXT(B911),B911,IF(ISBLANK(B911),0,(B911/B875)*M875))</f>
        <v>0</v>
      </c>
      <c r="L911" s="140">
        <f>+IF(ISTEXT(C911),0,IF(ISBLANK(C911),0,(C911/B875)*M875))</f>
        <v>0</v>
      </c>
      <c r="M911" s="141">
        <f>+IF(ISTEXT(C911),0,IF(ISBLANK(C911),0,(C911/1000/B875)*M875))</f>
        <v>0</v>
      </c>
      <c r="N911" s="12">
        <f>IF(ISTEXT(C911),0,(C911/C928)/1000)</f>
        <v>0</v>
      </c>
      <c r="O911" s="73"/>
      <c r="P911" s="73"/>
      <c r="Q911" s="73"/>
      <c r="R911" s="248">
        <f t="shared" si="16"/>
        <v>0</v>
      </c>
      <c r="S911" s="252">
        <f>(K911/M875)*U875</f>
        <v>0</v>
      </c>
      <c r="T911" s="253">
        <f>(L911/M875)*U875</f>
        <v>0</v>
      </c>
      <c r="U911" s="254">
        <f>(M911/M875)*U875</f>
        <v>0</v>
      </c>
      <c r="V911" s="255">
        <f t="shared" si="17"/>
        <v>0</v>
      </c>
      <c r="W911" s="2955"/>
      <c r="X911" s="58"/>
      <c r="Y911" s="2833"/>
      <c r="Z911" s="171" t="s">
        <v>419</v>
      </c>
    </row>
    <row r="912" spans="1:26" ht="18" customHeight="1" x14ac:dyDescent="0.25">
      <c r="A912" s="2833"/>
      <c r="B912" s="247"/>
      <c r="C912" s="139"/>
      <c r="D912" s="72"/>
      <c r="E912" s="70"/>
      <c r="F912" s="70"/>
      <c r="G912" s="70"/>
      <c r="H912" s="6"/>
      <c r="I912" s="70"/>
      <c r="J912" s="82">
        <f t="shared" si="15"/>
        <v>0</v>
      </c>
      <c r="K912" s="137">
        <f>IF(ISTEXT(B912),B912,IF(ISBLANK(B912),0,(B912/B875)*M875))</f>
        <v>0</v>
      </c>
      <c r="L912" s="140">
        <f>+IF(ISTEXT(C912),0,IF(ISBLANK(C912),0,(C912/B875)*M875))</f>
        <v>0</v>
      </c>
      <c r="M912" s="141">
        <f>+IF(ISTEXT(C912),0,IF(ISBLANK(C912),0,(C912/1000/B875)*M875))</f>
        <v>0</v>
      </c>
      <c r="N912" s="12">
        <f>IF(ISTEXT(C912),0,(C912/C928)/1000)</f>
        <v>0</v>
      </c>
      <c r="O912" s="73"/>
      <c r="P912" s="73"/>
      <c r="Q912" s="73"/>
      <c r="R912" s="248">
        <f t="shared" si="16"/>
        <v>0</v>
      </c>
      <c r="S912" s="252">
        <f>(K912/M875)*U875</f>
        <v>0</v>
      </c>
      <c r="T912" s="253">
        <f>(L912/M875)*U875</f>
        <v>0</v>
      </c>
      <c r="U912" s="254">
        <f>(M912/M875)*U875</f>
        <v>0</v>
      </c>
      <c r="V912" s="255">
        <f t="shared" si="17"/>
        <v>0</v>
      </c>
      <c r="W912" s="2955"/>
      <c r="X912" s="58"/>
      <c r="Y912" s="2833"/>
      <c r="Z912" s="171" t="s">
        <v>419</v>
      </c>
    </row>
    <row r="913" spans="1:27" ht="18" customHeight="1" x14ac:dyDescent="0.25">
      <c r="A913" s="2833"/>
      <c r="B913" s="247"/>
      <c r="C913" s="139"/>
      <c r="D913" s="72"/>
      <c r="E913" s="70"/>
      <c r="F913" s="70"/>
      <c r="G913" s="70"/>
      <c r="H913" s="6"/>
      <c r="I913" s="70"/>
      <c r="J913" s="82">
        <f t="shared" si="15"/>
        <v>0</v>
      </c>
      <c r="K913" s="137">
        <f>IF(ISTEXT(B913),B913,IF(ISBLANK(B913),0,(B913/B875)*M875))</f>
        <v>0</v>
      </c>
      <c r="L913" s="140">
        <f>+IF(ISTEXT(C913),0,IF(ISBLANK(C913),0,(C913/B875)*M875))</f>
        <v>0</v>
      </c>
      <c r="M913" s="141">
        <f>+IF(ISTEXT(C913),0,IF(ISBLANK(C913),0,(C913/1000/B875)*M875))</f>
        <v>0</v>
      </c>
      <c r="N913" s="12">
        <f>IF(ISTEXT(C913),0,(C913/C928)/1000)</f>
        <v>0</v>
      </c>
      <c r="O913" s="73"/>
      <c r="P913" s="73"/>
      <c r="Q913" s="73"/>
      <c r="R913" s="248">
        <f t="shared" si="16"/>
        <v>0</v>
      </c>
      <c r="S913" s="252">
        <f>(K913/M875)*U875</f>
        <v>0</v>
      </c>
      <c r="T913" s="253">
        <f>(L913/M875)*U875</f>
        <v>0</v>
      </c>
      <c r="U913" s="254">
        <f>(M913/M875)*U875</f>
        <v>0</v>
      </c>
      <c r="V913" s="255">
        <f t="shared" si="17"/>
        <v>0</v>
      </c>
      <c r="W913" s="2955"/>
      <c r="X913" s="58"/>
      <c r="Y913" s="2833"/>
      <c r="Z913" s="171" t="s">
        <v>419</v>
      </c>
    </row>
    <row r="914" spans="1:27" ht="18" customHeight="1" x14ac:dyDescent="0.25">
      <c r="A914" s="2833"/>
      <c r="B914" s="247"/>
      <c r="C914" s="139"/>
      <c r="D914" s="72"/>
      <c r="E914" s="70"/>
      <c r="F914" s="70"/>
      <c r="G914" s="70"/>
      <c r="H914" s="6"/>
      <c r="I914" s="70"/>
      <c r="J914" s="82">
        <f t="shared" si="15"/>
        <v>0</v>
      </c>
      <c r="K914" s="137">
        <f>IF(ISTEXT(B914),B914,IF(ISBLANK(B914),0,(B914/B875)*M875))</f>
        <v>0</v>
      </c>
      <c r="L914" s="140">
        <f>+IF(ISTEXT(C914),0,IF(ISBLANK(C914),0,(C914/B875)*M875))</f>
        <v>0</v>
      </c>
      <c r="M914" s="141">
        <f>+IF(ISTEXT(C914),0,IF(ISBLANK(C914),0,(C914/1000/B875)*M875))</f>
        <v>0</v>
      </c>
      <c r="N914" s="12">
        <f>IF(ISTEXT(C914),0,(C914/C928)/1000)</f>
        <v>0</v>
      </c>
      <c r="O914" s="73"/>
      <c r="P914" s="73"/>
      <c r="Q914" s="73"/>
      <c r="R914" s="248">
        <f t="shared" si="16"/>
        <v>0</v>
      </c>
      <c r="S914" s="252">
        <f>(K914/M875)*U875</f>
        <v>0</v>
      </c>
      <c r="T914" s="253">
        <f>(L914/M875)*U875</f>
        <v>0</v>
      </c>
      <c r="U914" s="254">
        <f>(M914/M875)*U875</f>
        <v>0</v>
      </c>
      <c r="V914" s="255">
        <f t="shared" si="17"/>
        <v>0</v>
      </c>
      <c r="W914" s="2955"/>
      <c r="X914" s="58"/>
      <c r="Y914" s="2833"/>
      <c r="Z914" s="171" t="s">
        <v>419</v>
      </c>
    </row>
    <row r="915" spans="1:27" ht="18" customHeight="1" x14ac:dyDescent="0.25">
      <c r="A915" s="2833"/>
      <c r="B915" s="247"/>
      <c r="C915" s="139"/>
      <c r="D915" s="72"/>
      <c r="E915" s="70"/>
      <c r="F915" s="70"/>
      <c r="G915" s="70"/>
      <c r="H915" s="6"/>
      <c r="I915" s="70"/>
      <c r="J915" s="82">
        <f t="shared" si="15"/>
        <v>0</v>
      </c>
      <c r="K915" s="137">
        <f>IF(ISTEXT(B915),B915,IF(ISBLANK(B915),0,(B915/B875)*M875))</f>
        <v>0</v>
      </c>
      <c r="L915" s="140">
        <f>+IF(ISTEXT(C915),0,IF(ISBLANK(C915),0,(C915/B875)*M875))</f>
        <v>0</v>
      </c>
      <c r="M915" s="141">
        <f>+IF(ISTEXT(C915),0,IF(ISBLANK(C915),0,(C915/1000/B875)*M875))</f>
        <v>0</v>
      </c>
      <c r="N915" s="12">
        <f>IF(ISTEXT(C915),0,(C915/C928)/1000)</f>
        <v>0</v>
      </c>
      <c r="O915" s="73"/>
      <c r="P915" s="73"/>
      <c r="Q915" s="73"/>
      <c r="R915" s="248">
        <f t="shared" si="16"/>
        <v>0</v>
      </c>
      <c r="S915" s="252">
        <f>(K915/M875)*U875</f>
        <v>0</v>
      </c>
      <c r="T915" s="253">
        <f>(L915/M875)*U875</f>
        <v>0</v>
      </c>
      <c r="U915" s="254">
        <f>(M915/M875)*U875</f>
        <v>0</v>
      </c>
      <c r="V915" s="255">
        <f t="shared" si="17"/>
        <v>0</v>
      </c>
      <c r="W915" s="2955"/>
      <c r="X915" s="58"/>
      <c r="Y915" s="2833"/>
      <c r="Z915" s="171" t="s">
        <v>419</v>
      </c>
    </row>
    <row r="916" spans="1:27" ht="18" customHeight="1" x14ac:dyDescent="0.25">
      <c r="A916" s="2833"/>
      <c r="B916" s="247"/>
      <c r="C916" s="139"/>
      <c r="D916" s="72"/>
      <c r="E916" s="70"/>
      <c r="F916" s="70"/>
      <c r="G916" s="70"/>
      <c r="H916" s="6"/>
      <c r="I916" s="70"/>
      <c r="J916" s="82">
        <f t="shared" si="15"/>
        <v>0</v>
      </c>
      <c r="K916" s="137">
        <f>IF(ISTEXT(B916),B916,IF(ISBLANK(B916),0,(B916/B875)*M875))</f>
        <v>0</v>
      </c>
      <c r="L916" s="140">
        <f>+IF(ISTEXT(C916),0,IF(ISBLANK(C916),0,(C916/B875)*M875))</f>
        <v>0</v>
      </c>
      <c r="M916" s="141">
        <f>+IF(ISTEXT(C916),0,IF(ISBLANK(C916),0,(C916/1000/B875)*M875))</f>
        <v>0</v>
      </c>
      <c r="N916" s="12">
        <f>IF(ISTEXT(C916),0,(C916/C928)/1000)</f>
        <v>0</v>
      </c>
      <c r="O916" s="73"/>
      <c r="P916" s="73"/>
      <c r="Q916" s="73"/>
      <c r="R916" s="248">
        <f t="shared" si="16"/>
        <v>0</v>
      </c>
      <c r="S916" s="252">
        <f>(K916/M875)*U875</f>
        <v>0</v>
      </c>
      <c r="T916" s="253">
        <f>(L916/M875)*U875</f>
        <v>0</v>
      </c>
      <c r="U916" s="254">
        <f>(M916/M875)*U875</f>
        <v>0</v>
      </c>
      <c r="V916" s="255">
        <f t="shared" si="17"/>
        <v>0</v>
      </c>
      <c r="W916" s="2955"/>
      <c r="X916" s="58"/>
      <c r="Y916" s="2833"/>
      <c r="Z916" s="171" t="s">
        <v>419</v>
      </c>
    </row>
    <row r="917" spans="1:27" ht="18" customHeight="1" x14ac:dyDescent="0.25">
      <c r="A917" s="2833"/>
      <c r="B917" s="247"/>
      <c r="C917" s="139"/>
      <c r="D917" s="72"/>
      <c r="E917" s="70"/>
      <c r="F917" s="70"/>
      <c r="G917" s="70"/>
      <c r="H917" s="6"/>
      <c r="I917" s="70"/>
      <c r="J917" s="82">
        <f t="shared" si="15"/>
        <v>0</v>
      </c>
      <c r="K917" s="137">
        <f>IF(ISTEXT(B917),B917,IF(ISBLANK(B917),0,(B917/B875)*M875))</f>
        <v>0</v>
      </c>
      <c r="L917" s="140">
        <f>+IF(ISTEXT(C917),0,IF(ISBLANK(C917),0,(C917/B875)*M875))</f>
        <v>0</v>
      </c>
      <c r="M917" s="141">
        <f>+IF(ISTEXT(C917),0,IF(ISBLANK(C917),0,(C917/1000/B875)*M875))</f>
        <v>0</v>
      </c>
      <c r="N917" s="12">
        <f>IF(ISTEXT(C917),0,(C917/C928)/1000)</f>
        <v>0</v>
      </c>
      <c r="O917" s="73"/>
      <c r="P917" s="73"/>
      <c r="Q917" s="73"/>
      <c r="R917" s="248">
        <f t="shared" si="16"/>
        <v>0</v>
      </c>
      <c r="S917" s="252">
        <f>(K917/M875)*U875</f>
        <v>0</v>
      </c>
      <c r="T917" s="253">
        <f>(L917/M875)*U875</f>
        <v>0</v>
      </c>
      <c r="U917" s="254">
        <f>(M917/M875)*U875</f>
        <v>0</v>
      </c>
      <c r="V917" s="255">
        <f t="shared" si="17"/>
        <v>0</v>
      </c>
      <c r="W917" s="2955"/>
      <c r="X917" s="58"/>
      <c r="Y917" s="2833"/>
      <c r="Z917" s="171" t="s">
        <v>419</v>
      </c>
    </row>
    <row r="918" spans="1:27" ht="18" customHeight="1" x14ac:dyDescent="0.25">
      <c r="A918" s="2833"/>
      <c r="B918" s="247"/>
      <c r="C918" s="139"/>
      <c r="D918" s="72"/>
      <c r="E918" s="70"/>
      <c r="F918" s="70"/>
      <c r="G918" s="70"/>
      <c r="H918" s="6"/>
      <c r="I918" s="70"/>
      <c r="J918" s="82">
        <f t="shared" si="15"/>
        <v>0</v>
      </c>
      <c r="K918" s="137">
        <f>IF(ISTEXT(B918),B918,IF(ISBLANK(B918),0,(B918/B875)*M875))</f>
        <v>0</v>
      </c>
      <c r="L918" s="140">
        <f>+IF(ISTEXT(C918),0,IF(ISBLANK(C918),0,(C918/B875)*M875))</f>
        <v>0</v>
      </c>
      <c r="M918" s="141">
        <f>+IF(ISTEXT(C918),0,IF(ISBLANK(C918),0,(C918/1000/B875)*M875))</f>
        <v>0</v>
      </c>
      <c r="N918" s="12">
        <f>IF(ISTEXT(C918),0,(C918/C928)/1000)</f>
        <v>0</v>
      </c>
      <c r="O918" s="73"/>
      <c r="P918" s="73"/>
      <c r="Q918" s="73"/>
      <c r="R918" s="248">
        <f t="shared" si="16"/>
        <v>0</v>
      </c>
      <c r="S918" s="252">
        <f>(K918/M875)*U875</f>
        <v>0</v>
      </c>
      <c r="T918" s="253">
        <f>(L918/M875)*U875</f>
        <v>0</v>
      </c>
      <c r="U918" s="254">
        <f>(M918/M875)*U875</f>
        <v>0</v>
      </c>
      <c r="V918" s="255">
        <f t="shared" si="17"/>
        <v>0</v>
      </c>
      <c r="W918" s="2955"/>
      <c r="X918" s="58"/>
      <c r="Y918" s="2833"/>
      <c r="Z918" s="171" t="s">
        <v>419</v>
      </c>
    </row>
    <row r="919" spans="1:27" ht="18" customHeight="1" x14ac:dyDescent="0.25">
      <c r="A919" s="2833"/>
      <c r="B919" s="247"/>
      <c r="C919" s="139"/>
      <c r="D919" s="72"/>
      <c r="E919" s="70"/>
      <c r="F919" s="70"/>
      <c r="G919" s="70"/>
      <c r="H919" s="6"/>
      <c r="I919" s="70"/>
      <c r="J919" s="82">
        <f t="shared" si="15"/>
        <v>0</v>
      </c>
      <c r="K919" s="137">
        <f>IF(ISTEXT(B919),B919,IF(ISBLANK(B919),0,(B919/B875)*M875))</f>
        <v>0</v>
      </c>
      <c r="L919" s="140">
        <f>+IF(ISTEXT(C919),0,IF(ISBLANK(C919),0,(C919/B875)*M875))</f>
        <v>0</v>
      </c>
      <c r="M919" s="141">
        <f>+IF(ISTEXT(C919),0,IF(ISBLANK(C919),0,(C919/1000/B875)*M875))</f>
        <v>0</v>
      </c>
      <c r="N919" s="12">
        <f>IF(ISTEXT(C919),0,(C919/C928)/1000)</f>
        <v>0</v>
      </c>
      <c r="O919" s="73"/>
      <c r="P919" s="73"/>
      <c r="Q919" s="73"/>
      <c r="R919" s="248">
        <f t="shared" si="16"/>
        <v>0</v>
      </c>
      <c r="S919" s="252">
        <f>(K919/M875)*U875</f>
        <v>0</v>
      </c>
      <c r="T919" s="253">
        <f>(L919/M875)*U875</f>
        <v>0</v>
      </c>
      <c r="U919" s="254">
        <f>(M919/M875)*U875</f>
        <v>0</v>
      </c>
      <c r="V919" s="255">
        <f t="shared" si="17"/>
        <v>0</v>
      </c>
      <c r="W919" s="2955"/>
      <c r="X919" s="58"/>
      <c r="Y919" s="2833"/>
      <c r="Z919" s="171" t="s">
        <v>419</v>
      </c>
    </row>
    <row r="920" spans="1:27" ht="18" customHeight="1" x14ac:dyDescent="0.25">
      <c r="A920" s="2833"/>
      <c r="B920" s="247"/>
      <c r="C920" s="139"/>
      <c r="D920" s="72"/>
      <c r="E920" s="70"/>
      <c r="F920" s="70"/>
      <c r="G920" s="70"/>
      <c r="H920" s="6"/>
      <c r="I920" s="70"/>
      <c r="J920" s="82">
        <f t="shared" si="15"/>
        <v>0</v>
      </c>
      <c r="K920" s="137">
        <f>IF(ISTEXT(B920),B920,IF(ISBLANK(B920),0,(B920/B875)*M875))</f>
        <v>0</v>
      </c>
      <c r="L920" s="140">
        <f>+IF(ISTEXT(C920),0,IF(ISBLANK(C920),0,(C920/B875)*M875))</f>
        <v>0</v>
      </c>
      <c r="M920" s="141">
        <f>+IF(ISTEXT(C920),0,IF(ISBLANK(C920),0,(C920/1000/B875)*M875))</f>
        <v>0</v>
      </c>
      <c r="N920" s="12">
        <f>IF(ISTEXT(C920),0,(C920/C928)/1000)</f>
        <v>0</v>
      </c>
      <c r="O920" s="73"/>
      <c r="P920" s="73"/>
      <c r="Q920" s="73"/>
      <c r="R920" s="248">
        <f t="shared" si="16"/>
        <v>0</v>
      </c>
      <c r="S920" s="252">
        <f>(K920/M875)*U875</f>
        <v>0</v>
      </c>
      <c r="T920" s="253">
        <f>(L920/M875)*U875</f>
        <v>0</v>
      </c>
      <c r="U920" s="254">
        <f>(M920/M875)*U875</f>
        <v>0</v>
      </c>
      <c r="V920" s="255">
        <f t="shared" si="17"/>
        <v>0</v>
      </c>
      <c r="W920" s="2955"/>
      <c r="X920" s="58"/>
      <c r="Y920" s="2833"/>
      <c r="Z920" s="171" t="s">
        <v>419</v>
      </c>
    </row>
    <row r="921" spans="1:27" ht="18" customHeight="1" x14ac:dyDescent="0.25">
      <c r="A921" s="2833"/>
      <c r="B921" s="247"/>
      <c r="C921" s="139"/>
      <c r="D921" s="72"/>
      <c r="E921" s="70"/>
      <c r="F921" s="70"/>
      <c r="G921" s="70"/>
      <c r="H921" s="6"/>
      <c r="I921" s="70"/>
      <c r="J921" s="82">
        <f t="shared" si="15"/>
        <v>0</v>
      </c>
      <c r="K921" s="137">
        <f>IF(ISTEXT(B921),B921,IF(ISBLANK(B921),0,(B921/B875)*M875))</f>
        <v>0</v>
      </c>
      <c r="L921" s="140">
        <f>+IF(ISTEXT(C921),0,IF(ISBLANK(C921),0,(C921/B875)*M875))</f>
        <v>0</v>
      </c>
      <c r="M921" s="141">
        <f>+IF(ISTEXT(C921),0,IF(ISBLANK(C921),0,(C921/1000/B875)*M875))</f>
        <v>0</v>
      </c>
      <c r="N921" s="12">
        <f>IF(ISTEXT(C921),0,(C921/C928)/1000)</f>
        <v>0</v>
      </c>
      <c r="O921" s="73"/>
      <c r="P921" s="73"/>
      <c r="Q921" s="73"/>
      <c r="R921" s="248">
        <f t="shared" si="16"/>
        <v>0</v>
      </c>
      <c r="S921" s="252">
        <f>(K921/M875)*U875</f>
        <v>0</v>
      </c>
      <c r="T921" s="253">
        <f>(L921/M875)*U875</f>
        <v>0</v>
      </c>
      <c r="U921" s="254">
        <f>(M921/M875)*U875</f>
        <v>0</v>
      </c>
      <c r="V921" s="255">
        <f t="shared" si="17"/>
        <v>0</v>
      </c>
      <c r="W921" s="2955"/>
      <c r="X921" s="58"/>
      <c r="Y921" s="2833"/>
      <c r="Z921" s="171" t="s">
        <v>419</v>
      </c>
    </row>
    <row r="922" spans="1:27" ht="18" customHeight="1" x14ac:dyDescent="0.25">
      <c r="A922" s="2833"/>
      <c r="B922" s="247"/>
      <c r="C922" s="139"/>
      <c r="D922" s="72"/>
      <c r="E922" s="70"/>
      <c r="F922" s="70"/>
      <c r="G922" s="70"/>
      <c r="H922" s="6"/>
      <c r="I922" s="70"/>
      <c r="J922" s="82">
        <f t="shared" si="15"/>
        <v>0</v>
      </c>
      <c r="K922" s="137">
        <f>IF(ISTEXT(B922),B922,IF(ISBLANK(B922),0,(B922/B875)*M875))</f>
        <v>0</v>
      </c>
      <c r="L922" s="140">
        <f>+IF(ISTEXT(C922),0,IF(ISBLANK(C922),0,(C922/B875)*M875))</f>
        <v>0</v>
      </c>
      <c r="M922" s="141">
        <f>+IF(ISTEXT(C922),0,IF(ISBLANK(C922),0,(C922/1000/B875)*M875))</f>
        <v>0</v>
      </c>
      <c r="N922" s="12">
        <f>IF(ISTEXT(C922),0,(C922/C928)/1000)</f>
        <v>0</v>
      </c>
      <c r="O922" s="73"/>
      <c r="P922" s="73"/>
      <c r="Q922" s="73"/>
      <c r="R922" s="248">
        <f t="shared" si="16"/>
        <v>0</v>
      </c>
      <c r="S922" s="252">
        <f>(K922/M875)*U875</f>
        <v>0</v>
      </c>
      <c r="T922" s="253">
        <f>(L922/M875)*U875</f>
        <v>0</v>
      </c>
      <c r="U922" s="254">
        <f>(M922/M875)*U875</f>
        <v>0</v>
      </c>
      <c r="V922" s="255">
        <f t="shared" si="17"/>
        <v>0</v>
      </c>
      <c r="W922" s="2955"/>
      <c r="X922" s="58"/>
      <c r="Y922" s="2833"/>
      <c r="Z922" s="171" t="s">
        <v>419</v>
      </c>
    </row>
    <row r="923" spans="1:27" ht="18" customHeight="1" x14ac:dyDescent="0.25">
      <c r="A923" s="2833"/>
      <c r="B923" s="247"/>
      <c r="C923" s="139"/>
      <c r="D923" s="72"/>
      <c r="E923" s="70"/>
      <c r="F923" s="70"/>
      <c r="G923" s="70"/>
      <c r="H923" s="6"/>
      <c r="I923" s="70"/>
      <c r="J923" s="82">
        <f t="shared" si="15"/>
        <v>0</v>
      </c>
      <c r="K923" s="137">
        <f>IF(ISTEXT(B923),B923,IF(ISBLANK(B923),0,(B923/B875)*M875))</f>
        <v>0</v>
      </c>
      <c r="L923" s="140">
        <f>+IF(ISTEXT(C923),0,IF(ISBLANK(C923),0,(C923/B875)*M875))</f>
        <v>0</v>
      </c>
      <c r="M923" s="141">
        <f>+IF(ISTEXT(C923),0,IF(ISBLANK(C923),0,(C923/1000/B875)*M875))</f>
        <v>0</v>
      </c>
      <c r="N923" s="12">
        <f>IF(ISTEXT(C923),0,(C923/C928)/1000)</f>
        <v>0</v>
      </c>
      <c r="O923" s="73"/>
      <c r="P923" s="73"/>
      <c r="Q923" s="73"/>
      <c r="R923" s="248">
        <f t="shared" si="16"/>
        <v>0</v>
      </c>
      <c r="S923" s="252">
        <f>(K923/M875)*U875</f>
        <v>0</v>
      </c>
      <c r="T923" s="253">
        <f>(L923/M875)*U875</f>
        <v>0</v>
      </c>
      <c r="U923" s="254">
        <f>(M923/M875)*U875</f>
        <v>0</v>
      </c>
      <c r="V923" s="255">
        <f t="shared" si="17"/>
        <v>0</v>
      </c>
      <c r="W923" s="2955"/>
      <c r="X923" s="58"/>
      <c r="Y923" s="2833"/>
      <c r="Z923" s="171" t="s">
        <v>419</v>
      </c>
    </row>
    <row r="924" spans="1:27" ht="18" customHeight="1" x14ac:dyDescent="0.25">
      <c r="A924" s="2833"/>
      <c r="B924" s="247"/>
      <c r="C924" s="139"/>
      <c r="D924" s="72"/>
      <c r="E924" s="70"/>
      <c r="F924" s="70"/>
      <c r="G924" s="70"/>
      <c r="H924" s="6"/>
      <c r="I924" s="70"/>
      <c r="J924" s="82">
        <f t="shared" si="15"/>
        <v>0</v>
      </c>
      <c r="K924" s="137">
        <f>IF(ISTEXT(B924),B924,IF(ISBLANK(B924),0,(B924/B875)*M875))</f>
        <v>0</v>
      </c>
      <c r="L924" s="140">
        <f>+IF(ISTEXT(C924),0,IF(ISBLANK(C924),0,(C924/B875)*M875))</f>
        <v>0</v>
      </c>
      <c r="M924" s="141">
        <f>+IF(ISTEXT(C924),0,IF(ISBLANK(C924),0,(C924/1000/B875)*M875))</f>
        <v>0</v>
      </c>
      <c r="N924" s="12">
        <f>IF(ISTEXT(C924),0,(C924/C928)/1000)</f>
        <v>0</v>
      </c>
      <c r="O924" s="73"/>
      <c r="P924" s="73"/>
      <c r="Q924" s="73"/>
      <c r="R924" s="248">
        <f t="shared" si="16"/>
        <v>0</v>
      </c>
      <c r="S924" s="252">
        <f>(K924/M875)*U875</f>
        <v>0</v>
      </c>
      <c r="T924" s="253">
        <f>(L924/M875)*U875</f>
        <v>0</v>
      </c>
      <c r="U924" s="254">
        <f>(M924/M875)*U875</f>
        <v>0</v>
      </c>
      <c r="V924" s="255">
        <f t="shared" si="17"/>
        <v>0</v>
      </c>
      <c r="W924" s="2955"/>
      <c r="X924" s="58"/>
      <c r="Y924" s="2833"/>
      <c r="Z924" s="171" t="s">
        <v>419</v>
      </c>
    </row>
    <row r="925" spans="1:27" ht="18" customHeight="1" x14ac:dyDescent="0.25">
      <c r="A925" s="2833"/>
      <c r="B925" s="247"/>
      <c r="C925" s="139"/>
      <c r="D925" s="72"/>
      <c r="E925" s="70"/>
      <c r="F925" s="70"/>
      <c r="G925" s="70"/>
      <c r="H925" s="6"/>
      <c r="I925" s="70"/>
      <c r="J925" s="82">
        <f t="shared" si="15"/>
        <v>0</v>
      </c>
      <c r="K925" s="137">
        <f>IF(ISTEXT(B925),B925,IF(ISBLANK(B925),0,(B925/B875)*M875))</f>
        <v>0</v>
      </c>
      <c r="L925" s="140">
        <f>+IF(ISTEXT(C925),0,IF(ISBLANK(C925),0,(C925/B875)*M875))</f>
        <v>0</v>
      </c>
      <c r="M925" s="141">
        <f>+IF(ISTEXT(C925),0,IF(ISBLANK(C925),0,(C925/1000/B875)*M875))</f>
        <v>0</v>
      </c>
      <c r="N925" s="12">
        <f>IF(ISTEXT(C925),0,(C925/C928)/1000)</f>
        <v>0</v>
      </c>
      <c r="O925" s="73"/>
      <c r="P925" s="73"/>
      <c r="Q925" s="73"/>
      <c r="R925" s="248">
        <f t="shared" si="16"/>
        <v>0</v>
      </c>
      <c r="S925" s="252">
        <f>(K925/M875)*U875</f>
        <v>0</v>
      </c>
      <c r="T925" s="253">
        <f>(L925/M875)*U875</f>
        <v>0</v>
      </c>
      <c r="U925" s="254">
        <f>(M925/M875)*U875</f>
        <v>0</v>
      </c>
      <c r="V925" s="255">
        <f t="shared" si="17"/>
        <v>0</v>
      </c>
      <c r="W925" s="2955"/>
      <c r="X925" s="58"/>
      <c r="Y925" s="2833"/>
      <c r="Z925" s="171" t="s">
        <v>419</v>
      </c>
    </row>
    <row r="926" spans="1:27" ht="18" customHeight="1" x14ac:dyDescent="0.25">
      <c r="A926" s="2833"/>
      <c r="B926" s="247"/>
      <c r="C926" s="139"/>
      <c r="D926" s="72"/>
      <c r="E926" s="70"/>
      <c r="F926" s="70"/>
      <c r="G926" s="70"/>
      <c r="H926" s="6"/>
      <c r="I926" s="70"/>
      <c r="J926" s="82">
        <f t="shared" si="15"/>
        <v>0</v>
      </c>
      <c r="K926" s="137">
        <f>IF(ISTEXT(B926),B926,IF(ISBLANK(B926),0,(B926/B875)*M875))</f>
        <v>0</v>
      </c>
      <c r="L926" s="140">
        <f>+IF(ISTEXT(C926),0,IF(ISBLANK(C926),0,(C926/B875)*M875))</f>
        <v>0</v>
      </c>
      <c r="M926" s="141">
        <f>+IF(ISTEXT(C926),0,IF(ISBLANK(C926),0,(C926/1000/B875)*M875))</f>
        <v>0</v>
      </c>
      <c r="N926" s="12">
        <f>IF(ISTEXT(C926),0,(C926/C928)/1000)</f>
        <v>0</v>
      </c>
      <c r="O926" s="73"/>
      <c r="P926" s="73"/>
      <c r="Q926" s="73"/>
      <c r="R926" s="248">
        <f t="shared" si="16"/>
        <v>0</v>
      </c>
      <c r="S926" s="252">
        <f>(K926/M875)*U875</f>
        <v>0</v>
      </c>
      <c r="T926" s="253">
        <f>(L926/M875)*U875</f>
        <v>0</v>
      </c>
      <c r="U926" s="254">
        <f>(M926/M875)*U875</f>
        <v>0</v>
      </c>
      <c r="V926" s="255">
        <f t="shared" si="17"/>
        <v>0</v>
      </c>
      <c r="W926" s="2955"/>
      <c r="X926" s="58"/>
      <c r="Y926" s="2833"/>
      <c r="Z926" s="3034" t="s">
        <v>478</v>
      </c>
      <c r="AA926" s="3034"/>
    </row>
    <row r="927" spans="1:27" ht="18" customHeight="1" x14ac:dyDescent="0.2">
      <c r="A927" s="2833"/>
      <c r="B927" s="2853" t="s">
        <v>685</v>
      </c>
      <c r="C927" s="2854"/>
      <c r="D927" s="2854"/>
      <c r="E927" s="2854"/>
      <c r="F927" s="2854"/>
      <c r="G927" s="2854"/>
      <c r="H927" s="2854"/>
      <c r="I927" s="2854"/>
      <c r="J927" s="2854"/>
      <c r="K927" s="2854"/>
      <c r="L927" s="2854"/>
      <c r="M927" s="2854"/>
      <c r="N927" s="2855"/>
      <c r="O927" s="73"/>
      <c r="P927" s="73"/>
      <c r="Q927" s="73"/>
      <c r="R927" s="248"/>
      <c r="S927" s="249"/>
      <c r="T927" s="256"/>
      <c r="U927" s="74"/>
      <c r="V927" s="81"/>
      <c r="W927" s="2955"/>
      <c r="X927" s="58"/>
      <c r="Y927" s="2833"/>
      <c r="Z927" s="3034"/>
      <c r="AA927" s="3034"/>
    </row>
    <row r="928" spans="1:27" ht="18" customHeight="1" x14ac:dyDescent="0.2">
      <c r="A928" s="2833"/>
      <c r="B928" s="246"/>
      <c r="C928" s="257">
        <f>SUM(C886:C927)/1000</f>
        <v>1.5</v>
      </c>
      <c r="D928" s="2856" t="s">
        <v>149</v>
      </c>
      <c r="E928" s="2856"/>
      <c r="F928" s="2856"/>
      <c r="G928" s="2856"/>
      <c r="H928" s="2856"/>
      <c r="I928" s="2856"/>
      <c r="J928" s="142"/>
      <c r="K928" s="142"/>
      <c r="L928" s="143">
        <f>SUM(L886:L927)</f>
        <v>1500</v>
      </c>
      <c r="M928" s="124">
        <f>SUM(M886:M927)</f>
        <v>1.5</v>
      </c>
      <c r="N928" s="14">
        <f>SUM(N886:N926)</f>
        <v>1</v>
      </c>
      <c r="O928" s="258"/>
      <c r="P928" s="258"/>
      <c r="Q928" s="258"/>
      <c r="R928" s="259" t="str">
        <f>D928</f>
        <v xml:space="preserve">POIDS RECETTE </v>
      </c>
      <c r="S928" s="260">
        <f>(K928/M875)*U875</f>
        <v>0</v>
      </c>
      <c r="T928" s="261">
        <f>(L928/M875)*U875</f>
        <v>3000</v>
      </c>
      <c r="U928" s="262">
        <f>(M928/M875)*U875</f>
        <v>3</v>
      </c>
      <c r="V928" s="263">
        <f>N928</f>
        <v>1</v>
      </c>
      <c r="W928" s="2955"/>
      <c r="X928" s="58"/>
      <c r="Y928" s="2833"/>
      <c r="Z928" s="3034"/>
      <c r="AA928" s="3034"/>
    </row>
    <row r="929" spans="1:27" ht="18" customHeight="1" x14ac:dyDescent="0.2">
      <c r="A929" s="2833"/>
      <c r="B929" s="246"/>
      <c r="C929" s="264">
        <f>C928*1000</f>
        <v>1500</v>
      </c>
      <c r="D929" s="125"/>
      <c r="E929" s="125"/>
      <c r="F929" s="125"/>
      <c r="G929" s="125"/>
      <c r="H929" s="125"/>
      <c r="I929" s="125"/>
      <c r="J929" s="125"/>
      <c r="K929" s="125"/>
      <c r="L929" s="125"/>
      <c r="M929" s="125"/>
      <c r="N929" s="19"/>
      <c r="O929" s="215"/>
      <c r="P929" s="216"/>
      <c r="Q929" s="216"/>
      <c r="R929" s="216"/>
      <c r="S929" s="217"/>
      <c r="T929" s="217"/>
      <c r="U929" s="217"/>
      <c r="V929" s="218"/>
      <c r="W929" s="2955"/>
      <c r="X929" s="58"/>
      <c r="Y929" s="2833"/>
      <c r="Z929" s="3034"/>
      <c r="AA929" s="3034"/>
    </row>
    <row r="930" spans="1:27" ht="18" customHeight="1" x14ac:dyDescent="0.2">
      <c r="A930" s="2833"/>
      <c r="B930" s="265"/>
      <c r="C930" s="83" t="s">
        <v>150</v>
      </c>
      <c r="D930" s="84"/>
      <c r="E930" s="84"/>
      <c r="F930" s="84"/>
      <c r="G930" s="2857" t="s">
        <v>102</v>
      </c>
      <c r="H930" s="2857"/>
      <c r="I930" s="2857"/>
      <c r="J930" s="2857"/>
      <c r="K930" s="2857"/>
      <c r="L930" s="2857"/>
      <c r="M930" s="2857"/>
      <c r="N930" s="2858"/>
      <c r="O930" s="209"/>
      <c r="P930" s="209"/>
      <c r="Q930" s="209"/>
      <c r="R930" s="296"/>
      <c r="S930" s="297"/>
      <c r="T930" s="298"/>
      <c r="U930" s="299"/>
      <c r="V930" s="300"/>
      <c r="W930" s="2955"/>
      <c r="X930" s="58"/>
      <c r="Y930" s="2833"/>
      <c r="Z930" s="171" t="s">
        <v>419</v>
      </c>
    </row>
    <row r="931" spans="1:27" ht="18" customHeight="1" x14ac:dyDescent="0.25">
      <c r="A931" s="2833"/>
      <c r="B931" s="266"/>
      <c r="C931" s="85" t="str">
        <f>SUBSTITUTE(ADDRESS(1,COLUMN(),4),"1","")</f>
        <v>C</v>
      </c>
      <c r="D931" s="86" t="s">
        <v>151</v>
      </c>
      <c r="E931" s="154"/>
      <c r="F931" s="154"/>
      <c r="G931" s="2857"/>
      <c r="H931" s="2857"/>
      <c r="I931" s="2857"/>
      <c r="J931" s="2857"/>
      <c r="K931" s="2857"/>
      <c r="L931" s="2857"/>
      <c r="M931" s="2857"/>
      <c r="N931" s="2858"/>
      <c r="O931" s="209"/>
      <c r="P931" s="209"/>
      <c r="Q931" s="209"/>
      <c r="R931" s="296"/>
      <c r="S931" s="297"/>
      <c r="T931" s="298"/>
      <c r="U931" s="299"/>
      <c r="V931" s="300"/>
      <c r="W931" s="2955"/>
      <c r="X931" s="58"/>
      <c r="Y931" s="2833"/>
      <c r="Z931" s="171" t="s">
        <v>419</v>
      </c>
    </row>
    <row r="932" spans="1:27" ht="18" customHeight="1" x14ac:dyDescent="0.25">
      <c r="A932" s="2833"/>
      <c r="B932" s="266"/>
      <c r="C932" s="88" t="s">
        <v>152</v>
      </c>
      <c r="D932" s="83" t="s">
        <v>153</v>
      </c>
      <c r="E932" s="154"/>
      <c r="F932" s="154"/>
      <c r="G932" s="83"/>
      <c r="H932" s="155"/>
      <c r="I932" s="155"/>
      <c r="J932" s="155"/>
      <c r="K932" s="155"/>
      <c r="L932" s="155"/>
      <c r="M932" s="155"/>
      <c r="N932" s="15"/>
      <c r="O932" s="209"/>
      <c r="P932" s="209"/>
      <c r="Q932" s="209"/>
      <c r="R932" s="296"/>
      <c r="S932" s="297"/>
      <c r="T932" s="298"/>
      <c r="U932" s="299"/>
      <c r="V932" s="300"/>
      <c r="W932" s="2955"/>
      <c r="X932" s="58"/>
      <c r="Y932" s="2833"/>
      <c r="Z932" s="171" t="s">
        <v>419</v>
      </c>
    </row>
    <row r="933" spans="1:27" ht="18" customHeight="1" x14ac:dyDescent="0.25">
      <c r="A933" s="2833"/>
      <c r="B933" s="201"/>
      <c r="C933" s="267"/>
      <c r="D933" s="66"/>
      <c r="E933" s="67"/>
      <c r="F933" s="65"/>
      <c r="G933" s="65"/>
      <c r="H933" s="65"/>
      <c r="I933" s="65"/>
      <c r="J933" s="65"/>
      <c r="K933" s="158" t="s">
        <v>154</v>
      </c>
      <c r="L933" s="65"/>
      <c r="M933" s="65"/>
      <c r="N933" s="16"/>
      <c r="O933" s="209"/>
      <c r="P933" s="209"/>
      <c r="Q933" s="209"/>
      <c r="R933" s="296"/>
      <c r="S933" s="297"/>
      <c r="T933" s="298"/>
      <c r="U933" s="299"/>
      <c r="V933" s="300"/>
      <c r="W933" s="2955"/>
      <c r="X933" s="58"/>
      <c r="Y933" s="2833"/>
      <c r="Z933" s="171" t="s">
        <v>419</v>
      </c>
    </row>
    <row r="934" spans="1:27" ht="18" customHeight="1" x14ac:dyDescent="0.25">
      <c r="A934" s="2833"/>
      <c r="B934" s="268"/>
      <c r="C934" s="267"/>
      <c r="D934" s="68"/>
      <c r="E934" s="65"/>
      <c r="F934" s="69"/>
      <c r="G934" s="69"/>
      <c r="H934" s="69"/>
      <c r="I934" s="69"/>
      <c r="J934" s="69"/>
      <c r="K934" s="158" t="s">
        <v>155</v>
      </c>
      <c r="L934" s="69"/>
      <c r="M934" s="69"/>
      <c r="N934" s="17"/>
      <c r="O934" s="209"/>
      <c r="P934" s="209"/>
      <c r="Q934" s="209"/>
      <c r="R934" s="296"/>
      <c r="S934" s="297"/>
      <c r="T934" s="298"/>
      <c r="U934" s="299"/>
      <c r="V934" s="300"/>
      <c r="W934" s="2955"/>
      <c r="X934" s="58"/>
      <c r="Y934" s="2833"/>
      <c r="Z934" s="171" t="s">
        <v>419</v>
      </c>
    </row>
    <row r="935" spans="1:27" ht="18" customHeight="1" x14ac:dyDescent="0.25">
      <c r="A935" s="2833"/>
      <c r="B935" s="268"/>
      <c r="C935" s="269" t="s">
        <v>687</v>
      </c>
      <c r="D935" s="71"/>
      <c r="E935" s="71"/>
      <c r="F935" s="71"/>
      <c r="G935" s="71"/>
      <c r="H935" s="71"/>
      <c r="I935" s="71"/>
      <c r="J935" s="71"/>
      <c r="K935" s="158" t="s">
        <v>157</v>
      </c>
      <c r="L935" s="71"/>
      <c r="M935" s="71"/>
      <c r="N935" s="270"/>
      <c r="O935" s="209"/>
      <c r="P935" s="209"/>
      <c r="Q935" s="209"/>
      <c r="R935" s="296"/>
      <c r="S935" s="297"/>
      <c r="T935" s="298"/>
      <c r="U935" s="299"/>
      <c r="V935" s="300"/>
      <c r="W935" s="2955"/>
      <c r="X935" s="58"/>
      <c r="Y935" s="2833"/>
      <c r="Z935" s="171" t="s">
        <v>419</v>
      </c>
    </row>
    <row r="936" spans="1:27" ht="18" customHeight="1" x14ac:dyDescent="0.2">
      <c r="A936" s="2833"/>
      <c r="B936" s="268"/>
      <c r="C936" s="269"/>
      <c r="D936" s="71"/>
      <c r="E936" s="71"/>
      <c r="F936" s="71"/>
      <c r="G936" s="71"/>
      <c r="H936" s="71"/>
      <c r="I936" s="71"/>
      <c r="J936" s="71"/>
      <c r="K936" s="71"/>
      <c r="L936" s="71"/>
      <c r="M936" s="71"/>
      <c r="N936" s="270"/>
      <c r="O936" s="209"/>
      <c r="P936" s="209"/>
      <c r="Q936" s="209"/>
      <c r="R936" s="296"/>
      <c r="S936" s="297"/>
      <c r="T936" s="298"/>
      <c r="U936" s="299"/>
      <c r="V936" s="300"/>
      <c r="W936" s="2955"/>
      <c r="X936" s="58"/>
      <c r="Y936" s="2833"/>
      <c r="Z936" s="171" t="s">
        <v>419</v>
      </c>
    </row>
    <row r="937" spans="1:27" ht="18" customHeight="1" x14ac:dyDescent="0.2">
      <c r="A937" s="2833"/>
      <c r="B937" s="268"/>
      <c r="C937" s="271" t="s">
        <v>472</v>
      </c>
      <c r="D937" s="272"/>
      <c r="E937" s="272"/>
      <c r="F937" s="272"/>
      <c r="G937" s="272"/>
      <c r="H937" s="272"/>
      <c r="I937" s="272"/>
      <c r="J937" s="272"/>
      <c r="K937" s="272"/>
      <c r="L937" s="272"/>
      <c r="M937" s="272"/>
      <c r="N937" s="273"/>
      <c r="O937" s="209"/>
      <c r="P937" s="209"/>
      <c r="Q937" s="209"/>
      <c r="R937" s="296"/>
      <c r="S937" s="297"/>
      <c r="T937" s="298"/>
      <c r="U937" s="299"/>
      <c r="V937" s="300"/>
      <c r="W937" s="2955"/>
      <c r="X937" s="58"/>
      <c r="Y937" s="2833"/>
      <c r="Z937" s="171" t="s">
        <v>419</v>
      </c>
    </row>
    <row r="938" spans="1:27" ht="18" customHeight="1" x14ac:dyDescent="0.2">
      <c r="A938" s="2833"/>
      <c r="B938" s="268"/>
      <c r="C938" s="269"/>
      <c r="D938" s="71"/>
      <c r="E938" s="71"/>
      <c r="F938" s="71"/>
      <c r="G938" s="71"/>
      <c r="H938" s="71"/>
      <c r="I938" s="71"/>
      <c r="J938" s="71"/>
      <c r="K938" s="71"/>
      <c r="L938" s="71"/>
      <c r="M938" s="71"/>
      <c r="N938" s="270"/>
      <c r="O938" s="209"/>
      <c r="P938" s="209"/>
      <c r="Q938" s="209"/>
      <c r="R938" s="296"/>
      <c r="S938" s="297"/>
      <c r="T938" s="298"/>
      <c r="U938" s="299"/>
      <c r="V938" s="300"/>
      <c r="W938" s="2955"/>
      <c r="X938" s="58"/>
      <c r="Y938" s="2833"/>
      <c r="Z938" s="171" t="s">
        <v>419</v>
      </c>
    </row>
    <row r="939" spans="1:27" ht="18" customHeight="1" x14ac:dyDescent="0.2">
      <c r="A939" s="2833"/>
      <c r="B939" s="268"/>
      <c r="C939" s="269" t="s">
        <v>159</v>
      </c>
      <c r="D939" s="71"/>
      <c r="E939" s="71"/>
      <c r="F939" s="71"/>
      <c r="G939" s="71"/>
      <c r="H939" s="71"/>
      <c r="I939" s="71"/>
      <c r="J939" s="71"/>
      <c r="K939" s="71"/>
      <c r="L939" s="71"/>
      <c r="M939" s="71"/>
      <c r="N939" s="270"/>
      <c r="O939" s="209"/>
      <c r="P939" s="209"/>
      <c r="Q939" s="209"/>
      <c r="R939" s="296"/>
      <c r="S939" s="297"/>
      <c r="T939" s="298"/>
      <c r="U939" s="299"/>
      <c r="V939" s="300"/>
      <c r="W939" s="2955"/>
      <c r="X939" s="58"/>
      <c r="Y939" s="2833"/>
      <c r="Z939" s="171" t="s">
        <v>419</v>
      </c>
    </row>
    <row r="940" spans="1:27" ht="18" customHeight="1" x14ac:dyDescent="0.2">
      <c r="A940" s="2833"/>
      <c r="B940" s="268">
        <v>1</v>
      </c>
      <c r="C940" s="269"/>
      <c r="D940" s="71"/>
      <c r="E940" s="71"/>
      <c r="F940" s="71"/>
      <c r="G940" s="71"/>
      <c r="H940" s="71"/>
      <c r="I940" s="71"/>
      <c r="J940" s="71"/>
      <c r="K940" s="71"/>
      <c r="L940" s="71"/>
      <c r="M940" s="71"/>
      <c r="N940" s="270"/>
      <c r="O940" s="209"/>
      <c r="P940" s="209"/>
      <c r="Q940" s="209"/>
      <c r="R940" s="296"/>
      <c r="S940" s="297"/>
      <c r="T940" s="298"/>
      <c r="U940" s="299"/>
      <c r="V940" s="300"/>
      <c r="W940" s="2955"/>
      <c r="X940" s="58"/>
      <c r="Y940" s="2833"/>
      <c r="Z940" s="171" t="s">
        <v>419</v>
      </c>
    </row>
    <row r="941" spans="1:27" ht="18" customHeight="1" x14ac:dyDescent="0.2">
      <c r="A941" s="2833"/>
      <c r="B941" s="268">
        <v>2</v>
      </c>
      <c r="C941" s="269"/>
      <c r="D941" s="71"/>
      <c r="E941" s="71"/>
      <c r="F941" s="71"/>
      <c r="G941" s="71"/>
      <c r="H941" s="71"/>
      <c r="I941" s="71"/>
      <c r="J941" s="71"/>
      <c r="K941" s="71"/>
      <c r="L941" s="71"/>
      <c r="M941" s="71"/>
      <c r="N941" s="270"/>
      <c r="O941" s="209"/>
      <c r="P941" s="209"/>
      <c r="Q941" s="209"/>
      <c r="R941" s="296"/>
      <c r="S941" s="297"/>
      <c r="T941" s="298"/>
      <c r="U941" s="299"/>
      <c r="V941" s="300"/>
      <c r="W941" s="2955"/>
      <c r="X941" s="58"/>
      <c r="Y941" s="2833"/>
      <c r="Z941" s="171" t="s">
        <v>419</v>
      </c>
    </row>
    <row r="942" spans="1:27" ht="18" customHeight="1" x14ac:dyDescent="0.2">
      <c r="A942" s="2833"/>
      <c r="B942" s="268">
        <v>3</v>
      </c>
      <c r="C942" s="269" t="s">
        <v>686</v>
      </c>
      <c r="D942" s="71"/>
      <c r="E942" s="71"/>
      <c r="F942" s="71"/>
      <c r="G942" s="71"/>
      <c r="H942" s="71"/>
      <c r="I942" s="71"/>
      <c r="J942" s="71"/>
      <c r="K942" s="71"/>
      <c r="L942" s="71"/>
      <c r="M942" s="71"/>
      <c r="N942" s="270"/>
      <c r="O942" s="209"/>
      <c r="P942" s="209"/>
      <c r="Q942" s="209"/>
      <c r="R942" s="296"/>
      <c r="S942" s="297"/>
      <c r="T942" s="298"/>
      <c r="U942" s="299"/>
      <c r="V942" s="300"/>
      <c r="W942" s="2955"/>
      <c r="X942" s="58"/>
      <c r="Y942" s="2833"/>
      <c r="Z942" s="171" t="s">
        <v>419</v>
      </c>
    </row>
    <row r="943" spans="1:27" ht="18" customHeight="1" x14ac:dyDescent="0.2">
      <c r="A943" s="2833"/>
      <c r="B943" s="268">
        <v>4</v>
      </c>
      <c r="C943" s="269"/>
      <c r="D943" s="71"/>
      <c r="E943" s="71"/>
      <c r="F943" s="71"/>
      <c r="G943" s="71"/>
      <c r="H943" s="71"/>
      <c r="I943" s="71"/>
      <c r="J943" s="71"/>
      <c r="K943" s="71"/>
      <c r="L943" s="71"/>
      <c r="M943" s="71"/>
      <c r="N943" s="270"/>
      <c r="O943" s="209"/>
      <c r="P943" s="209"/>
      <c r="Q943" s="209"/>
      <c r="R943" s="296"/>
      <c r="S943" s="297"/>
      <c r="T943" s="298"/>
      <c r="U943" s="299"/>
      <c r="V943" s="300"/>
      <c r="W943" s="2955"/>
      <c r="X943" s="58"/>
      <c r="Y943" s="2833"/>
      <c r="Z943" s="171" t="s">
        <v>419</v>
      </c>
    </row>
    <row r="944" spans="1:27" ht="18" customHeight="1" x14ac:dyDescent="0.2">
      <c r="A944" s="2833"/>
      <c r="B944" s="268">
        <v>5</v>
      </c>
      <c r="C944" s="269" t="s">
        <v>161</v>
      </c>
      <c r="D944" s="71"/>
      <c r="E944" s="71"/>
      <c r="F944" s="71"/>
      <c r="G944" s="71"/>
      <c r="H944" s="71"/>
      <c r="I944" s="71"/>
      <c r="J944" s="71"/>
      <c r="K944" s="71"/>
      <c r="L944" s="71"/>
      <c r="M944" s="71"/>
      <c r="N944" s="270"/>
      <c r="O944" s="209"/>
      <c r="P944" s="209"/>
      <c r="Q944" s="209"/>
      <c r="R944" s="296"/>
      <c r="S944" s="297"/>
      <c r="T944" s="298"/>
      <c r="U944" s="299"/>
      <c r="V944" s="300"/>
      <c r="W944" s="2955"/>
      <c r="X944" s="58"/>
      <c r="Y944" s="2833"/>
      <c r="Z944" s="171" t="s">
        <v>419</v>
      </c>
    </row>
    <row r="945" spans="1:26" ht="18" customHeight="1" x14ac:dyDescent="0.2">
      <c r="A945" s="2833"/>
      <c r="B945" s="268">
        <v>6</v>
      </c>
      <c r="C945" s="269"/>
      <c r="D945" s="71"/>
      <c r="E945" s="71"/>
      <c r="F945" s="71"/>
      <c r="G945" s="71"/>
      <c r="H945" s="71"/>
      <c r="I945" s="71"/>
      <c r="J945" s="71"/>
      <c r="K945" s="71"/>
      <c r="L945" s="71"/>
      <c r="M945" s="71"/>
      <c r="N945" s="270"/>
      <c r="O945" s="209"/>
      <c r="P945" s="209"/>
      <c r="Q945" s="209"/>
      <c r="R945" s="296"/>
      <c r="S945" s="297"/>
      <c r="T945" s="298"/>
      <c r="U945" s="299"/>
      <c r="V945" s="300"/>
      <c r="W945" s="2955"/>
      <c r="X945" s="58"/>
      <c r="Y945" s="2833"/>
      <c r="Z945" s="171" t="s">
        <v>419</v>
      </c>
    </row>
    <row r="946" spans="1:26" ht="18" customHeight="1" x14ac:dyDescent="0.2">
      <c r="A946" s="2833"/>
      <c r="B946" s="268">
        <v>7</v>
      </c>
      <c r="C946" s="267"/>
      <c r="D946" s="70"/>
      <c r="E946" s="70"/>
      <c r="F946" s="70"/>
      <c r="G946" s="70"/>
      <c r="H946" s="70"/>
      <c r="I946" s="70"/>
      <c r="J946" s="70"/>
      <c r="K946" s="274"/>
      <c r="L946" s="274"/>
      <c r="M946" s="274"/>
      <c r="N946" s="35"/>
      <c r="O946" s="209"/>
      <c r="P946" s="209"/>
      <c r="Q946" s="209"/>
      <c r="R946" s="296"/>
      <c r="S946" s="297"/>
      <c r="T946" s="298"/>
      <c r="U946" s="299"/>
      <c r="V946" s="300"/>
      <c r="W946" s="2955"/>
      <c r="X946" s="58"/>
      <c r="Y946" s="2833"/>
      <c r="Z946" s="171" t="s">
        <v>419</v>
      </c>
    </row>
    <row r="947" spans="1:26" ht="18" customHeight="1" x14ac:dyDescent="0.2">
      <c r="A947" s="2833"/>
      <c r="B947" s="268">
        <v>8</v>
      </c>
      <c r="C947" s="267"/>
      <c r="D947" s="70"/>
      <c r="E947" s="70"/>
      <c r="F947" s="70"/>
      <c r="G947" s="70"/>
      <c r="H947" s="70"/>
      <c r="I947" s="70"/>
      <c r="J947" s="70"/>
      <c r="K947" s="70"/>
      <c r="L947" s="70"/>
      <c r="M947" s="70"/>
      <c r="N947" s="275"/>
      <c r="O947" s="209"/>
      <c r="P947" s="209"/>
      <c r="Q947" s="209"/>
      <c r="R947" s="296"/>
      <c r="S947" s="297"/>
      <c r="T947" s="298"/>
      <c r="U947" s="299"/>
      <c r="V947" s="300"/>
      <c r="W947" s="2955"/>
      <c r="X947" s="58"/>
      <c r="Y947" s="2833"/>
      <c r="Z947" s="171" t="s">
        <v>419</v>
      </c>
    </row>
    <row r="948" spans="1:26" ht="18" customHeight="1" x14ac:dyDescent="0.2">
      <c r="A948" s="2833"/>
      <c r="B948" s="268">
        <v>9</v>
      </c>
      <c r="C948" s="267"/>
      <c r="D948" s="70"/>
      <c r="E948" s="70"/>
      <c r="F948" s="70"/>
      <c r="G948" s="70"/>
      <c r="H948" s="70"/>
      <c r="I948" s="70"/>
      <c r="J948" s="70"/>
      <c r="K948" s="70"/>
      <c r="L948" s="70"/>
      <c r="M948" s="70"/>
      <c r="N948" s="275"/>
      <c r="O948" s="209"/>
      <c r="P948" s="209"/>
      <c r="Q948" s="209"/>
      <c r="R948" s="296"/>
      <c r="S948" s="297"/>
      <c r="T948" s="298"/>
      <c r="U948" s="299"/>
      <c r="V948" s="300"/>
      <c r="W948" s="2955"/>
      <c r="X948" s="58"/>
      <c r="Y948" s="2833"/>
      <c r="Z948" s="171" t="s">
        <v>419</v>
      </c>
    </row>
    <row r="949" spans="1:26" ht="18" customHeight="1" x14ac:dyDescent="0.2">
      <c r="A949" s="2833"/>
      <c r="B949" s="268">
        <v>10</v>
      </c>
      <c r="C949" s="267"/>
      <c r="D949" s="70"/>
      <c r="E949" s="70"/>
      <c r="F949" s="70"/>
      <c r="G949" s="70"/>
      <c r="H949" s="70"/>
      <c r="I949" s="70"/>
      <c r="J949" s="70"/>
      <c r="K949" s="70"/>
      <c r="L949" s="70"/>
      <c r="M949" s="70"/>
      <c r="N949" s="275"/>
      <c r="O949" s="209"/>
      <c r="P949" s="209"/>
      <c r="Q949" s="209"/>
      <c r="R949" s="296"/>
      <c r="S949" s="297"/>
      <c r="T949" s="298"/>
      <c r="U949" s="299"/>
      <c r="V949" s="300"/>
      <c r="W949" s="2955"/>
      <c r="X949" s="58"/>
      <c r="Y949" s="2833"/>
      <c r="Z949" s="171" t="s">
        <v>419</v>
      </c>
    </row>
    <row r="950" spans="1:26" ht="18" customHeight="1" x14ac:dyDescent="0.2">
      <c r="A950" s="2833"/>
      <c r="B950" s="268">
        <v>11</v>
      </c>
      <c r="C950" s="267"/>
      <c r="D950" s="70"/>
      <c r="E950" s="70"/>
      <c r="F950" s="70"/>
      <c r="G950" s="70"/>
      <c r="H950" s="70"/>
      <c r="I950" s="70"/>
      <c r="J950" s="70"/>
      <c r="K950" s="70"/>
      <c r="L950" s="70"/>
      <c r="M950" s="70"/>
      <c r="N950" s="275"/>
      <c r="O950" s="209"/>
      <c r="P950" s="209"/>
      <c r="Q950" s="209"/>
      <c r="R950" s="296"/>
      <c r="S950" s="297"/>
      <c r="T950" s="298"/>
      <c r="U950" s="299"/>
      <c r="V950" s="300"/>
      <c r="W950" s="2955"/>
      <c r="X950" s="58"/>
      <c r="Y950" s="2833"/>
      <c r="Z950" s="171" t="s">
        <v>419</v>
      </c>
    </row>
    <row r="951" spans="1:26" ht="18" customHeight="1" x14ac:dyDescent="0.2">
      <c r="A951" s="2833"/>
      <c r="B951" s="268">
        <v>12</v>
      </c>
      <c r="C951" s="267"/>
      <c r="D951" s="70"/>
      <c r="E951" s="70"/>
      <c r="F951" s="70"/>
      <c r="G951" s="70"/>
      <c r="H951" s="70"/>
      <c r="I951" s="70"/>
      <c r="J951" s="70"/>
      <c r="K951" s="70"/>
      <c r="L951" s="70"/>
      <c r="M951" s="70"/>
      <c r="N951" s="275"/>
      <c r="O951" s="209"/>
      <c r="P951" s="209"/>
      <c r="Q951" s="209"/>
      <c r="R951" s="296"/>
      <c r="S951" s="297"/>
      <c r="T951" s="298"/>
      <c r="U951" s="299"/>
      <c r="V951" s="300"/>
      <c r="W951" s="2955"/>
      <c r="X951" s="58"/>
      <c r="Y951" s="2833"/>
      <c r="Z951" s="171" t="s">
        <v>419</v>
      </c>
    </row>
    <row r="952" spans="1:26" ht="18" customHeight="1" x14ac:dyDescent="0.2">
      <c r="A952" s="2833"/>
      <c r="B952" s="268">
        <v>13</v>
      </c>
      <c r="C952" s="267"/>
      <c r="D952" s="70"/>
      <c r="E952" s="70"/>
      <c r="F952" s="70"/>
      <c r="G952" s="70"/>
      <c r="H952" s="70"/>
      <c r="I952" s="70"/>
      <c r="J952" s="70"/>
      <c r="K952" s="70"/>
      <c r="L952" s="70"/>
      <c r="M952" s="70"/>
      <c r="N952" s="275"/>
      <c r="O952" s="209"/>
      <c r="P952" s="209"/>
      <c r="Q952" s="209"/>
      <c r="R952" s="296"/>
      <c r="S952" s="297"/>
      <c r="T952" s="298"/>
      <c r="U952" s="299"/>
      <c r="V952" s="300"/>
      <c r="W952" s="2955"/>
      <c r="X952" s="58"/>
      <c r="Y952" s="2833"/>
      <c r="Z952" s="171" t="s">
        <v>419</v>
      </c>
    </row>
    <row r="953" spans="1:26" ht="18" customHeight="1" x14ac:dyDescent="0.2">
      <c r="A953" s="2833"/>
      <c r="B953" s="268">
        <v>14</v>
      </c>
      <c r="C953" s="267"/>
      <c r="D953" s="70"/>
      <c r="E953" s="70"/>
      <c r="F953" s="70"/>
      <c r="G953" s="70"/>
      <c r="H953" s="70"/>
      <c r="I953" s="70"/>
      <c r="J953" s="70"/>
      <c r="K953" s="70"/>
      <c r="L953" s="70"/>
      <c r="M953" s="70"/>
      <c r="N953" s="275"/>
      <c r="O953" s="209"/>
      <c r="P953" s="209"/>
      <c r="Q953" s="209"/>
      <c r="R953" s="296"/>
      <c r="S953" s="297"/>
      <c r="T953" s="298"/>
      <c r="U953" s="299"/>
      <c r="V953" s="300"/>
      <c r="W953" s="2955"/>
      <c r="X953" s="58"/>
      <c r="Y953" s="2833"/>
      <c r="Z953" s="171" t="s">
        <v>419</v>
      </c>
    </row>
    <row r="954" spans="1:26" ht="18" customHeight="1" x14ac:dyDescent="0.2">
      <c r="A954" s="2833"/>
      <c r="B954" s="268">
        <v>15</v>
      </c>
      <c r="C954" s="267"/>
      <c r="D954" s="70"/>
      <c r="E954" s="70"/>
      <c r="F954" s="70"/>
      <c r="G954" s="70"/>
      <c r="H954" s="70"/>
      <c r="I954" s="70"/>
      <c r="J954" s="70"/>
      <c r="K954" s="70"/>
      <c r="L954" s="70"/>
      <c r="M954" s="70"/>
      <c r="N954" s="275"/>
      <c r="O954" s="209"/>
      <c r="P954" s="209"/>
      <c r="Q954" s="209"/>
      <c r="R954" s="296"/>
      <c r="S954" s="297"/>
      <c r="T954" s="298"/>
      <c r="U954" s="299"/>
      <c r="V954" s="300"/>
      <c r="W954" s="2955"/>
      <c r="X954" s="58"/>
      <c r="Y954" s="2833"/>
      <c r="Z954" s="171" t="s">
        <v>419</v>
      </c>
    </row>
    <row r="955" spans="1:26" ht="18" customHeight="1" x14ac:dyDescent="0.2">
      <c r="A955" s="2833"/>
      <c r="B955" s="268">
        <v>16</v>
      </c>
      <c r="C955" s="267"/>
      <c r="D955" s="70"/>
      <c r="E955" s="70"/>
      <c r="F955" s="70"/>
      <c r="G955" s="70"/>
      <c r="H955" s="70"/>
      <c r="I955" s="70"/>
      <c r="J955" s="70"/>
      <c r="K955" s="70"/>
      <c r="L955" s="70"/>
      <c r="M955" s="70"/>
      <c r="N955" s="275"/>
      <c r="O955" s="209"/>
      <c r="P955" s="209"/>
      <c r="Q955" s="209"/>
      <c r="R955" s="296"/>
      <c r="S955" s="297"/>
      <c r="T955" s="298"/>
      <c r="U955" s="299"/>
      <c r="V955" s="300"/>
      <c r="W955" s="2955"/>
      <c r="X955" s="58"/>
      <c r="Y955" s="2833"/>
      <c r="Z955" s="171" t="s">
        <v>419</v>
      </c>
    </row>
    <row r="956" spans="1:26" ht="18" customHeight="1" x14ac:dyDescent="0.2">
      <c r="A956" s="2833"/>
      <c r="B956" s="268">
        <v>17</v>
      </c>
      <c r="C956" s="267"/>
      <c r="D956" s="70"/>
      <c r="E956" s="70"/>
      <c r="F956" s="70"/>
      <c r="G956" s="70"/>
      <c r="H956" s="70"/>
      <c r="I956" s="70"/>
      <c r="J956" s="70"/>
      <c r="K956" s="70"/>
      <c r="L956" s="70"/>
      <c r="M956" s="70"/>
      <c r="N956" s="275"/>
      <c r="O956" s="209"/>
      <c r="P956" s="209"/>
      <c r="Q956" s="209"/>
      <c r="R956" s="296"/>
      <c r="S956" s="297"/>
      <c r="T956" s="298"/>
      <c r="U956" s="299"/>
      <c r="V956" s="300"/>
      <c r="W956" s="2955"/>
      <c r="X956" s="58"/>
      <c r="Y956" s="2833"/>
      <c r="Z956" s="171" t="s">
        <v>419</v>
      </c>
    </row>
    <row r="957" spans="1:26" ht="18" customHeight="1" x14ac:dyDescent="0.2">
      <c r="A957" s="2833"/>
      <c r="B957" s="268">
        <v>18</v>
      </c>
      <c r="C957" s="267"/>
      <c r="D957" s="70"/>
      <c r="E957" s="70"/>
      <c r="F957" s="70"/>
      <c r="G957" s="70"/>
      <c r="H957" s="70"/>
      <c r="I957" s="70"/>
      <c r="J957" s="70"/>
      <c r="K957" s="70"/>
      <c r="L957" s="70"/>
      <c r="M957" s="70"/>
      <c r="N957" s="275"/>
      <c r="O957" s="209"/>
      <c r="P957" s="209"/>
      <c r="Q957" s="209"/>
      <c r="R957" s="296"/>
      <c r="S957" s="297"/>
      <c r="T957" s="298"/>
      <c r="U957" s="299"/>
      <c r="V957" s="300"/>
      <c r="W957" s="2955"/>
      <c r="X957" s="58"/>
      <c r="Y957" s="2833"/>
      <c r="Z957" s="171" t="s">
        <v>419</v>
      </c>
    </row>
    <row r="958" spans="1:26" ht="18" customHeight="1" x14ac:dyDescent="0.2">
      <c r="A958" s="2833"/>
      <c r="B958" s="268">
        <v>19</v>
      </c>
      <c r="C958" s="267"/>
      <c r="D958" s="70"/>
      <c r="E958" s="70"/>
      <c r="F958" s="70"/>
      <c r="G958" s="70"/>
      <c r="H958" s="70"/>
      <c r="I958" s="70"/>
      <c r="J958" s="70"/>
      <c r="K958" s="70"/>
      <c r="L958" s="70"/>
      <c r="M958" s="70"/>
      <c r="N958" s="275"/>
      <c r="O958" s="209"/>
      <c r="P958" s="209"/>
      <c r="Q958" s="209"/>
      <c r="R958" s="296"/>
      <c r="S958" s="297"/>
      <c r="T958" s="298"/>
      <c r="U958" s="299"/>
      <c r="V958" s="300"/>
      <c r="W958" s="2955"/>
      <c r="X958" s="58"/>
      <c r="Y958" s="2833"/>
      <c r="Z958" s="171" t="s">
        <v>419</v>
      </c>
    </row>
    <row r="959" spans="1:26" ht="18" customHeight="1" x14ac:dyDescent="0.2">
      <c r="A959" s="2833"/>
      <c r="B959" s="268">
        <v>20</v>
      </c>
      <c r="C959" s="267"/>
      <c r="D959" s="70"/>
      <c r="E959" s="70"/>
      <c r="F959" s="70"/>
      <c r="G959" s="70"/>
      <c r="H959" s="70"/>
      <c r="I959" s="70"/>
      <c r="J959" s="70"/>
      <c r="K959" s="70"/>
      <c r="L959" s="70"/>
      <c r="M959" s="70"/>
      <c r="N959" s="275"/>
      <c r="O959" s="209"/>
      <c r="P959" s="209"/>
      <c r="Q959" s="209"/>
      <c r="R959" s="296"/>
      <c r="S959" s="297"/>
      <c r="T959" s="298"/>
      <c r="U959" s="299"/>
      <c r="V959" s="300"/>
      <c r="W959" s="2955"/>
      <c r="X959" s="58"/>
      <c r="Y959" s="2833"/>
      <c r="Z959" s="171" t="s">
        <v>419</v>
      </c>
    </row>
    <row r="960" spans="1:26" ht="18" customHeight="1" x14ac:dyDescent="0.2">
      <c r="A960" s="2833"/>
      <c r="B960" s="268">
        <v>21</v>
      </c>
      <c r="C960" s="267"/>
      <c r="D960" s="70"/>
      <c r="E960" s="70"/>
      <c r="F960" s="70"/>
      <c r="G960" s="70"/>
      <c r="H960" s="70"/>
      <c r="I960" s="70"/>
      <c r="J960" s="70"/>
      <c r="K960" s="70"/>
      <c r="L960" s="70"/>
      <c r="M960" s="70"/>
      <c r="N960" s="275"/>
      <c r="O960" s="209"/>
      <c r="P960" s="209"/>
      <c r="Q960" s="209"/>
      <c r="R960" s="296"/>
      <c r="S960" s="297"/>
      <c r="T960" s="298"/>
      <c r="U960" s="299"/>
      <c r="V960" s="300"/>
      <c r="W960" s="2955"/>
      <c r="X960" s="58"/>
      <c r="Y960" s="2833"/>
      <c r="Z960" s="171" t="s">
        <v>419</v>
      </c>
    </row>
    <row r="961" spans="1:26" ht="18" customHeight="1" x14ac:dyDescent="0.2">
      <c r="A961" s="2833"/>
      <c r="B961" s="268">
        <v>22</v>
      </c>
      <c r="C961" s="267"/>
      <c r="D961" s="70"/>
      <c r="E961" s="70"/>
      <c r="F961" s="70"/>
      <c r="G961" s="70"/>
      <c r="H961" s="70"/>
      <c r="I961" s="70"/>
      <c r="J961" s="70"/>
      <c r="K961" s="70"/>
      <c r="L961" s="70"/>
      <c r="M961" s="70"/>
      <c r="N961" s="275"/>
      <c r="O961" s="209"/>
      <c r="P961" s="209"/>
      <c r="Q961" s="209"/>
      <c r="R961" s="296"/>
      <c r="S961" s="297"/>
      <c r="T961" s="298"/>
      <c r="U961" s="299"/>
      <c r="V961" s="300"/>
      <c r="W961" s="2955"/>
      <c r="X961" s="58"/>
      <c r="Y961" s="2833"/>
      <c r="Z961" s="171" t="s">
        <v>419</v>
      </c>
    </row>
    <row r="962" spans="1:26" ht="18" customHeight="1" x14ac:dyDescent="0.2">
      <c r="A962" s="2833"/>
      <c r="B962" s="268">
        <v>23</v>
      </c>
      <c r="C962" s="267"/>
      <c r="D962" s="70"/>
      <c r="E962" s="70"/>
      <c r="F962" s="70"/>
      <c r="G962" s="70"/>
      <c r="H962" s="70"/>
      <c r="I962" s="70"/>
      <c r="J962" s="70"/>
      <c r="K962" s="70"/>
      <c r="L962" s="70"/>
      <c r="M962" s="70"/>
      <c r="N962" s="275"/>
      <c r="O962" s="209"/>
      <c r="P962" s="209"/>
      <c r="Q962" s="209"/>
      <c r="R962" s="296"/>
      <c r="S962" s="297"/>
      <c r="T962" s="298"/>
      <c r="U962" s="299"/>
      <c r="V962" s="300"/>
      <c r="W962" s="2955"/>
      <c r="X962" s="58"/>
      <c r="Y962" s="2833"/>
      <c r="Z962" s="171" t="s">
        <v>419</v>
      </c>
    </row>
    <row r="963" spans="1:26" ht="18" customHeight="1" x14ac:dyDescent="0.2">
      <c r="A963" s="2833"/>
      <c r="B963" s="268">
        <v>24</v>
      </c>
      <c r="C963" s="267"/>
      <c r="D963" s="70"/>
      <c r="E963" s="70"/>
      <c r="F963" s="70"/>
      <c r="G963" s="70"/>
      <c r="H963" s="70"/>
      <c r="I963" s="70"/>
      <c r="J963" s="70"/>
      <c r="K963" s="70"/>
      <c r="L963" s="70"/>
      <c r="M963" s="70"/>
      <c r="N963" s="275"/>
      <c r="O963" s="209"/>
      <c r="P963" s="209"/>
      <c r="Q963" s="209"/>
      <c r="R963" s="296"/>
      <c r="S963" s="297"/>
      <c r="T963" s="298"/>
      <c r="U963" s="299"/>
      <c r="V963" s="300"/>
      <c r="W963" s="2955"/>
      <c r="X963" s="58"/>
      <c r="Y963" s="2833"/>
      <c r="Z963" s="171" t="s">
        <v>419</v>
      </c>
    </row>
    <row r="964" spans="1:26" ht="18" customHeight="1" x14ac:dyDescent="0.2">
      <c r="A964" s="2833"/>
      <c r="B964" s="268">
        <v>25</v>
      </c>
      <c r="C964" s="267"/>
      <c r="D964" s="70"/>
      <c r="E964" s="70"/>
      <c r="F964" s="70"/>
      <c r="G964" s="70"/>
      <c r="H964" s="70"/>
      <c r="I964" s="70"/>
      <c r="J964" s="70"/>
      <c r="K964" s="70"/>
      <c r="L964" s="70"/>
      <c r="M964" s="70"/>
      <c r="N964" s="275"/>
      <c r="O964" s="209"/>
      <c r="P964" s="209"/>
      <c r="Q964" s="209"/>
      <c r="R964" s="296"/>
      <c r="S964" s="297"/>
      <c r="T964" s="298"/>
      <c r="U964" s="299"/>
      <c r="V964" s="300"/>
      <c r="W964" s="2955"/>
      <c r="X964" s="58"/>
      <c r="Y964" s="2833"/>
      <c r="Z964" s="171" t="s">
        <v>419</v>
      </c>
    </row>
    <row r="965" spans="1:26" ht="18" customHeight="1" x14ac:dyDescent="0.2">
      <c r="A965" s="2833"/>
      <c r="B965" s="268">
        <v>26</v>
      </c>
      <c r="C965" s="267"/>
      <c r="D965" s="70"/>
      <c r="E965" s="70"/>
      <c r="F965" s="70"/>
      <c r="G965" s="70"/>
      <c r="H965" s="70"/>
      <c r="I965" s="70"/>
      <c r="J965" s="70"/>
      <c r="K965" s="70"/>
      <c r="L965" s="70"/>
      <c r="M965" s="70"/>
      <c r="N965" s="275"/>
      <c r="O965" s="209"/>
      <c r="P965" s="209"/>
      <c r="Q965" s="209"/>
      <c r="R965" s="296"/>
      <c r="S965" s="297"/>
      <c r="T965" s="298"/>
      <c r="U965" s="299"/>
      <c r="V965" s="300"/>
      <c r="W965" s="2955"/>
      <c r="X965" s="58"/>
      <c r="Y965" s="2833"/>
      <c r="Z965" s="171" t="s">
        <v>419</v>
      </c>
    </row>
    <row r="966" spans="1:26" ht="18" customHeight="1" x14ac:dyDescent="0.2">
      <c r="A966" s="2833"/>
      <c r="B966" s="268">
        <v>27</v>
      </c>
      <c r="C966" s="267"/>
      <c r="D966" s="70"/>
      <c r="E966" s="70"/>
      <c r="F966" s="70"/>
      <c r="G966" s="70"/>
      <c r="H966" s="70"/>
      <c r="I966" s="70"/>
      <c r="J966" s="70"/>
      <c r="K966" s="70"/>
      <c r="L966" s="70"/>
      <c r="M966" s="70"/>
      <c r="N966" s="275"/>
      <c r="O966" s="209"/>
      <c r="P966" s="209"/>
      <c r="Q966" s="209"/>
      <c r="R966" s="296"/>
      <c r="S966" s="297"/>
      <c r="T966" s="298"/>
      <c r="U966" s="299"/>
      <c r="V966" s="300"/>
      <c r="W966" s="2955"/>
      <c r="X966" s="58"/>
      <c r="Y966" s="2833"/>
      <c r="Z966" s="171" t="s">
        <v>419</v>
      </c>
    </row>
    <row r="967" spans="1:26" ht="18" customHeight="1" x14ac:dyDescent="0.2">
      <c r="A967" s="2833"/>
      <c r="B967" s="268">
        <v>28</v>
      </c>
      <c r="C967" s="267"/>
      <c r="D967" s="70"/>
      <c r="E967" s="70"/>
      <c r="F967" s="70"/>
      <c r="G967" s="70"/>
      <c r="H967" s="70"/>
      <c r="I967" s="70"/>
      <c r="J967" s="70"/>
      <c r="K967" s="70"/>
      <c r="L967" s="70"/>
      <c r="M967" s="70"/>
      <c r="N967" s="275"/>
      <c r="O967" s="209"/>
      <c r="P967" s="209"/>
      <c r="Q967" s="209"/>
      <c r="R967" s="296"/>
      <c r="S967" s="297"/>
      <c r="T967" s="298"/>
      <c r="U967" s="299"/>
      <c r="V967" s="300"/>
      <c r="W967" s="2955"/>
      <c r="X967" s="58"/>
      <c r="Y967" s="2833"/>
      <c r="Z967" s="171" t="s">
        <v>419</v>
      </c>
    </row>
    <row r="968" spans="1:26" ht="18" customHeight="1" x14ac:dyDescent="0.2">
      <c r="A968" s="2833"/>
      <c r="B968" s="268">
        <v>29</v>
      </c>
      <c r="C968" s="267"/>
      <c r="D968" s="70"/>
      <c r="E968" s="70"/>
      <c r="F968" s="70"/>
      <c r="G968" s="70"/>
      <c r="H968" s="70"/>
      <c r="I968" s="70"/>
      <c r="J968" s="70"/>
      <c r="K968" s="70"/>
      <c r="L968" s="70"/>
      <c r="M968" s="70"/>
      <c r="N968" s="275"/>
      <c r="O968" s="209"/>
      <c r="P968" s="209"/>
      <c r="Q968" s="209"/>
      <c r="R968" s="296"/>
      <c r="S968" s="297"/>
      <c r="T968" s="298"/>
      <c r="U968" s="299"/>
      <c r="V968" s="300"/>
      <c r="W968" s="2955"/>
      <c r="X968" s="58"/>
      <c r="Y968" s="2833"/>
      <c r="Z968" s="171" t="s">
        <v>419</v>
      </c>
    </row>
    <row r="969" spans="1:26" ht="18" customHeight="1" x14ac:dyDescent="0.2">
      <c r="A969" s="2833"/>
      <c r="B969" s="268">
        <v>30</v>
      </c>
      <c r="C969" s="267"/>
      <c r="D969" s="70"/>
      <c r="E969" s="70"/>
      <c r="F969" s="70"/>
      <c r="G969" s="70"/>
      <c r="H969" s="70"/>
      <c r="I969" s="70"/>
      <c r="J969" s="70"/>
      <c r="K969" s="70"/>
      <c r="L969" s="70"/>
      <c r="M969" s="70"/>
      <c r="N969" s="275"/>
      <c r="O969" s="209"/>
      <c r="P969" s="209"/>
      <c r="Q969" s="209"/>
      <c r="R969" s="296"/>
      <c r="S969" s="297"/>
      <c r="T969" s="298"/>
      <c r="U969" s="299"/>
      <c r="V969" s="300"/>
      <c r="W969" s="2955"/>
      <c r="X969" s="58"/>
      <c r="Y969" s="2833"/>
      <c r="Z969" s="171" t="s">
        <v>419</v>
      </c>
    </row>
    <row r="970" spans="1:26" ht="18" customHeight="1" x14ac:dyDescent="0.2">
      <c r="A970" s="2833"/>
      <c r="B970" s="268">
        <v>31</v>
      </c>
      <c r="C970" s="267"/>
      <c r="D970" s="70"/>
      <c r="E970" s="70"/>
      <c r="F970" s="70"/>
      <c r="G970" s="70"/>
      <c r="H970" s="70"/>
      <c r="I970" s="70"/>
      <c r="J970" s="70"/>
      <c r="K970" s="70"/>
      <c r="L970" s="70"/>
      <c r="M970" s="70"/>
      <c r="N970" s="275"/>
      <c r="O970" s="209"/>
      <c r="P970" s="209"/>
      <c r="Q970" s="209"/>
      <c r="R970" s="296"/>
      <c r="S970" s="297"/>
      <c r="T970" s="298"/>
      <c r="U970" s="299"/>
      <c r="V970" s="300"/>
      <c r="W970" s="2955"/>
      <c r="X970" s="58"/>
      <c r="Y970" s="2833"/>
      <c r="Z970" s="171" t="s">
        <v>419</v>
      </c>
    </row>
    <row r="971" spans="1:26" ht="18" customHeight="1" x14ac:dyDescent="0.2">
      <c r="A971" s="2833"/>
      <c r="B971" s="268">
        <v>32</v>
      </c>
      <c r="C971" s="267"/>
      <c r="D971" s="70"/>
      <c r="E971" s="70"/>
      <c r="F971" s="70"/>
      <c r="G971" s="70"/>
      <c r="H971" s="70"/>
      <c r="I971" s="70"/>
      <c r="J971" s="70"/>
      <c r="K971" s="70"/>
      <c r="L971" s="70"/>
      <c r="M971" s="70"/>
      <c r="N971" s="275"/>
      <c r="O971" s="209"/>
      <c r="P971" s="209"/>
      <c r="Q971" s="209"/>
      <c r="R971" s="296"/>
      <c r="S971" s="297"/>
      <c r="T971" s="298"/>
      <c r="U971" s="299"/>
      <c r="V971" s="300"/>
      <c r="W971" s="2955"/>
      <c r="X971" s="58"/>
      <c r="Y971" s="2833"/>
      <c r="Z971" s="171" t="s">
        <v>419</v>
      </c>
    </row>
    <row r="972" spans="1:26" ht="18" customHeight="1" x14ac:dyDescent="0.2">
      <c r="A972" s="2833"/>
      <c r="B972" s="268">
        <v>33</v>
      </c>
      <c r="C972" s="267"/>
      <c r="D972" s="70"/>
      <c r="E972" s="70"/>
      <c r="F972" s="70"/>
      <c r="G972" s="70"/>
      <c r="H972" s="70"/>
      <c r="I972" s="70"/>
      <c r="J972" s="70"/>
      <c r="K972" s="70"/>
      <c r="L972" s="70"/>
      <c r="M972" s="70"/>
      <c r="N972" s="275"/>
      <c r="O972" s="209"/>
      <c r="P972" s="209"/>
      <c r="Q972" s="209"/>
      <c r="R972" s="296"/>
      <c r="S972" s="297"/>
      <c r="T972" s="298"/>
      <c r="U972" s="299"/>
      <c r="V972" s="300"/>
      <c r="W972" s="2955"/>
      <c r="X972" s="58"/>
      <c r="Y972" s="2833"/>
      <c r="Z972" s="171" t="s">
        <v>419</v>
      </c>
    </row>
    <row r="973" spans="1:26" ht="18" customHeight="1" x14ac:dyDescent="0.2">
      <c r="A973" s="2833"/>
      <c r="B973" s="268">
        <v>34</v>
      </c>
      <c r="C973" s="267"/>
      <c r="D973" s="70"/>
      <c r="E973" s="70"/>
      <c r="F973" s="70"/>
      <c r="G973" s="70"/>
      <c r="H973" s="70"/>
      <c r="I973" s="70"/>
      <c r="J973" s="70"/>
      <c r="K973" s="70"/>
      <c r="L973" s="70"/>
      <c r="M973" s="70"/>
      <c r="N973" s="275"/>
      <c r="O973" s="209"/>
      <c r="P973" s="209"/>
      <c r="Q973" s="209"/>
      <c r="R973" s="296"/>
      <c r="S973" s="297"/>
      <c r="T973" s="298"/>
      <c r="U973" s="299"/>
      <c r="V973" s="300"/>
      <c r="W973" s="2955"/>
      <c r="X973" s="58"/>
      <c r="Y973" s="2833"/>
      <c r="Z973" s="171" t="s">
        <v>419</v>
      </c>
    </row>
    <row r="974" spans="1:26" ht="18" customHeight="1" x14ac:dyDescent="0.2">
      <c r="A974" s="2833"/>
      <c r="B974" s="268">
        <v>35</v>
      </c>
      <c r="C974" s="267"/>
      <c r="D974" s="70"/>
      <c r="E974" s="70"/>
      <c r="F974" s="70"/>
      <c r="G974" s="70"/>
      <c r="H974" s="70"/>
      <c r="I974" s="70"/>
      <c r="J974" s="70"/>
      <c r="K974" s="70"/>
      <c r="L974" s="70"/>
      <c r="M974" s="70"/>
      <c r="N974" s="275"/>
      <c r="O974" s="209"/>
      <c r="P974" s="209"/>
      <c r="Q974" s="209"/>
      <c r="R974" s="296"/>
      <c r="S974" s="297"/>
      <c r="T974" s="298"/>
      <c r="U974" s="299"/>
      <c r="V974" s="300"/>
      <c r="W974" s="2955"/>
      <c r="X974" s="58"/>
      <c r="Y974" s="2833"/>
      <c r="Z974" s="171" t="s">
        <v>419</v>
      </c>
    </row>
    <row r="975" spans="1:26" ht="18" customHeight="1" x14ac:dyDescent="0.2">
      <c r="A975" s="2833"/>
      <c r="B975" s="268">
        <v>36</v>
      </c>
      <c r="C975" s="267"/>
      <c r="D975" s="70"/>
      <c r="E975" s="70"/>
      <c r="F975" s="70"/>
      <c r="G975" s="70"/>
      <c r="H975" s="70"/>
      <c r="I975" s="70"/>
      <c r="J975" s="70"/>
      <c r="K975" s="70"/>
      <c r="L975" s="70"/>
      <c r="M975" s="70"/>
      <c r="N975" s="275"/>
      <c r="O975" s="209"/>
      <c r="P975" s="209"/>
      <c r="Q975" s="209"/>
      <c r="R975" s="296"/>
      <c r="S975" s="297"/>
      <c r="T975" s="298"/>
      <c r="U975" s="299"/>
      <c r="V975" s="300"/>
      <c r="W975" s="2955"/>
      <c r="X975" s="58"/>
      <c r="Y975" s="2833"/>
      <c r="Z975" s="171" t="s">
        <v>419</v>
      </c>
    </row>
    <row r="976" spans="1:26" ht="18" customHeight="1" x14ac:dyDescent="0.2">
      <c r="A976" s="2833"/>
      <c r="B976" s="268">
        <v>37</v>
      </c>
      <c r="C976" s="267"/>
      <c r="D976" s="70"/>
      <c r="E976" s="70"/>
      <c r="F976" s="70"/>
      <c r="G976" s="70"/>
      <c r="H976" s="70"/>
      <c r="I976" s="70"/>
      <c r="J976" s="70"/>
      <c r="K976" s="70"/>
      <c r="L976" s="70"/>
      <c r="M976" s="70"/>
      <c r="N976" s="275"/>
      <c r="O976" s="209"/>
      <c r="P976" s="209"/>
      <c r="Q976" s="209"/>
      <c r="R976" s="296"/>
      <c r="S976" s="297"/>
      <c r="T976" s="298"/>
      <c r="U976" s="299"/>
      <c r="V976" s="300"/>
      <c r="W976" s="2955"/>
      <c r="X976" s="58"/>
      <c r="Y976" s="2833"/>
      <c r="Z976" s="171" t="s">
        <v>419</v>
      </c>
    </row>
    <row r="977" spans="1:26" ht="18" customHeight="1" x14ac:dyDescent="0.2">
      <c r="A977" s="2833"/>
      <c r="B977" s="268">
        <v>38</v>
      </c>
      <c r="C977" s="267"/>
      <c r="D977" s="70"/>
      <c r="E977" s="70"/>
      <c r="F977" s="70"/>
      <c r="G977" s="70"/>
      <c r="H977" s="70"/>
      <c r="I977" s="70"/>
      <c r="J977" s="70"/>
      <c r="K977" s="70"/>
      <c r="L977" s="70"/>
      <c r="M977" s="70"/>
      <c r="N977" s="275"/>
      <c r="O977" s="209"/>
      <c r="P977" s="209"/>
      <c r="Q977" s="209"/>
      <c r="R977" s="296"/>
      <c r="S977" s="297"/>
      <c r="T977" s="298"/>
      <c r="U977" s="299"/>
      <c r="V977" s="300"/>
      <c r="W977" s="2955"/>
      <c r="X977" s="58"/>
      <c r="Y977" s="2833"/>
      <c r="Z977" s="171" t="s">
        <v>419</v>
      </c>
    </row>
    <row r="978" spans="1:26" ht="18" customHeight="1" x14ac:dyDescent="0.2">
      <c r="A978" s="2833"/>
      <c r="B978" s="268">
        <v>39</v>
      </c>
      <c r="C978" s="267"/>
      <c r="D978" s="70"/>
      <c r="E978" s="70"/>
      <c r="F978" s="70"/>
      <c r="G978" s="70"/>
      <c r="H978" s="70"/>
      <c r="I978" s="70"/>
      <c r="J978" s="70"/>
      <c r="K978" s="70"/>
      <c r="L978" s="70"/>
      <c r="M978" s="70"/>
      <c r="N978" s="275"/>
      <c r="O978" s="209"/>
      <c r="P978" s="209"/>
      <c r="Q978" s="209"/>
      <c r="R978" s="296"/>
      <c r="S978" s="297"/>
      <c r="T978" s="298"/>
      <c r="U978" s="299"/>
      <c r="V978" s="300"/>
      <c r="W978" s="2955"/>
      <c r="X978" s="58"/>
      <c r="Y978" s="2833"/>
      <c r="Z978" s="171" t="s">
        <v>419</v>
      </c>
    </row>
    <row r="979" spans="1:26" ht="18" customHeight="1" x14ac:dyDescent="0.2">
      <c r="A979" s="2833"/>
      <c r="B979" s="268">
        <v>40</v>
      </c>
      <c r="C979" s="267"/>
      <c r="D979" s="70"/>
      <c r="E979" s="70"/>
      <c r="F979" s="70"/>
      <c r="G979" s="70"/>
      <c r="H979" s="70"/>
      <c r="I979" s="70"/>
      <c r="J979" s="70"/>
      <c r="K979" s="70"/>
      <c r="L979" s="70"/>
      <c r="M979" s="70"/>
      <c r="N979" s="275"/>
      <c r="O979" s="209"/>
      <c r="P979" s="209"/>
      <c r="Q979" s="209"/>
      <c r="R979" s="296"/>
      <c r="S979" s="297"/>
      <c r="T979" s="298"/>
      <c r="U979" s="299"/>
      <c r="V979" s="300"/>
      <c r="W979" s="2955"/>
      <c r="X979" s="58"/>
      <c r="Y979" s="2833"/>
      <c r="Z979" s="171" t="s">
        <v>419</v>
      </c>
    </row>
    <row r="980" spans="1:26" ht="18" customHeight="1" x14ac:dyDescent="0.2">
      <c r="A980" s="2833"/>
      <c r="B980" s="268">
        <v>41</v>
      </c>
      <c r="C980" s="267"/>
      <c r="D980" s="70"/>
      <c r="E980" s="70"/>
      <c r="F980" s="70"/>
      <c r="G980" s="70"/>
      <c r="H980" s="70"/>
      <c r="I980" s="70"/>
      <c r="J980" s="70"/>
      <c r="K980" s="70"/>
      <c r="L980" s="70"/>
      <c r="M980" s="70"/>
      <c r="N980" s="275"/>
      <c r="O980" s="209"/>
      <c r="P980" s="209"/>
      <c r="Q980" s="209"/>
      <c r="R980" s="296"/>
      <c r="S980" s="297"/>
      <c r="T980" s="298"/>
      <c r="U980" s="299"/>
      <c r="V980" s="300"/>
      <c r="W980" s="2955"/>
      <c r="X980" s="58"/>
      <c r="Y980" s="2833"/>
      <c r="Z980" s="171" t="s">
        <v>419</v>
      </c>
    </row>
    <row r="981" spans="1:26" ht="18" customHeight="1" x14ac:dyDescent="0.2">
      <c r="A981" s="2833"/>
      <c r="B981" s="268">
        <v>42</v>
      </c>
      <c r="C981" s="267"/>
      <c r="D981" s="70"/>
      <c r="E981" s="70"/>
      <c r="F981" s="70"/>
      <c r="G981" s="70"/>
      <c r="H981" s="70"/>
      <c r="I981" s="70"/>
      <c r="J981" s="70"/>
      <c r="K981" s="70"/>
      <c r="L981" s="70"/>
      <c r="M981" s="70"/>
      <c r="N981" s="275"/>
      <c r="O981" s="209"/>
      <c r="P981" s="209"/>
      <c r="Q981" s="209"/>
      <c r="R981" s="296"/>
      <c r="S981" s="297"/>
      <c r="T981" s="298"/>
      <c r="U981" s="299"/>
      <c r="V981" s="300"/>
      <c r="W981" s="2955"/>
      <c r="X981" s="58"/>
      <c r="Y981" s="2833"/>
      <c r="Z981" s="171" t="s">
        <v>419</v>
      </c>
    </row>
    <row r="982" spans="1:26" ht="18" customHeight="1" x14ac:dyDescent="0.2">
      <c r="A982" s="2833"/>
      <c r="B982" s="268">
        <v>43</v>
      </c>
      <c r="C982" s="267"/>
      <c r="D982" s="70"/>
      <c r="E982" s="70"/>
      <c r="F982" s="70"/>
      <c r="G982" s="70"/>
      <c r="H982" s="70"/>
      <c r="I982" s="70"/>
      <c r="J982" s="70"/>
      <c r="K982" s="70"/>
      <c r="L982" s="70"/>
      <c r="M982" s="70"/>
      <c r="N982" s="275"/>
      <c r="O982" s="209"/>
      <c r="P982" s="209"/>
      <c r="Q982" s="209"/>
      <c r="R982" s="296"/>
      <c r="S982" s="297"/>
      <c r="T982" s="298"/>
      <c r="U982" s="299"/>
      <c r="V982" s="300"/>
      <c r="W982" s="2955"/>
      <c r="X982" s="58"/>
      <c r="Y982" s="2833"/>
      <c r="Z982" s="171" t="s">
        <v>419</v>
      </c>
    </row>
    <row r="983" spans="1:26" ht="18" customHeight="1" x14ac:dyDescent="0.2">
      <c r="A983" s="2833"/>
      <c r="B983" s="268">
        <v>44</v>
      </c>
      <c r="C983" s="267"/>
      <c r="D983" s="70"/>
      <c r="E983" s="70"/>
      <c r="F983" s="70"/>
      <c r="G983" s="70"/>
      <c r="H983" s="70"/>
      <c r="I983" s="70"/>
      <c r="J983" s="70"/>
      <c r="K983" s="70"/>
      <c r="L983" s="70"/>
      <c r="M983" s="70"/>
      <c r="N983" s="275"/>
      <c r="O983" s="209"/>
      <c r="P983" s="209"/>
      <c r="Q983" s="209"/>
      <c r="R983" s="296"/>
      <c r="S983" s="297"/>
      <c r="T983" s="298"/>
      <c r="U983" s="299"/>
      <c r="V983" s="300"/>
      <c r="W983" s="2955"/>
      <c r="X983" s="58"/>
      <c r="Y983" s="2833"/>
      <c r="Z983" s="171" t="s">
        <v>419</v>
      </c>
    </row>
    <row r="984" spans="1:26" ht="18" customHeight="1" x14ac:dyDescent="0.2">
      <c r="A984" s="2833"/>
      <c r="B984" s="268">
        <v>45</v>
      </c>
      <c r="C984" s="267"/>
      <c r="D984" s="70"/>
      <c r="E984" s="70"/>
      <c r="F984" s="70"/>
      <c r="G984" s="70"/>
      <c r="H984" s="70"/>
      <c r="I984" s="70"/>
      <c r="J984" s="70"/>
      <c r="K984" s="70"/>
      <c r="L984" s="70"/>
      <c r="M984" s="70"/>
      <c r="N984" s="275"/>
      <c r="O984" s="209"/>
      <c r="P984" s="209"/>
      <c r="Q984" s="209"/>
      <c r="R984" s="296"/>
      <c r="S984" s="297"/>
      <c r="T984" s="298"/>
      <c r="U984" s="299"/>
      <c r="V984" s="300"/>
      <c r="W984" s="2955"/>
      <c r="X984" s="58"/>
      <c r="Y984" s="2833"/>
      <c r="Z984" s="171" t="s">
        <v>419</v>
      </c>
    </row>
    <row r="985" spans="1:26" ht="18" customHeight="1" x14ac:dyDescent="0.2">
      <c r="A985" s="2833"/>
      <c r="B985" s="268">
        <v>46</v>
      </c>
      <c r="C985" s="267"/>
      <c r="D985" s="70"/>
      <c r="E985" s="70"/>
      <c r="F985" s="70"/>
      <c r="G985" s="70"/>
      <c r="H985" s="70"/>
      <c r="I985" s="70"/>
      <c r="J985" s="70"/>
      <c r="K985" s="70"/>
      <c r="L985" s="70"/>
      <c r="M985" s="70"/>
      <c r="N985" s="275"/>
      <c r="O985" s="209"/>
      <c r="P985" s="209"/>
      <c r="Q985" s="209"/>
      <c r="R985" s="296"/>
      <c r="S985" s="297"/>
      <c r="T985" s="298"/>
      <c r="U985" s="299"/>
      <c r="V985" s="300"/>
      <c r="W985" s="2955"/>
      <c r="X985" s="58"/>
      <c r="Y985" s="2833"/>
      <c r="Z985" s="171" t="s">
        <v>419</v>
      </c>
    </row>
    <row r="986" spans="1:26" ht="18" customHeight="1" x14ac:dyDescent="0.2">
      <c r="A986" s="2833"/>
      <c r="B986" s="268">
        <v>47</v>
      </c>
      <c r="C986" s="267"/>
      <c r="D986" s="70"/>
      <c r="E986" s="70"/>
      <c r="F986" s="70"/>
      <c r="G986" s="70"/>
      <c r="H986" s="70"/>
      <c r="I986" s="70"/>
      <c r="J986" s="70"/>
      <c r="K986" s="70"/>
      <c r="L986" s="70"/>
      <c r="M986" s="70"/>
      <c r="N986" s="275"/>
      <c r="O986" s="209"/>
      <c r="P986" s="209"/>
      <c r="Q986" s="209"/>
      <c r="R986" s="296"/>
      <c r="S986" s="297"/>
      <c r="T986" s="298"/>
      <c r="U986" s="299"/>
      <c r="V986" s="300"/>
      <c r="W986" s="2955"/>
      <c r="X986" s="58"/>
      <c r="Y986" s="2833"/>
      <c r="Z986" s="171" t="s">
        <v>419</v>
      </c>
    </row>
    <row r="987" spans="1:26" ht="18" customHeight="1" x14ac:dyDescent="0.2">
      <c r="A987" s="2833"/>
      <c r="B987" s="268">
        <v>48</v>
      </c>
      <c r="C987" s="267"/>
      <c r="D987" s="70"/>
      <c r="E987" s="70"/>
      <c r="F987" s="70"/>
      <c r="G987" s="70"/>
      <c r="H987" s="70"/>
      <c r="I987" s="70"/>
      <c r="J987" s="70"/>
      <c r="K987" s="70"/>
      <c r="L987" s="70"/>
      <c r="M987" s="70"/>
      <c r="N987" s="275"/>
      <c r="O987" s="209"/>
      <c r="P987" s="209"/>
      <c r="Q987" s="209"/>
      <c r="R987" s="296"/>
      <c r="S987" s="297"/>
      <c r="T987" s="298"/>
      <c r="U987" s="299"/>
      <c r="V987" s="300"/>
      <c r="W987" s="2955"/>
      <c r="X987" s="58"/>
      <c r="Y987" s="2833"/>
      <c r="Z987" s="171" t="s">
        <v>419</v>
      </c>
    </row>
    <row r="988" spans="1:26" ht="18" customHeight="1" x14ac:dyDescent="0.2">
      <c r="A988" s="2833"/>
      <c r="B988" s="268">
        <v>49</v>
      </c>
      <c r="C988" s="267"/>
      <c r="D988" s="70"/>
      <c r="E988" s="70"/>
      <c r="F988" s="70"/>
      <c r="G988" s="70"/>
      <c r="H988" s="70"/>
      <c r="I988" s="70"/>
      <c r="J988" s="70"/>
      <c r="K988" s="70"/>
      <c r="L988" s="70"/>
      <c r="M988" s="70"/>
      <c r="N988" s="275"/>
      <c r="O988" s="209"/>
      <c r="P988" s="209"/>
      <c r="Q988" s="209"/>
      <c r="R988" s="296"/>
      <c r="S988" s="297"/>
      <c r="T988" s="298"/>
      <c r="U988" s="299"/>
      <c r="V988" s="300"/>
      <c r="W988" s="2955"/>
      <c r="X988" s="58"/>
      <c r="Y988" s="2833"/>
      <c r="Z988" s="171" t="s">
        <v>419</v>
      </c>
    </row>
    <row r="989" spans="1:26" ht="18" customHeight="1" x14ac:dyDescent="0.2">
      <c r="A989" s="2833"/>
      <c r="B989" s="268">
        <v>50</v>
      </c>
      <c r="C989" s="267"/>
      <c r="D989" s="70"/>
      <c r="E989" s="70"/>
      <c r="F989" s="70"/>
      <c r="G989" s="70"/>
      <c r="H989" s="70"/>
      <c r="I989" s="70"/>
      <c r="J989" s="70"/>
      <c r="K989" s="70"/>
      <c r="L989" s="70"/>
      <c r="M989" s="70"/>
      <c r="N989" s="275"/>
      <c r="O989" s="209"/>
      <c r="P989" s="209"/>
      <c r="Q989" s="209"/>
      <c r="R989" s="296"/>
      <c r="S989" s="297"/>
      <c r="T989" s="298"/>
      <c r="U989" s="299"/>
      <c r="V989" s="300"/>
      <c r="W989" s="2955"/>
      <c r="X989" s="58"/>
      <c r="Y989" s="2833"/>
      <c r="Z989" s="171" t="s">
        <v>419</v>
      </c>
    </row>
    <row r="990" spans="1:26" ht="18" customHeight="1" x14ac:dyDescent="0.2">
      <c r="A990" s="2833"/>
      <c r="B990" s="268">
        <v>51</v>
      </c>
      <c r="C990" s="267"/>
      <c r="D990" s="70"/>
      <c r="E990" s="70"/>
      <c r="F990" s="70"/>
      <c r="G990" s="70"/>
      <c r="H990" s="70"/>
      <c r="I990" s="70"/>
      <c r="J990" s="70"/>
      <c r="K990" s="70"/>
      <c r="L990" s="70"/>
      <c r="M990" s="70"/>
      <c r="N990" s="275"/>
      <c r="O990" s="209"/>
      <c r="P990" s="209"/>
      <c r="Q990" s="209"/>
      <c r="R990" s="296"/>
      <c r="S990" s="297"/>
      <c r="T990" s="298"/>
      <c r="U990" s="299"/>
      <c r="V990" s="300"/>
      <c r="W990" s="2955"/>
      <c r="X990" s="58"/>
      <c r="Y990" s="2833"/>
      <c r="Z990" s="171" t="s">
        <v>419</v>
      </c>
    </row>
    <row r="991" spans="1:26" ht="18" customHeight="1" x14ac:dyDescent="0.2">
      <c r="A991" s="2833"/>
      <c r="B991" s="268">
        <v>52</v>
      </c>
      <c r="C991" s="267"/>
      <c r="D991" s="70"/>
      <c r="E991" s="70"/>
      <c r="F991" s="70"/>
      <c r="G991" s="70"/>
      <c r="H991" s="70"/>
      <c r="I991" s="70"/>
      <c r="J991" s="70"/>
      <c r="K991" s="70"/>
      <c r="L991" s="70"/>
      <c r="M991" s="70"/>
      <c r="N991" s="275"/>
      <c r="O991" s="209"/>
      <c r="P991" s="209"/>
      <c r="Q991" s="209"/>
      <c r="R991" s="296"/>
      <c r="S991" s="297"/>
      <c r="T991" s="298"/>
      <c r="U991" s="299"/>
      <c r="V991" s="300"/>
      <c r="W991" s="2955"/>
      <c r="X991" s="58"/>
      <c r="Y991" s="2833"/>
      <c r="Z991" s="171" t="s">
        <v>419</v>
      </c>
    </row>
    <row r="992" spans="1:26" ht="18" customHeight="1" x14ac:dyDescent="0.2">
      <c r="A992" s="2833"/>
      <c r="B992" s="268">
        <v>53</v>
      </c>
      <c r="C992" s="267"/>
      <c r="D992" s="70"/>
      <c r="E992" s="70"/>
      <c r="F992" s="70"/>
      <c r="G992" s="70"/>
      <c r="H992" s="70"/>
      <c r="I992" s="70"/>
      <c r="J992" s="70"/>
      <c r="K992" s="70"/>
      <c r="L992" s="70"/>
      <c r="M992" s="70"/>
      <c r="N992" s="275"/>
      <c r="O992" s="209"/>
      <c r="P992" s="209"/>
      <c r="Q992" s="209"/>
      <c r="R992" s="296"/>
      <c r="S992" s="297"/>
      <c r="T992" s="298"/>
      <c r="U992" s="299"/>
      <c r="V992" s="300"/>
      <c r="W992" s="2955"/>
      <c r="X992" s="58"/>
      <c r="Y992" s="2833"/>
      <c r="Z992" s="171" t="s">
        <v>419</v>
      </c>
    </row>
    <row r="993" spans="1:26" ht="18" customHeight="1" x14ac:dyDescent="0.2">
      <c r="A993" s="2833"/>
      <c r="B993" s="268">
        <v>54</v>
      </c>
      <c r="C993" s="267"/>
      <c r="D993" s="70"/>
      <c r="E993" s="70"/>
      <c r="F993" s="70"/>
      <c r="G993" s="70"/>
      <c r="H993" s="70"/>
      <c r="I993" s="70"/>
      <c r="J993" s="70"/>
      <c r="K993" s="70"/>
      <c r="L993" s="70"/>
      <c r="M993" s="70"/>
      <c r="N993" s="275"/>
      <c r="O993" s="209"/>
      <c r="P993" s="209"/>
      <c r="Q993" s="209"/>
      <c r="R993" s="296"/>
      <c r="S993" s="297"/>
      <c r="T993" s="298"/>
      <c r="U993" s="299"/>
      <c r="V993" s="300"/>
      <c r="W993" s="2955"/>
      <c r="X993" s="58"/>
      <c r="Y993" s="2833"/>
      <c r="Z993" s="171" t="s">
        <v>419</v>
      </c>
    </row>
    <row r="994" spans="1:26" ht="18" customHeight="1" x14ac:dyDescent="0.2">
      <c r="A994" s="2833"/>
      <c r="B994" s="268">
        <v>55</v>
      </c>
      <c r="C994" s="267"/>
      <c r="D994" s="70"/>
      <c r="E994" s="70"/>
      <c r="F994" s="70"/>
      <c r="G994" s="70"/>
      <c r="H994" s="70"/>
      <c r="I994" s="70"/>
      <c r="J994" s="70"/>
      <c r="K994" s="70"/>
      <c r="L994" s="70"/>
      <c r="M994" s="70"/>
      <c r="N994" s="275"/>
      <c r="O994" s="209"/>
      <c r="P994" s="209"/>
      <c r="Q994" s="209"/>
      <c r="R994" s="296"/>
      <c r="S994" s="297"/>
      <c r="T994" s="298"/>
      <c r="U994" s="299"/>
      <c r="V994" s="300"/>
      <c r="W994" s="2955"/>
      <c r="X994" s="58"/>
      <c r="Y994" s="2833"/>
      <c r="Z994" s="171" t="s">
        <v>419</v>
      </c>
    </row>
    <row r="995" spans="1:26" ht="18" customHeight="1" x14ac:dyDescent="0.25">
      <c r="A995" s="2833"/>
      <c r="B995" s="2859"/>
      <c r="C995" s="2860"/>
      <c r="D995" s="2860"/>
      <c r="E995" s="2860"/>
      <c r="F995" s="2860"/>
      <c r="G995" s="2860"/>
      <c r="H995" s="2860"/>
      <c r="I995" s="2860"/>
      <c r="J995" s="2860"/>
      <c r="K995" s="2860"/>
      <c r="L995" s="2860"/>
      <c r="M995" s="2860"/>
      <c r="N995" s="2861"/>
      <c r="O995" s="209"/>
      <c r="P995" s="209"/>
      <c r="Q995" s="209"/>
      <c r="R995" s="296"/>
      <c r="S995" s="297"/>
      <c r="T995" s="298"/>
      <c r="U995" s="299"/>
      <c r="V995" s="300"/>
      <c r="W995" s="2955"/>
      <c r="X995" s="58"/>
      <c r="Y995" s="2833"/>
      <c r="Z995" s="171" t="s">
        <v>419</v>
      </c>
    </row>
    <row r="996" spans="1:26" ht="18" customHeight="1" x14ac:dyDescent="0.2">
      <c r="A996" s="2833"/>
      <c r="B996" s="276" t="s">
        <v>103</v>
      </c>
      <c r="C996" s="277" t="s">
        <v>127</v>
      </c>
      <c r="D996" s="3029"/>
      <c r="E996" s="2878"/>
      <c r="F996" s="2878"/>
      <c r="G996" s="2878"/>
      <c r="H996" s="2878"/>
      <c r="I996" s="2878"/>
      <c r="J996" s="2878"/>
      <c r="K996" s="2878"/>
      <c r="L996" s="2878"/>
      <c r="M996" s="2878"/>
      <c r="N996" s="2879"/>
      <c r="O996" s="209"/>
      <c r="P996" s="209"/>
      <c r="Q996" s="209"/>
      <c r="R996" s="296"/>
      <c r="S996" s="297"/>
      <c r="T996" s="298"/>
      <c r="U996" s="299"/>
      <c r="V996" s="300"/>
      <c r="W996" s="2955"/>
      <c r="X996" s="58"/>
      <c r="Y996" s="2833"/>
      <c r="Z996" s="171" t="s">
        <v>419</v>
      </c>
    </row>
    <row r="997" spans="1:26" ht="18" customHeight="1" x14ac:dyDescent="0.2">
      <c r="A997" s="2833"/>
      <c r="B997" s="2880"/>
      <c r="C997" s="2881"/>
      <c r="D997" s="2881"/>
      <c r="E997" s="2881"/>
      <c r="F997" s="2881"/>
      <c r="G997" s="2881"/>
      <c r="H997" s="2881"/>
      <c r="I997" s="2881"/>
      <c r="J997" s="2881"/>
      <c r="K997" s="2881"/>
      <c r="L997" s="2881"/>
      <c r="M997" s="2881"/>
      <c r="N997" s="2882"/>
      <c r="O997" s="209"/>
      <c r="P997" s="209"/>
      <c r="Q997" s="209"/>
      <c r="R997" s="296"/>
      <c r="S997" s="297"/>
      <c r="T997" s="298"/>
      <c r="U997" s="299"/>
      <c r="V997" s="300"/>
      <c r="W997" s="2955"/>
      <c r="X997" s="58"/>
      <c r="Y997" s="2833"/>
      <c r="Z997" s="171" t="s">
        <v>419</v>
      </c>
    </row>
    <row r="998" spans="1:26" ht="18" customHeight="1" x14ac:dyDescent="0.2">
      <c r="A998" s="2833"/>
      <c r="B998" s="2963" t="s">
        <v>403</v>
      </c>
      <c r="C998" s="2964"/>
      <c r="D998" s="2964"/>
      <c r="E998" s="2964"/>
      <c r="F998" s="2964"/>
      <c r="G998" s="2964"/>
      <c r="H998" s="2964"/>
      <c r="I998" s="2964"/>
      <c r="J998" s="2964"/>
      <c r="K998" s="2964"/>
      <c r="L998" s="2964"/>
      <c r="M998" s="2964"/>
      <c r="N998" s="2965"/>
      <c r="O998" s="209"/>
      <c r="P998" s="209"/>
      <c r="Q998" s="209"/>
      <c r="R998" s="296"/>
      <c r="S998" s="297"/>
      <c r="T998" s="298"/>
      <c r="U998" s="299"/>
      <c r="V998" s="300"/>
      <c r="W998" s="2955"/>
      <c r="X998" s="58"/>
      <c r="Y998" s="2833"/>
      <c r="Z998" s="171" t="s">
        <v>419</v>
      </c>
    </row>
    <row r="999" spans="1:26" ht="18" customHeight="1" x14ac:dyDescent="0.25">
      <c r="A999" s="2833"/>
      <c r="B999" s="278" t="s">
        <v>40</v>
      </c>
      <c r="C999" s="139">
        <v>500</v>
      </c>
      <c r="D999" s="140">
        <v>500</v>
      </c>
      <c r="E999" s="63"/>
      <c r="F999" s="75" t="s">
        <v>162</v>
      </c>
      <c r="G999" s="247">
        <v>2</v>
      </c>
      <c r="H999" s="137">
        <v>2</v>
      </c>
      <c r="I999" s="63"/>
      <c r="K999" s="75" t="s">
        <v>163</v>
      </c>
      <c r="L999" s="76">
        <v>0.05</v>
      </c>
      <c r="M999" s="77">
        <v>2.4</v>
      </c>
      <c r="N999" s="53"/>
      <c r="O999" s="209"/>
      <c r="P999" s="209"/>
      <c r="Q999" s="209"/>
      <c r="R999" s="296"/>
      <c r="S999" s="297"/>
      <c r="T999" s="298"/>
      <c r="U999" s="299"/>
      <c r="V999" s="300"/>
      <c r="W999" s="2955"/>
      <c r="X999" s="58"/>
      <c r="Y999" s="2833"/>
      <c r="Z999" s="171" t="s">
        <v>419</v>
      </c>
    </row>
    <row r="1000" spans="1:26" ht="18" customHeight="1" x14ac:dyDescent="0.2">
      <c r="A1000" s="2833"/>
      <c r="B1000" s="2883" t="s">
        <v>684</v>
      </c>
      <c r="C1000" s="2884"/>
      <c r="D1000" s="2884"/>
      <c r="E1000" s="2884"/>
      <c r="F1000" s="2884"/>
      <c r="G1000" s="2884"/>
      <c r="H1000" s="2884"/>
      <c r="I1000" s="2884"/>
      <c r="J1000" s="2884"/>
      <c r="K1000" s="2884"/>
      <c r="L1000" s="2885" t="s">
        <v>289</v>
      </c>
      <c r="M1000" s="2885"/>
      <c r="N1000" s="2886"/>
      <c r="O1000" s="209"/>
      <c r="P1000" s="209"/>
      <c r="Q1000" s="209"/>
      <c r="R1000" s="296"/>
      <c r="S1000" s="297"/>
      <c r="T1000" s="298"/>
      <c r="U1000" s="299"/>
      <c r="V1000" s="300"/>
      <c r="W1000" s="2955"/>
      <c r="X1000" s="58"/>
      <c r="Y1000" s="2833"/>
      <c r="Z1000" s="171" t="s">
        <v>419</v>
      </c>
    </row>
    <row r="1001" spans="1:26" ht="18" customHeight="1" x14ac:dyDescent="0.2">
      <c r="A1001" s="2833"/>
      <c r="B1001" s="2883"/>
      <c r="C1001" s="2884"/>
      <c r="D1001" s="2884"/>
      <c r="E1001" s="2884"/>
      <c r="F1001" s="2884"/>
      <c r="G1001" s="2884"/>
      <c r="H1001" s="2884"/>
      <c r="I1001" s="2884"/>
      <c r="J1001" s="2884"/>
      <c r="K1001" s="2884"/>
      <c r="L1001" s="2885"/>
      <c r="M1001" s="2885"/>
      <c r="N1001" s="2886"/>
      <c r="O1001" s="209"/>
      <c r="P1001" s="209"/>
      <c r="Q1001" s="209"/>
      <c r="R1001" s="296"/>
      <c r="S1001" s="297"/>
      <c r="T1001" s="298"/>
      <c r="U1001" s="299"/>
      <c r="V1001" s="300"/>
      <c r="W1001" s="2955"/>
      <c r="X1001" s="58"/>
      <c r="Y1001" s="2833"/>
      <c r="Z1001" s="171" t="s">
        <v>419</v>
      </c>
    </row>
    <row r="1002" spans="1:26" ht="18" customHeight="1" x14ac:dyDescent="0.25">
      <c r="A1002" s="2833"/>
      <c r="B1002" s="279" t="s">
        <v>36</v>
      </c>
      <c r="C1002" s="1230" t="s">
        <v>129</v>
      </c>
      <c r="D1002" s="114"/>
      <c r="E1002" s="114"/>
      <c r="F1002" s="106" t="str">
        <f>D882</f>
        <v>D</v>
      </c>
      <c r="G1002" s="1230" t="s">
        <v>131</v>
      </c>
      <c r="H1002" s="114"/>
      <c r="I1002" s="115"/>
      <c r="J1002" s="115"/>
      <c r="K1002" s="115"/>
      <c r="L1002" s="115"/>
      <c r="M1002" s="115"/>
      <c r="N1002" s="18"/>
      <c r="O1002" s="209"/>
      <c r="P1002" s="209"/>
      <c r="Q1002" s="209"/>
      <c r="R1002" s="296"/>
      <c r="S1002" s="297"/>
      <c r="T1002" s="298"/>
      <c r="U1002" s="299"/>
      <c r="V1002" s="300"/>
      <c r="W1002" s="2955"/>
      <c r="X1002" s="58"/>
      <c r="Y1002" s="2833"/>
      <c r="Z1002" s="171" t="s">
        <v>419</v>
      </c>
    </row>
    <row r="1003" spans="1:26" ht="18" customHeight="1" x14ac:dyDescent="0.25">
      <c r="A1003" s="2833"/>
      <c r="B1003" s="2895" t="s">
        <v>39</v>
      </c>
      <c r="C1003" s="1231" t="s">
        <v>41</v>
      </c>
      <c r="D1003" s="114"/>
      <c r="E1003" s="114"/>
      <c r="F1003" s="114"/>
      <c r="G1003" s="114"/>
      <c r="H1003" s="114"/>
      <c r="I1003" s="115"/>
      <c r="J1003" s="115"/>
      <c r="K1003" s="115"/>
      <c r="L1003" s="115"/>
      <c r="M1003" s="115"/>
      <c r="N1003" s="18"/>
      <c r="O1003" s="209"/>
      <c r="P1003" s="209"/>
      <c r="Q1003" s="209"/>
      <c r="R1003" s="296"/>
      <c r="S1003" s="297"/>
      <c r="T1003" s="298"/>
      <c r="U1003" s="299"/>
      <c r="V1003" s="300"/>
      <c r="W1003" s="2955"/>
      <c r="X1003" s="58"/>
      <c r="Y1003" s="2833"/>
      <c r="Z1003" s="171" t="s">
        <v>419</v>
      </c>
    </row>
    <row r="1004" spans="1:26" ht="18" customHeight="1" x14ac:dyDescent="0.25">
      <c r="A1004" s="2833"/>
      <c r="B1004" s="2895"/>
      <c r="C1004" s="1231" t="s">
        <v>409</v>
      </c>
      <c r="D1004" s="114"/>
      <c r="E1004" s="114"/>
      <c r="F1004" s="114"/>
      <c r="G1004" s="114"/>
      <c r="H1004" s="114"/>
      <c r="I1004" s="115"/>
      <c r="J1004" s="115"/>
      <c r="K1004" s="115"/>
      <c r="L1004" s="115"/>
      <c r="M1004" s="115"/>
      <c r="N1004" s="18"/>
      <c r="O1004" s="209"/>
      <c r="P1004" s="209"/>
      <c r="Q1004" s="209"/>
      <c r="R1004" s="296"/>
      <c r="S1004" s="297"/>
      <c r="T1004" s="298"/>
      <c r="U1004" s="299"/>
      <c r="V1004" s="300"/>
      <c r="W1004" s="2955"/>
      <c r="X1004" s="58"/>
      <c r="Y1004" s="2833"/>
      <c r="Z1004" s="171" t="s">
        <v>419</v>
      </c>
    </row>
    <row r="1005" spans="1:26" ht="18" customHeight="1" x14ac:dyDescent="0.25">
      <c r="A1005" s="2833"/>
      <c r="B1005" s="280" t="s">
        <v>103</v>
      </c>
      <c r="C1005" s="1232" t="s">
        <v>134</v>
      </c>
      <c r="D1005" s="114"/>
      <c r="E1005" s="114"/>
      <c r="F1005" s="114"/>
      <c r="G1005" s="114"/>
      <c r="H1005" s="114"/>
      <c r="I1005" s="115"/>
      <c r="J1005" s="115"/>
      <c r="K1005" s="115"/>
      <c r="L1005" s="115"/>
      <c r="M1005" s="115"/>
      <c r="N1005" s="18"/>
      <c r="O1005" s="209"/>
      <c r="P1005" s="209"/>
      <c r="Q1005" s="209"/>
      <c r="R1005" s="296"/>
      <c r="S1005" s="297"/>
      <c r="T1005" s="298"/>
      <c r="U1005" s="299"/>
      <c r="V1005" s="300"/>
      <c r="W1005" s="2955"/>
      <c r="X1005" s="58"/>
      <c r="Y1005" s="2833"/>
      <c r="Z1005" s="171" t="s">
        <v>419</v>
      </c>
    </row>
    <row r="1006" spans="1:26" ht="18" customHeight="1" x14ac:dyDescent="0.25">
      <c r="A1006" s="2833"/>
      <c r="B1006" s="281" t="s">
        <v>21</v>
      </c>
      <c r="C1006" s="1233" t="s">
        <v>32</v>
      </c>
      <c r="D1006" s="114"/>
      <c r="E1006" s="114"/>
      <c r="F1006" s="114"/>
      <c r="G1006" s="114"/>
      <c r="H1006" s="114"/>
      <c r="I1006" s="115"/>
      <c r="J1006" s="115"/>
      <c r="K1006" s="115"/>
      <c r="L1006" s="115"/>
      <c r="M1006" s="115"/>
      <c r="N1006" s="18"/>
      <c r="O1006" s="209"/>
      <c r="P1006" s="209"/>
      <c r="Q1006" s="209"/>
      <c r="R1006" s="296"/>
      <c r="S1006" s="297"/>
      <c r="T1006" s="298"/>
      <c r="U1006" s="299"/>
      <c r="V1006" s="300"/>
      <c r="W1006" s="2955"/>
      <c r="X1006" s="58"/>
      <c r="Y1006" s="2833"/>
      <c r="Z1006" s="171" t="s">
        <v>419</v>
      </c>
    </row>
    <row r="1007" spans="1:26" ht="18" customHeight="1" x14ac:dyDescent="0.25">
      <c r="A1007" s="2833"/>
      <c r="B1007" s="282"/>
      <c r="C1007" s="1234" t="s">
        <v>404</v>
      </c>
      <c r="D1007" s="114"/>
      <c r="E1007" s="114"/>
      <c r="F1007" s="114"/>
      <c r="G1007" s="114"/>
      <c r="H1007" s="114"/>
      <c r="I1007" s="115"/>
      <c r="J1007" s="115"/>
      <c r="K1007" s="115"/>
      <c r="L1007" s="115"/>
      <c r="M1007" s="115"/>
      <c r="N1007" s="18"/>
      <c r="O1007" s="209"/>
      <c r="P1007" s="209"/>
      <c r="Q1007" s="209"/>
      <c r="R1007" s="296"/>
      <c r="S1007" s="297"/>
      <c r="T1007" s="298"/>
      <c r="U1007" s="299"/>
      <c r="V1007" s="300"/>
      <c r="W1007" s="2955"/>
      <c r="X1007" s="58"/>
      <c r="Y1007" s="2833"/>
      <c r="Z1007" s="171" t="s">
        <v>419</v>
      </c>
    </row>
    <row r="1008" spans="1:26" ht="18" customHeight="1" x14ac:dyDescent="0.25">
      <c r="A1008" s="2833"/>
      <c r="B1008" s="282" t="s">
        <v>22</v>
      </c>
      <c r="C1008" s="1235" t="s">
        <v>33</v>
      </c>
      <c r="D1008" s="114"/>
      <c r="E1008" s="114"/>
      <c r="F1008" s="114"/>
      <c r="G1008" s="114"/>
      <c r="H1008" s="114"/>
      <c r="I1008" s="115"/>
      <c r="J1008" s="115"/>
      <c r="K1008" s="115"/>
      <c r="L1008" s="115"/>
      <c r="M1008" s="115"/>
      <c r="N1008" s="18"/>
      <c r="O1008" s="209"/>
      <c r="P1008" s="209"/>
      <c r="Q1008" s="209"/>
      <c r="R1008" s="296"/>
      <c r="S1008" s="297"/>
      <c r="T1008" s="298"/>
      <c r="U1008" s="299"/>
      <c r="V1008" s="300"/>
      <c r="W1008" s="2955"/>
      <c r="X1008" s="58"/>
      <c r="Y1008" s="2833"/>
      <c r="Z1008" s="171" t="s">
        <v>419</v>
      </c>
    </row>
    <row r="1009" spans="1:27" ht="18" customHeight="1" x14ac:dyDescent="0.25">
      <c r="A1009" s="2833"/>
      <c r="B1009" s="282"/>
      <c r="C1009" s="1236" t="s">
        <v>35</v>
      </c>
      <c r="D1009" s="114"/>
      <c r="E1009" s="114"/>
      <c r="F1009" s="114"/>
      <c r="G1009" s="114"/>
      <c r="H1009" s="114"/>
      <c r="I1009" s="115"/>
      <c r="J1009" s="115"/>
      <c r="K1009" s="115"/>
      <c r="L1009" s="115"/>
      <c r="M1009" s="115"/>
      <c r="N1009" s="18"/>
      <c r="O1009" s="209"/>
      <c r="P1009" s="209"/>
      <c r="Q1009" s="209"/>
      <c r="R1009" s="296"/>
      <c r="S1009" s="297"/>
      <c r="T1009" s="298"/>
      <c r="U1009" s="299"/>
      <c r="V1009" s="300"/>
      <c r="W1009" s="2955"/>
      <c r="X1009" s="58"/>
      <c r="Y1009" s="2833"/>
      <c r="Z1009" s="171" t="s">
        <v>419</v>
      </c>
    </row>
    <row r="1010" spans="1:27" ht="18" customHeight="1" x14ac:dyDescent="0.2">
      <c r="A1010" s="2833"/>
      <c r="B1010" s="2887" t="s">
        <v>24</v>
      </c>
      <c r="C1010" s="2888" t="s">
        <v>143</v>
      </c>
      <c r="D1010" s="2888"/>
      <c r="E1010" s="2888"/>
      <c r="F1010" s="2888"/>
      <c r="G1010" s="2888"/>
      <c r="H1010" s="2888"/>
      <c r="I1010" s="2888"/>
      <c r="J1010" s="2888"/>
      <c r="K1010" s="2888"/>
      <c r="L1010" s="2888"/>
      <c r="M1010" s="2888"/>
      <c r="N1010" s="2889"/>
      <c r="O1010" s="209"/>
      <c r="P1010" s="209"/>
      <c r="Q1010" s="209"/>
      <c r="R1010" s="296"/>
      <c r="S1010" s="297"/>
      <c r="T1010" s="298"/>
      <c r="U1010" s="299"/>
      <c r="V1010" s="300"/>
      <c r="W1010" s="2955"/>
      <c r="X1010" s="58"/>
      <c r="Y1010" s="2833"/>
      <c r="Z1010" s="171" t="s">
        <v>419</v>
      </c>
    </row>
    <row r="1011" spans="1:27" ht="18" customHeight="1" x14ac:dyDescent="0.2">
      <c r="A1011" s="2833"/>
      <c r="B1011" s="2887"/>
      <c r="C1011" s="2888"/>
      <c r="D1011" s="2888"/>
      <c r="E1011" s="2888"/>
      <c r="F1011" s="2888"/>
      <c r="G1011" s="2888"/>
      <c r="H1011" s="2888"/>
      <c r="I1011" s="2888"/>
      <c r="J1011" s="2888"/>
      <c r="K1011" s="2888"/>
      <c r="L1011" s="2888"/>
      <c r="M1011" s="2888"/>
      <c r="N1011" s="2889"/>
      <c r="O1011" s="209"/>
      <c r="P1011" s="209"/>
      <c r="Q1011" s="209"/>
      <c r="R1011" s="296"/>
      <c r="S1011" s="297"/>
      <c r="T1011" s="298"/>
      <c r="U1011" s="299"/>
      <c r="V1011" s="300"/>
      <c r="W1011" s="2955"/>
      <c r="X1011" s="58"/>
      <c r="Y1011" s="2833"/>
      <c r="Z1011" s="171" t="s">
        <v>419</v>
      </c>
    </row>
    <row r="1012" spans="1:27" ht="18" customHeight="1" x14ac:dyDescent="0.25">
      <c r="A1012" s="2833"/>
      <c r="B1012" s="283" t="s">
        <v>136</v>
      </c>
      <c r="C1012" s="1230" t="s">
        <v>148</v>
      </c>
      <c r="D1012" s="1237"/>
      <c r="E1012" s="1237"/>
      <c r="F1012" s="1237"/>
      <c r="G1012" s="1237"/>
      <c r="H1012" s="1237"/>
      <c r="I1012" s="1238"/>
      <c r="J1012" s="1238"/>
      <c r="K1012" s="1238"/>
      <c r="L1012" s="1238"/>
      <c r="M1012" s="1238"/>
      <c r="N1012" s="46"/>
      <c r="O1012" s="209"/>
      <c r="P1012" s="209"/>
      <c r="Q1012" s="209"/>
      <c r="R1012" s="296"/>
      <c r="S1012" s="297"/>
      <c r="T1012" s="298"/>
      <c r="U1012" s="299"/>
      <c r="V1012" s="300"/>
      <c r="W1012" s="2955"/>
      <c r="X1012" s="58"/>
      <c r="Y1012" s="2833"/>
      <c r="Z1012" s="171" t="s">
        <v>419</v>
      </c>
    </row>
    <row r="1013" spans="1:27" ht="18" customHeight="1" x14ac:dyDescent="0.2">
      <c r="A1013" s="2833"/>
      <c r="B1013" s="284" t="s">
        <v>137</v>
      </c>
      <c r="C1013" s="2870" t="s">
        <v>410</v>
      </c>
      <c r="D1013" s="2870"/>
      <c r="E1013" s="2870"/>
      <c r="F1013" s="2870"/>
      <c r="G1013" s="2870"/>
      <c r="H1013" s="2870"/>
      <c r="I1013" s="2870"/>
      <c r="J1013" s="2870"/>
      <c r="K1013" s="2870"/>
      <c r="L1013" s="2870"/>
      <c r="M1013" s="2870"/>
      <c r="N1013" s="2871"/>
      <c r="O1013" s="209"/>
      <c r="P1013" s="209"/>
      <c r="Q1013" s="209"/>
      <c r="R1013" s="296"/>
      <c r="S1013" s="297"/>
      <c r="T1013" s="298"/>
      <c r="U1013" s="299"/>
      <c r="V1013" s="300"/>
      <c r="W1013" s="2955"/>
      <c r="X1013" s="58"/>
      <c r="Y1013" s="2833"/>
      <c r="Z1013" s="171" t="s">
        <v>419</v>
      </c>
    </row>
    <row r="1014" spans="1:27" ht="18" customHeight="1" x14ac:dyDescent="0.2">
      <c r="A1014" s="2833"/>
      <c r="B1014" s="284"/>
      <c r="C1014" s="2870"/>
      <c r="D1014" s="2870"/>
      <c r="E1014" s="2870"/>
      <c r="F1014" s="2870"/>
      <c r="G1014" s="2870"/>
      <c r="H1014" s="2870"/>
      <c r="I1014" s="2870"/>
      <c r="J1014" s="2870"/>
      <c r="K1014" s="2870"/>
      <c r="L1014" s="2870"/>
      <c r="M1014" s="2870"/>
      <c r="N1014" s="2871"/>
      <c r="O1014" s="209"/>
      <c r="P1014" s="209"/>
      <c r="Q1014" s="209"/>
      <c r="R1014" s="296"/>
      <c r="S1014" s="297"/>
      <c r="T1014" s="298"/>
      <c r="U1014" s="299"/>
      <c r="V1014" s="300"/>
      <c r="W1014" s="2955"/>
      <c r="X1014" s="58"/>
      <c r="Y1014" s="2833"/>
      <c r="Z1014" s="171" t="s">
        <v>419</v>
      </c>
    </row>
    <row r="1015" spans="1:27" ht="18" customHeight="1" x14ac:dyDescent="0.2">
      <c r="A1015" s="2833"/>
      <c r="B1015" s="13" t="s">
        <v>108</v>
      </c>
      <c r="C1015" s="2872" t="str">
        <f ca="1">CELL("nomfichier")</f>
        <v>C:\Users\Joël Leboucher\Desktop\UPRT a faire\EN CHANTIER\fait\PORTION\[ff-14.B-restauration-10.postits-portions.xlsx]Nota</v>
      </c>
      <c r="D1015" s="2872"/>
      <c r="E1015" s="2872"/>
      <c r="F1015" s="2872"/>
      <c r="G1015" s="2872"/>
      <c r="H1015" s="2872"/>
      <c r="I1015" s="2872"/>
      <c r="J1015" s="2872"/>
      <c r="K1015" s="2872"/>
      <c r="L1015" s="2872"/>
      <c r="M1015" s="2872"/>
      <c r="N1015" s="2873"/>
      <c r="O1015" s="209"/>
      <c r="P1015" s="209"/>
      <c r="Q1015" s="209"/>
      <c r="R1015" s="296"/>
      <c r="S1015" s="297"/>
      <c r="T1015" s="298"/>
      <c r="U1015" s="299"/>
      <c r="V1015" s="300"/>
      <c r="W1015" s="2955"/>
      <c r="X1015" s="58"/>
      <c r="Y1015" s="2833"/>
      <c r="Z1015" s="171" t="s">
        <v>419</v>
      </c>
    </row>
    <row r="1016" spans="1:27" ht="18" customHeight="1" x14ac:dyDescent="0.2">
      <c r="A1016" s="2833"/>
      <c r="B1016" s="208" t="s">
        <v>110</v>
      </c>
      <c r="C1016" s="2874" t="s">
        <v>473</v>
      </c>
      <c r="D1016" s="2874"/>
      <c r="E1016" s="2874"/>
      <c r="F1016" s="2874"/>
      <c r="G1016" s="2874"/>
      <c r="H1016" s="2874"/>
      <c r="I1016" s="2874"/>
      <c r="J1016" s="2874"/>
      <c r="K1016" s="2874"/>
      <c r="L1016" s="2874"/>
      <c r="M1016" s="2874"/>
      <c r="N1016" s="2875"/>
      <c r="O1016" s="209"/>
      <c r="P1016" s="209"/>
      <c r="Q1016" s="209"/>
      <c r="R1016" s="296"/>
      <c r="S1016" s="297"/>
      <c r="T1016" s="298"/>
      <c r="U1016" s="299"/>
      <c r="V1016" s="300"/>
      <c r="W1016" s="2955"/>
      <c r="X1016" s="58"/>
      <c r="Y1016" s="2833"/>
      <c r="Z1016" s="171" t="s">
        <v>419</v>
      </c>
    </row>
    <row r="1017" spans="1:27" ht="18" customHeight="1" thickBot="1" x14ac:dyDescent="0.25">
      <c r="A1017" s="2833"/>
      <c r="B1017" s="2876" t="s">
        <v>113</v>
      </c>
      <c r="C1017" s="2782"/>
      <c r="D1017" s="2782"/>
      <c r="E1017" s="2782"/>
      <c r="F1017" s="2782"/>
      <c r="G1017" s="2782"/>
      <c r="H1017" s="2782"/>
      <c r="I1017" s="2782"/>
      <c r="J1017" s="2782"/>
      <c r="K1017" s="2782"/>
      <c r="L1017" s="2782"/>
      <c r="M1017" s="2782"/>
      <c r="N1017" s="2877"/>
      <c r="O1017" s="209"/>
      <c r="P1017" s="209"/>
      <c r="Q1017" s="209"/>
      <c r="R1017" s="296"/>
      <c r="S1017" s="297"/>
      <c r="T1017" s="298"/>
      <c r="U1017" s="299"/>
      <c r="V1017" s="300"/>
      <c r="W1017" s="2955"/>
      <c r="X1017" s="58"/>
      <c r="Y1017" s="2833"/>
      <c r="Z1017" s="171" t="s">
        <v>419</v>
      </c>
    </row>
    <row r="1018" spans="1:27" ht="18" customHeight="1" x14ac:dyDescent="0.25">
      <c r="A1018" s="285"/>
      <c r="B1018" s="286"/>
      <c r="C1018" s="286"/>
      <c r="D1018" s="287"/>
      <c r="E1018" s="161"/>
      <c r="F1018" s="288"/>
      <c r="G1018" s="289"/>
      <c r="H1018" s="289"/>
      <c r="I1018" s="289"/>
      <c r="J1018" s="289"/>
      <c r="K1018" s="290"/>
      <c r="L1018" s="290"/>
      <c r="M1018" s="290"/>
      <c r="N1018" s="290"/>
      <c r="O1018" s="291"/>
      <c r="P1018" s="291"/>
      <c r="Q1018" s="291"/>
      <c r="R1018" s="291"/>
      <c r="S1018" s="291"/>
      <c r="T1018" s="291"/>
      <c r="U1018" s="291"/>
      <c r="V1018" s="291"/>
      <c r="W1018" s="2955"/>
      <c r="X1018" s="58"/>
      <c r="Y1018" s="285"/>
      <c r="Z1018" s="171" t="s">
        <v>419</v>
      </c>
    </row>
    <row r="1019" spans="1:27" ht="18" customHeight="1" x14ac:dyDescent="0.25">
      <c r="A1019" s="285"/>
      <c r="B1019" s="286"/>
      <c r="C1019" s="286"/>
      <c r="D1019" s="287"/>
      <c r="E1019" s="161"/>
      <c r="F1019" s="288"/>
      <c r="G1019" s="289"/>
      <c r="H1019" s="289"/>
      <c r="I1019" s="289"/>
      <c r="J1019" s="289"/>
      <c r="K1019" s="290"/>
      <c r="L1019" s="290"/>
      <c r="M1019" s="290"/>
      <c r="N1019" s="290"/>
      <c r="O1019" s="291"/>
      <c r="P1019" s="291"/>
      <c r="Q1019" s="291"/>
      <c r="R1019" s="291"/>
      <c r="S1019" s="291"/>
      <c r="T1019" s="291"/>
      <c r="U1019" s="291"/>
      <c r="V1019" s="291"/>
      <c r="W1019" s="2955"/>
      <c r="X1019" s="58"/>
      <c r="Y1019" s="285"/>
      <c r="Z1019" s="171" t="s">
        <v>419</v>
      </c>
    </row>
    <row r="1020" spans="1:27" ht="18" customHeight="1" thickBot="1" x14ac:dyDescent="0.3">
      <c r="A1020" s="319"/>
      <c r="B1020" s="320"/>
      <c r="C1020" s="320"/>
      <c r="D1020" s="321"/>
      <c r="E1020" s="322"/>
      <c r="F1020" s="288"/>
      <c r="G1020" s="289"/>
      <c r="H1020" s="289"/>
      <c r="I1020" s="289"/>
      <c r="J1020" s="289"/>
      <c r="K1020" s="290"/>
      <c r="L1020" s="290"/>
      <c r="M1020" s="290"/>
      <c r="N1020" s="290"/>
      <c r="O1020" s="291"/>
      <c r="P1020" s="291"/>
      <c r="Q1020" s="291"/>
      <c r="R1020" s="291"/>
      <c r="S1020" s="291"/>
      <c r="T1020" s="291"/>
      <c r="U1020" s="291"/>
      <c r="V1020" s="291"/>
      <c r="W1020" s="2955"/>
      <c r="X1020" s="58"/>
      <c r="Y1020" s="302" t="s">
        <v>474</v>
      </c>
      <c r="Z1020" s="171"/>
    </row>
    <row r="1021" spans="1:27" ht="18" customHeight="1" x14ac:dyDescent="0.2">
      <c r="A1021" s="2826" t="s">
        <v>98</v>
      </c>
      <c r="B1021" s="2827" t="s">
        <v>128</v>
      </c>
      <c r="C1021" s="2828"/>
      <c r="D1021" s="2828"/>
      <c r="E1021" s="2828"/>
      <c r="F1021" s="2828"/>
      <c r="G1021" s="2828"/>
      <c r="H1021" s="2828"/>
      <c r="I1021" s="2828"/>
      <c r="J1021" s="2828"/>
      <c r="K1021" s="2828"/>
      <c r="L1021" s="2828"/>
      <c r="M1021" s="2828"/>
      <c r="N1021" s="2831">
        <v>7</v>
      </c>
      <c r="O1021" s="2820" t="str">
        <f>B1021</f>
        <v>NOM DE LA RECETTE ou d'un élément de la recette</v>
      </c>
      <c r="P1021" s="2821"/>
      <c r="Q1021" s="2821"/>
      <c r="R1021" s="2821"/>
      <c r="S1021" s="2821"/>
      <c r="T1021" s="2821"/>
      <c r="U1021" s="2821"/>
      <c r="V1021" s="2822"/>
      <c r="W1021" s="2955"/>
      <c r="X1021" s="58"/>
      <c r="Y1021" s="2826" t="s">
        <v>98</v>
      </c>
      <c r="Z1021" s="3034" t="s">
        <v>478</v>
      </c>
      <c r="AA1021" s="3034"/>
    </row>
    <row r="1022" spans="1:27" ht="18" customHeight="1" x14ac:dyDescent="0.2">
      <c r="A1022" s="2783"/>
      <c r="B1022" s="2829"/>
      <c r="C1022" s="2830"/>
      <c r="D1022" s="2830"/>
      <c r="E1022" s="2830"/>
      <c r="F1022" s="2830"/>
      <c r="G1022" s="2830"/>
      <c r="H1022" s="2830"/>
      <c r="I1022" s="2830"/>
      <c r="J1022" s="2830"/>
      <c r="K1022" s="2830"/>
      <c r="L1022" s="2830"/>
      <c r="M1022" s="2830"/>
      <c r="N1022" s="2832"/>
      <c r="O1022" s="2820"/>
      <c r="P1022" s="2821"/>
      <c r="Q1022" s="2821"/>
      <c r="R1022" s="2821"/>
      <c r="S1022" s="2821"/>
      <c r="T1022" s="2821"/>
      <c r="U1022" s="2821"/>
      <c r="V1022" s="2822"/>
      <c r="W1022" s="2955"/>
      <c r="X1022" s="58"/>
      <c r="Y1022" s="2783"/>
      <c r="Z1022" s="3034"/>
      <c r="AA1022" s="3034"/>
    </row>
    <row r="1023" spans="1:27" ht="18" customHeight="1" x14ac:dyDescent="0.2">
      <c r="A1023" s="2783"/>
      <c r="B1023" s="2829"/>
      <c r="C1023" s="2830"/>
      <c r="D1023" s="2830"/>
      <c r="E1023" s="2830"/>
      <c r="F1023" s="2830"/>
      <c r="G1023" s="2830"/>
      <c r="H1023" s="2830"/>
      <c r="I1023" s="2830"/>
      <c r="J1023" s="2830"/>
      <c r="K1023" s="2830"/>
      <c r="L1023" s="2830"/>
      <c r="M1023" s="2830"/>
      <c r="N1023" s="2832"/>
      <c r="O1023" s="2820"/>
      <c r="P1023" s="2821"/>
      <c r="Q1023" s="2821"/>
      <c r="R1023" s="2821"/>
      <c r="S1023" s="2821"/>
      <c r="T1023" s="2821"/>
      <c r="U1023" s="2821"/>
      <c r="V1023" s="2822"/>
      <c r="W1023" s="2955"/>
      <c r="X1023" s="58"/>
      <c r="Y1023" s="2783"/>
      <c r="Z1023" s="3034"/>
      <c r="AA1023" s="3034"/>
    </row>
    <row r="1024" spans="1:27" ht="18" customHeight="1" x14ac:dyDescent="0.2">
      <c r="A1024" s="2833"/>
      <c r="B1024" s="2890" t="s">
        <v>132</v>
      </c>
      <c r="C1024" s="2891"/>
      <c r="D1024" s="2834" t="s">
        <v>133</v>
      </c>
      <c r="E1024" s="2834"/>
      <c r="F1024" s="2834"/>
      <c r="G1024" s="2834"/>
      <c r="H1024" s="2834"/>
      <c r="I1024" s="2834"/>
      <c r="J1024" s="2834"/>
      <c r="K1024" s="2834"/>
      <c r="L1024" s="2834"/>
      <c r="M1024" s="2834"/>
      <c r="N1024" s="2835"/>
      <c r="O1024" s="2820" t="str">
        <f>D1024</f>
        <v xml:space="preserve"> ?  Si vous avez plusieurs postits pour une recette NOM DE LA RECETTE MÈRE</v>
      </c>
      <c r="P1024" s="2821"/>
      <c r="Q1024" s="2821"/>
      <c r="R1024" s="2821"/>
      <c r="S1024" s="2821"/>
      <c r="T1024" s="2821"/>
      <c r="U1024" s="2821"/>
      <c r="V1024" s="2822"/>
      <c r="W1024" s="2955"/>
      <c r="X1024" s="58"/>
      <c r="Y1024" s="2833"/>
      <c r="Z1024" s="171" t="s">
        <v>419</v>
      </c>
    </row>
    <row r="1025" spans="1:27" ht="18" customHeight="1" x14ac:dyDescent="0.2">
      <c r="A1025" s="2833"/>
      <c r="B1025" s="2890"/>
      <c r="C1025" s="2891"/>
      <c r="D1025" s="2834"/>
      <c r="E1025" s="2834"/>
      <c r="F1025" s="2834"/>
      <c r="G1025" s="2834"/>
      <c r="H1025" s="2834"/>
      <c r="I1025" s="2834"/>
      <c r="J1025" s="2834"/>
      <c r="K1025" s="2834"/>
      <c r="L1025" s="2834"/>
      <c r="M1025" s="2834"/>
      <c r="N1025" s="2835"/>
      <c r="O1025" s="2820"/>
      <c r="P1025" s="2821"/>
      <c r="Q1025" s="2821"/>
      <c r="R1025" s="2821"/>
      <c r="S1025" s="2821"/>
      <c r="T1025" s="2821"/>
      <c r="U1025" s="2821"/>
      <c r="V1025" s="2822"/>
      <c r="W1025" s="2955"/>
      <c r="X1025" s="58"/>
      <c r="Y1025" s="2833"/>
      <c r="Z1025" s="171" t="s">
        <v>419</v>
      </c>
    </row>
    <row r="1026" spans="1:27" ht="18" customHeight="1" x14ac:dyDescent="0.2">
      <c r="A1026" s="2833"/>
      <c r="B1026" s="3026" t="s">
        <v>683</v>
      </c>
      <c r="C1026" s="3027"/>
      <c r="D1026" s="3027"/>
      <c r="E1026" s="3027"/>
      <c r="F1026" s="3027"/>
      <c r="G1026" s="3027"/>
      <c r="H1026" s="3027"/>
      <c r="I1026" s="3027"/>
      <c r="J1026" s="3027"/>
      <c r="K1026" s="3027"/>
      <c r="L1026" s="3027"/>
      <c r="M1026" s="3027"/>
      <c r="N1026" s="3028"/>
      <c r="O1026" s="2820" t="str">
        <f>B1026</f>
        <v>Auteur :</v>
      </c>
      <c r="P1026" s="2821"/>
      <c r="Q1026" s="2821"/>
      <c r="R1026" s="2821"/>
      <c r="S1026" s="2821"/>
      <c r="T1026" s="2821"/>
      <c r="U1026" s="2821"/>
      <c r="V1026" s="2822"/>
      <c r="W1026" s="2955"/>
      <c r="X1026" s="58"/>
      <c r="Y1026" s="2833"/>
      <c r="Z1026" s="171" t="s">
        <v>419</v>
      </c>
    </row>
    <row r="1027" spans="1:27" ht="18" customHeight="1" x14ac:dyDescent="0.2">
      <c r="A1027" s="2833"/>
      <c r="B1027" s="3026"/>
      <c r="C1027" s="3027"/>
      <c r="D1027" s="3027"/>
      <c r="E1027" s="3027"/>
      <c r="F1027" s="3027"/>
      <c r="G1027" s="3027"/>
      <c r="H1027" s="3027"/>
      <c r="I1027" s="3027"/>
      <c r="J1027" s="3027"/>
      <c r="K1027" s="3027"/>
      <c r="L1027" s="3027"/>
      <c r="M1027" s="3027"/>
      <c r="N1027" s="3028"/>
      <c r="O1027" s="2820"/>
      <c r="P1027" s="2821"/>
      <c r="Q1027" s="2821"/>
      <c r="R1027" s="2821"/>
      <c r="S1027" s="2821"/>
      <c r="T1027" s="2821"/>
      <c r="U1027" s="2821"/>
      <c r="V1027" s="2822"/>
      <c r="W1027" s="2955"/>
      <c r="X1027" s="58"/>
      <c r="Y1027" s="2833"/>
      <c r="Z1027" s="171" t="s">
        <v>419</v>
      </c>
    </row>
    <row r="1028" spans="1:27" ht="18" customHeight="1" x14ac:dyDescent="0.2">
      <c r="A1028" s="2833"/>
      <c r="B1028" s="2823" t="s">
        <v>430</v>
      </c>
      <c r="C1028" s="2824"/>
      <c r="D1028" s="2824"/>
      <c r="E1028" s="2824"/>
      <c r="F1028" s="2824"/>
      <c r="G1028" s="2824"/>
      <c r="H1028" s="2824"/>
      <c r="I1028" s="2824"/>
      <c r="J1028" s="2824"/>
      <c r="K1028" s="2824"/>
      <c r="L1028" s="2824"/>
      <c r="M1028" s="2824"/>
      <c r="N1028" s="2825"/>
      <c r="O1028" s="209"/>
      <c r="P1028" s="209"/>
      <c r="Q1028" s="209"/>
      <c r="R1028" s="296"/>
      <c r="S1028" s="297"/>
      <c r="T1028" s="298"/>
      <c r="U1028" s="299"/>
      <c r="V1028" s="300"/>
      <c r="W1028" s="2955"/>
      <c r="X1028" s="58"/>
      <c r="Y1028" s="2833"/>
      <c r="Z1028" s="171" t="s">
        <v>419</v>
      </c>
    </row>
    <row r="1029" spans="1:27" ht="18" customHeight="1" x14ac:dyDescent="0.2">
      <c r="A1029" s="2833"/>
      <c r="B1029" s="2823"/>
      <c r="C1029" s="2824"/>
      <c r="D1029" s="2824"/>
      <c r="E1029" s="2824"/>
      <c r="F1029" s="2824"/>
      <c r="G1029" s="2824"/>
      <c r="H1029" s="2824"/>
      <c r="I1029" s="2824"/>
      <c r="J1029" s="2824"/>
      <c r="K1029" s="2824"/>
      <c r="L1029" s="2824"/>
      <c r="M1029" s="2824"/>
      <c r="N1029" s="2825"/>
      <c r="O1029" s="209"/>
      <c r="P1029" s="209"/>
      <c r="Q1029" s="209"/>
      <c r="R1029" s="296"/>
      <c r="S1029" s="297"/>
      <c r="T1029" s="298"/>
      <c r="U1029" s="299"/>
      <c r="V1029" s="300"/>
      <c r="W1029" s="2955"/>
      <c r="X1029" s="58"/>
      <c r="Y1029" s="2833"/>
      <c r="Z1029" s="171" t="s">
        <v>419</v>
      </c>
    </row>
    <row r="1030" spans="1:27" ht="18" customHeight="1" x14ac:dyDescent="0.2">
      <c r="A1030" s="2833"/>
      <c r="B1030" s="2823"/>
      <c r="C1030" s="2824"/>
      <c r="D1030" s="2824"/>
      <c r="E1030" s="2824"/>
      <c r="F1030" s="2824"/>
      <c r="G1030" s="2824"/>
      <c r="H1030" s="2824"/>
      <c r="I1030" s="2824"/>
      <c r="J1030" s="2824"/>
      <c r="K1030" s="2824"/>
      <c r="L1030" s="2824"/>
      <c r="M1030" s="2824"/>
      <c r="N1030" s="2825"/>
      <c r="O1030" s="209"/>
      <c r="P1030" s="209"/>
      <c r="Q1030" s="209"/>
      <c r="R1030" s="296"/>
      <c r="S1030" s="297"/>
      <c r="T1030" s="298"/>
      <c r="U1030" s="299"/>
      <c r="V1030" s="300"/>
      <c r="W1030" s="2955"/>
      <c r="X1030" s="58"/>
      <c r="Y1030" s="2833"/>
      <c r="Z1030" s="171" t="s">
        <v>419</v>
      </c>
    </row>
    <row r="1031" spans="1:27" ht="18" customHeight="1" x14ac:dyDescent="0.2">
      <c r="A1031" s="2833"/>
      <c r="B1031" s="2823"/>
      <c r="C1031" s="2824"/>
      <c r="D1031" s="2824"/>
      <c r="E1031" s="2824"/>
      <c r="F1031" s="2824"/>
      <c r="G1031" s="2824"/>
      <c r="H1031" s="2824"/>
      <c r="I1031" s="2824"/>
      <c r="J1031" s="2824"/>
      <c r="K1031" s="2824"/>
      <c r="L1031" s="2824"/>
      <c r="M1031" s="2824"/>
      <c r="N1031" s="2825"/>
      <c r="O1031" s="209"/>
      <c r="P1031" s="209"/>
      <c r="Q1031" s="209"/>
      <c r="R1031" s="296"/>
      <c r="S1031" s="297"/>
      <c r="T1031" s="298"/>
      <c r="U1031" s="299"/>
      <c r="V1031" s="300"/>
      <c r="W1031" s="2955"/>
      <c r="X1031" s="58"/>
      <c r="Y1031" s="2833"/>
      <c r="Z1031" s="171" t="s">
        <v>419</v>
      </c>
    </row>
    <row r="1032" spans="1:27" ht="18" customHeight="1" x14ac:dyDescent="0.2">
      <c r="A1032" s="2833"/>
      <c r="B1032" s="2823"/>
      <c r="C1032" s="2824"/>
      <c r="D1032" s="2824"/>
      <c r="E1032" s="2824"/>
      <c r="F1032" s="2824"/>
      <c r="G1032" s="2824"/>
      <c r="H1032" s="2824"/>
      <c r="I1032" s="2824"/>
      <c r="J1032" s="2824"/>
      <c r="K1032" s="2824"/>
      <c r="L1032" s="2824"/>
      <c r="M1032" s="2824"/>
      <c r="N1032" s="2825"/>
      <c r="O1032" s="209"/>
      <c r="P1032" s="209"/>
      <c r="Q1032" s="209"/>
      <c r="R1032" s="296"/>
      <c r="S1032" s="297"/>
      <c r="T1032" s="298"/>
      <c r="U1032" s="299"/>
      <c r="V1032" s="300"/>
      <c r="W1032" s="2955"/>
      <c r="X1032" s="58"/>
      <c r="Y1032" s="2833"/>
      <c r="Z1032" s="171" t="s">
        <v>419</v>
      </c>
    </row>
    <row r="1033" spans="1:27" ht="18" customHeight="1" x14ac:dyDescent="0.2">
      <c r="A1033" s="2833"/>
      <c r="B1033" s="2823"/>
      <c r="C1033" s="2824"/>
      <c r="D1033" s="2824"/>
      <c r="E1033" s="2824"/>
      <c r="F1033" s="2824"/>
      <c r="G1033" s="2824"/>
      <c r="H1033" s="2824"/>
      <c r="I1033" s="2824"/>
      <c r="J1033" s="2824"/>
      <c r="K1033" s="2824"/>
      <c r="L1033" s="2824"/>
      <c r="M1033" s="2824"/>
      <c r="N1033" s="2825"/>
      <c r="O1033" s="209"/>
      <c r="P1033" s="209"/>
      <c r="Q1033" s="209"/>
      <c r="R1033" s="296"/>
      <c r="S1033" s="297"/>
      <c r="T1033" s="298"/>
      <c r="U1033" s="299"/>
      <c r="V1033" s="300"/>
      <c r="W1033" s="2955"/>
      <c r="X1033" s="58"/>
      <c r="Y1033" s="2833"/>
      <c r="Z1033" s="171" t="s">
        <v>419</v>
      </c>
    </row>
    <row r="1034" spans="1:27" ht="18" customHeight="1" x14ac:dyDescent="0.2">
      <c r="A1034" s="2833"/>
      <c r="B1034" s="2892"/>
      <c r="C1034" s="2893"/>
      <c r="D1034" s="2893"/>
      <c r="E1034" s="2893"/>
      <c r="F1034" s="2893"/>
      <c r="G1034" s="2893"/>
      <c r="H1034" s="2893"/>
      <c r="I1034" s="2893"/>
      <c r="J1034" s="2893"/>
      <c r="K1034" s="2893"/>
      <c r="L1034" s="2893"/>
      <c r="M1034" s="2893"/>
      <c r="N1034" s="2894"/>
      <c r="O1034" s="215"/>
      <c r="P1034" s="216"/>
      <c r="Q1034" s="216"/>
      <c r="R1034" s="216"/>
      <c r="S1034" s="217"/>
      <c r="T1034" s="217"/>
      <c r="U1034" s="217"/>
      <c r="V1034" s="218"/>
      <c r="W1034" s="2955"/>
      <c r="X1034" s="58"/>
      <c r="Y1034" s="2833"/>
      <c r="Z1034" s="2953" t="s">
        <v>478</v>
      </c>
      <c r="AA1034" s="2953"/>
    </row>
    <row r="1035" spans="1:27" ht="18" customHeight="1" x14ac:dyDescent="0.2">
      <c r="A1035" s="2833"/>
      <c r="B1035" s="219" t="s">
        <v>21</v>
      </c>
      <c r="C1035" s="78" t="s">
        <v>37</v>
      </c>
      <c r="D1035" s="220"/>
      <c r="E1035" s="221"/>
      <c r="F1035" s="221"/>
      <c r="G1035" s="221"/>
      <c r="H1035" s="221"/>
      <c r="I1035" s="221"/>
      <c r="J1035" s="167"/>
      <c r="K1035" s="2845" t="s">
        <v>292</v>
      </c>
      <c r="L1035" s="2845"/>
      <c r="M1035" s="79" t="s">
        <v>38</v>
      </c>
      <c r="N1035" s="9" t="s">
        <v>22</v>
      </c>
      <c r="O1035" s="222"/>
      <c r="P1035" s="223"/>
      <c r="Q1035" s="223"/>
      <c r="R1035" s="223"/>
      <c r="S1035" s="224"/>
      <c r="T1035" s="224"/>
      <c r="U1035" s="224"/>
      <c r="V1035" s="225"/>
      <c r="W1035" s="2955"/>
      <c r="X1035" s="58"/>
      <c r="Y1035" s="2833"/>
      <c r="Z1035" s="2953"/>
      <c r="AA1035" s="2953"/>
    </row>
    <row r="1036" spans="1:27" ht="18" customHeight="1" x14ac:dyDescent="0.2">
      <c r="A1036" s="2833"/>
      <c r="B1036" s="2846">
        <v>20</v>
      </c>
      <c r="C1036" s="2960" t="s">
        <v>453</v>
      </c>
      <c r="D1036" s="2960"/>
      <c r="E1036" s="2847" t="s">
        <v>35</v>
      </c>
      <c r="F1036" s="2847"/>
      <c r="G1036" s="2847"/>
      <c r="H1036" s="2847"/>
      <c r="I1036" s="2847"/>
      <c r="J1036" s="2847"/>
      <c r="K1036" s="2845"/>
      <c r="L1036" s="2845"/>
      <c r="M1036" s="2848">
        <v>20</v>
      </c>
      <c r="N1036" s="2849"/>
      <c r="O1036" s="2850" t="s">
        <v>454</v>
      </c>
      <c r="P1036" s="2851"/>
      <c r="Q1036" s="2851"/>
      <c r="R1036" s="2851"/>
      <c r="S1036" s="2851"/>
      <c r="T1036" s="2851"/>
      <c r="U1036" s="2836">
        <f>H51</f>
        <v>40</v>
      </c>
      <c r="V1036" s="2837"/>
      <c r="W1036" s="2955"/>
      <c r="X1036" s="58"/>
      <c r="Y1036" s="2833"/>
      <c r="Z1036" s="2953"/>
      <c r="AA1036" s="2953"/>
    </row>
    <row r="1037" spans="1:27" ht="18" customHeight="1" x14ac:dyDescent="0.2">
      <c r="A1037" s="2833"/>
      <c r="B1037" s="2846"/>
      <c r="C1037" s="2960"/>
      <c r="D1037" s="2960"/>
      <c r="E1037" s="221"/>
      <c r="F1037" s="126" t="s">
        <v>135</v>
      </c>
      <c r="G1037" s="138" t="s">
        <v>164</v>
      </c>
      <c r="H1037" s="138"/>
      <c r="I1037" s="138"/>
      <c r="J1037" s="127" t="s">
        <v>24</v>
      </c>
      <c r="K1037" s="2845"/>
      <c r="L1037" s="2845"/>
      <c r="M1037" s="2848"/>
      <c r="N1037" s="2849"/>
      <c r="O1037" s="2850"/>
      <c r="P1037" s="2851"/>
      <c r="Q1037" s="2851"/>
      <c r="R1037" s="2851"/>
      <c r="S1037" s="2851"/>
      <c r="T1037" s="2851"/>
      <c r="U1037" s="2836"/>
      <c r="V1037" s="2837"/>
      <c r="W1037" s="2955"/>
      <c r="X1037" s="58"/>
      <c r="Y1037" s="2833"/>
      <c r="Z1037" s="2953"/>
      <c r="AA1037" s="2953"/>
    </row>
    <row r="1038" spans="1:27" ht="18" customHeight="1" x14ac:dyDescent="0.25">
      <c r="A1038" s="2833"/>
      <c r="B1038" s="2838" t="s">
        <v>34</v>
      </c>
      <c r="C1038" s="2839"/>
      <c r="F1038" s="6"/>
      <c r="G1038" s="6"/>
      <c r="H1038" s="226" t="s">
        <v>165</v>
      </c>
      <c r="I1038" s="227">
        <v>500</v>
      </c>
      <c r="J1038" s="127" t="s">
        <v>24</v>
      </c>
      <c r="K1038" s="2840" t="s">
        <v>429</v>
      </c>
      <c r="L1038" s="2840"/>
      <c r="M1038" s="2961" t="s">
        <v>406</v>
      </c>
      <c r="N1038" s="2962"/>
      <c r="O1038" s="2841" t="s">
        <v>457</v>
      </c>
      <c r="P1038" s="2842"/>
      <c r="Q1038" s="2842"/>
      <c r="R1038" s="2842"/>
      <c r="S1038" s="2842"/>
      <c r="T1038" s="2842"/>
      <c r="U1038" s="2843" t="str">
        <f>Q51</f>
        <v>Portions</v>
      </c>
      <c r="V1038" s="2844"/>
      <c r="W1038" s="2955"/>
      <c r="X1038" s="58"/>
      <c r="Y1038" s="2833"/>
      <c r="Z1038" s="2953"/>
      <c r="AA1038" s="2953"/>
    </row>
    <row r="1039" spans="1:27" ht="18" customHeight="1" x14ac:dyDescent="0.25">
      <c r="A1039" s="2833"/>
      <c r="B1039" s="2838"/>
      <c r="C1039" s="2839"/>
      <c r="D1039" s="228"/>
      <c r="E1039" s="228"/>
      <c r="F1039" s="6"/>
      <c r="G1039" s="6"/>
      <c r="H1039" s="132" t="s">
        <v>166</v>
      </c>
      <c r="I1039" s="229">
        <v>500</v>
      </c>
      <c r="J1039" s="128" t="s">
        <v>136</v>
      </c>
      <c r="K1039" s="2840"/>
      <c r="L1039" s="2840"/>
      <c r="M1039" s="2961"/>
      <c r="N1039" s="2962"/>
      <c r="O1039" s="2841"/>
      <c r="P1039" s="2842"/>
      <c r="Q1039" s="2842"/>
      <c r="R1039" s="2842"/>
      <c r="S1039" s="2842"/>
      <c r="T1039" s="2842"/>
      <c r="U1039" s="2843"/>
      <c r="V1039" s="2844"/>
      <c r="W1039" s="2955"/>
      <c r="X1039" s="58"/>
      <c r="Y1039" s="2833"/>
      <c r="Z1039" s="2953"/>
      <c r="AA1039" s="2953"/>
    </row>
    <row r="1040" spans="1:27" ht="18" customHeight="1" x14ac:dyDescent="0.25">
      <c r="A1040" s="2833"/>
      <c r="B1040" s="2862" t="s">
        <v>39</v>
      </c>
      <c r="C1040" s="2863"/>
      <c r="D1040" s="230"/>
      <c r="E1040" s="231"/>
      <c r="H1040" s="132" t="s">
        <v>167</v>
      </c>
      <c r="I1040" s="129">
        <f>(B1036/I1038)*I1039</f>
        <v>20</v>
      </c>
      <c r="J1040" s="130" t="s">
        <v>137</v>
      </c>
      <c r="K1040" s="232"/>
      <c r="L1040" s="131"/>
      <c r="M1040" s="232"/>
      <c r="N1040" s="233"/>
      <c r="O1040" s="222"/>
      <c r="P1040" s="223"/>
      <c r="Q1040" s="223"/>
      <c r="R1040" s="223"/>
      <c r="S1040" s="224"/>
      <c r="T1040" s="224"/>
      <c r="U1040" s="224"/>
      <c r="V1040" s="225"/>
      <c r="W1040" s="2955"/>
      <c r="X1040" s="58"/>
      <c r="Y1040" s="2833"/>
      <c r="Z1040" s="2953"/>
      <c r="AA1040" s="2953"/>
    </row>
    <row r="1041" spans="1:27" ht="18" customHeight="1" x14ac:dyDescent="0.2">
      <c r="A1041" s="2833"/>
      <c r="B1041" s="2864" t="s">
        <v>139</v>
      </c>
      <c r="C1041" s="2866" t="s">
        <v>140</v>
      </c>
      <c r="D1041" s="167" t="s">
        <v>138</v>
      </c>
      <c r="E1041" s="133"/>
      <c r="F1041" s="133"/>
      <c r="G1041" s="133" t="str">
        <f>D1043</f>
        <v>D</v>
      </c>
      <c r="H1041" s="133"/>
      <c r="I1041" s="133"/>
      <c r="J1041" s="133"/>
      <c r="K1041" s="133"/>
      <c r="L1041" s="132"/>
      <c r="M1041" s="133"/>
      <c r="N1041" s="234"/>
      <c r="O1041" s="222"/>
      <c r="P1041" s="223"/>
      <c r="Q1041" s="223"/>
      <c r="R1041" s="223"/>
      <c r="S1041" s="224"/>
      <c r="T1041" s="224"/>
      <c r="U1041" s="224"/>
      <c r="V1041" s="225"/>
      <c r="W1041" s="2955"/>
      <c r="X1041" s="58"/>
      <c r="Y1041" s="2833"/>
      <c r="Z1041" s="2953"/>
      <c r="AA1041" s="2953"/>
    </row>
    <row r="1042" spans="1:27" ht="18" customHeight="1" x14ac:dyDescent="0.2">
      <c r="A1042" s="2833"/>
      <c r="B1042" s="2864"/>
      <c r="C1042" s="2866"/>
      <c r="D1042" s="134" t="s">
        <v>36</v>
      </c>
      <c r="E1042" s="167" t="s">
        <v>141</v>
      </c>
      <c r="F1042" s="91"/>
      <c r="G1042" s="135"/>
      <c r="H1042" s="133"/>
      <c r="I1042" s="133"/>
      <c r="J1042" s="80"/>
      <c r="K1042" s="235"/>
      <c r="L1042" s="235"/>
      <c r="M1042" s="235"/>
      <c r="N1042" s="236"/>
      <c r="O1042" s="222"/>
      <c r="P1042" s="223"/>
      <c r="Q1042" s="223"/>
      <c r="R1042" s="223"/>
      <c r="S1042" s="224"/>
      <c r="T1042" s="224"/>
      <c r="U1042" s="224"/>
      <c r="V1042" s="225"/>
      <c r="W1042" s="2955"/>
      <c r="X1042" s="58"/>
      <c r="Y1042" s="2833"/>
      <c r="Z1042" s="2953"/>
      <c r="AA1042" s="2953"/>
    </row>
    <row r="1043" spans="1:27" ht="18" customHeight="1" x14ac:dyDescent="0.2">
      <c r="A1043" s="2833"/>
      <c r="B1043" s="2864"/>
      <c r="C1043" s="2866"/>
      <c r="D1043" s="106" t="str">
        <f>SUBSTITUTE(ADDRESS(1,COLUMN(),4),"1","")</f>
        <v>D</v>
      </c>
      <c r="E1043" s="125"/>
      <c r="F1043" s="125"/>
      <c r="G1043" s="125"/>
      <c r="H1043" s="125"/>
      <c r="I1043" s="125"/>
      <c r="J1043" s="125"/>
      <c r="K1043" s="125"/>
      <c r="L1043" s="125"/>
      <c r="M1043" s="123"/>
      <c r="N1043" s="52"/>
      <c r="O1043" s="222"/>
      <c r="P1043" s="223"/>
      <c r="Q1043" s="223"/>
      <c r="R1043" s="223"/>
      <c r="S1043" s="224"/>
      <c r="T1043" s="224"/>
      <c r="U1043" s="224"/>
      <c r="V1043" s="225"/>
      <c r="W1043" s="2955"/>
      <c r="X1043" s="58"/>
      <c r="Y1043" s="2833"/>
      <c r="Z1043" s="2953"/>
      <c r="AA1043" s="2953"/>
    </row>
    <row r="1044" spans="1:27" ht="18" customHeight="1" x14ac:dyDescent="0.25">
      <c r="A1044" s="2833"/>
      <c r="B1044" s="237"/>
      <c r="C1044" s="238"/>
      <c r="D1044" s="136"/>
      <c r="E1044" s="2868" t="s">
        <v>145</v>
      </c>
      <c r="F1044" s="2868"/>
      <c r="G1044" s="70"/>
      <c r="H1044" s="6"/>
      <c r="I1044" s="70"/>
      <c r="J1044" s="73">
        <f>D1044</f>
        <v>0</v>
      </c>
      <c r="K1044" s="137"/>
      <c r="L1044" s="140"/>
      <c r="M1044" s="2868" t="s">
        <v>146</v>
      </c>
      <c r="N1044" s="2869"/>
      <c r="O1044" s="222"/>
      <c r="P1044" s="223"/>
      <c r="Q1044" s="223"/>
      <c r="R1044" s="223"/>
      <c r="S1044" s="224"/>
      <c r="T1044" s="224"/>
      <c r="U1044" s="224"/>
      <c r="V1044" s="225"/>
      <c r="W1044" s="2955"/>
      <c r="X1044" s="58"/>
      <c r="Y1044" s="2833"/>
      <c r="Z1044" s="2953"/>
      <c r="AA1044" s="2953"/>
    </row>
    <row r="1045" spans="1:27" ht="18" customHeight="1" x14ac:dyDescent="0.25">
      <c r="A1045" s="2833"/>
      <c r="B1045" s="237"/>
      <c r="C1045" s="301" t="s">
        <v>147</v>
      </c>
      <c r="D1045" s="239">
        <f>B1036</f>
        <v>20</v>
      </c>
      <c r="E1045" s="2852" t="str">
        <f>M1038</f>
        <v>?</v>
      </c>
      <c r="F1045" s="240">
        <f>C1090</f>
        <v>1500</v>
      </c>
      <c r="G1045" s="1"/>
      <c r="H1045" s="6"/>
      <c r="I1045" s="159"/>
      <c r="J1045" s="73"/>
      <c r="K1045" s="162" t="s">
        <v>147</v>
      </c>
      <c r="L1045" s="241">
        <f>M1036</f>
        <v>20</v>
      </c>
      <c r="M1045" s="2852" t="str">
        <f>M1038</f>
        <v>?</v>
      </c>
      <c r="N1045" s="10">
        <f>L1089</f>
        <v>1500</v>
      </c>
      <c r="O1045" s="222"/>
      <c r="P1045" s="223"/>
      <c r="Q1045" s="223"/>
      <c r="R1045" s="223"/>
      <c r="S1045" s="224"/>
      <c r="T1045" s="224"/>
      <c r="U1045" s="224"/>
      <c r="V1045" s="225"/>
      <c r="W1045" s="2955"/>
      <c r="X1045" s="58"/>
      <c r="Y1045" s="2833"/>
      <c r="Z1045" s="2953"/>
      <c r="AA1045" s="2953"/>
    </row>
    <row r="1046" spans="1:27" ht="18" customHeight="1" x14ac:dyDescent="0.25">
      <c r="A1046" s="2833"/>
      <c r="B1046" s="237"/>
      <c r="C1046" s="230"/>
      <c r="D1046" s="242"/>
      <c r="E1046" s="2852"/>
      <c r="F1046" s="243">
        <f>C1089</f>
        <v>1.5</v>
      </c>
      <c r="G1046" s="70"/>
      <c r="H1046" s="6"/>
      <c r="I1046" s="244"/>
      <c r="J1046" s="164"/>
      <c r="K1046" s="245"/>
      <c r="L1046" s="140"/>
      <c r="M1046" s="2852"/>
      <c r="N1046" s="11">
        <f>M1089</f>
        <v>1.5</v>
      </c>
      <c r="O1046" s="222"/>
      <c r="P1046" s="223"/>
      <c r="Q1046" s="223"/>
      <c r="R1046" s="223"/>
      <c r="S1046" s="224"/>
      <c r="T1046" s="224"/>
      <c r="U1046" s="224"/>
      <c r="V1046" s="225"/>
      <c r="W1046" s="2955"/>
      <c r="X1046" s="58"/>
      <c r="Y1046" s="2833"/>
      <c r="Z1046" s="2953"/>
      <c r="AA1046" s="2953"/>
    </row>
    <row r="1047" spans="1:27" ht="18" customHeight="1" x14ac:dyDescent="0.2">
      <c r="A1047" s="2833"/>
      <c r="B1047" s="246"/>
      <c r="C1047" s="125"/>
      <c r="D1047" s="125"/>
      <c r="E1047" s="125"/>
      <c r="F1047" s="125"/>
      <c r="G1047" s="125"/>
      <c r="H1047" s="125"/>
      <c r="I1047" s="125"/>
      <c r="J1047" s="125"/>
      <c r="K1047" s="123" t="s">
        <v>139</v>
      </c>
      <c r="L1047" s="123" t="s">
        <v>411</v>
      </c>
      <c r="M1047" s="123" t="s">
        <v>412</v>
      </c>
      <c r="N1047" s="52" t="s">
        <v>144</v>
      </c>
      <c r="O1047" s="215"/>
      <c r="P1047" s="216"/>
      <c r="Q1047" s="216"/>
      <c r="R1047" s="216"/>
      <c r="S1047" s="217" t="s">
        <v>139</v>
      </c>
      <c r="T1047" s="217" t="s">
        <v>411</v>
      </c>
      <c r="U1047" s="217" t="s">
        <v>412</v>
      </c>
      <c r="V1047" s="218" t="s">
        <v>144</v>
      </c>
      <c r="W1047" s="2955"/>
      <c r="X1047" s="58"/>
      <c r="Y1047" s="2833"/>
      <c r="Z1047" s="2953"/>
      <c r="AA1047" s="2953"/>
    </row>
    <row r="1048" spans="1:27" ht="18" customHeight="1" x14ac:dyDescent="0.25">
      <c r="A1048" s="2833"/>
      <c r="B1048" s="247"/>
      <c r="C1048" s="139"/>
      <c r="D1048" s="72"/>
      <c r="E1048" s="70"/>
      <c r="F1048" s="70"/>
      <c r="G1048" s="70"/>
      <c r="H1048" s="6"/>
      <c r="I1048" s="70"/>
      <c r="J1048" s="82">
        <f t="shared" ref="J1048:J1087" si="18">D1048</f>
        <v>0</v>
      </c>
      <c r="K1048" s="137">
        <f>IF(ISTEXT(B1048),B1048,IF(ISBLANK(B1048),0,(B1048/B1036)*M1036))</f>
        <v>0</v>
      </c>
      <c r="L1048" s="140">
        <f>+IF(ISTEXT(C1048),0,IF(ISBLANK(C1048),0,(C1048/B1036)*M1036))</f>
        <v>0</v>
      </c>
      <c r="M1048" s="141">
        <f>+IF(ISTEXT(C1048),0,IF(ISBLANK(C1048),0,(C1048/1000/B1036)*M1036))</f>
        <v>0</v>
      </c>
      <c r="N1048" s="12">
        <f>IF(ISTEXT(C1048),0,(C1048/C1089)/1000)</f>
        <v>0</v>
      </c>
      <c r="O1048" s="73"/>
      <c r="P1048" s="73"/>
      <c r="Q1048" s="73"/>
      <c r="R1048" s="248">
        <f t="shared" ref="R1048:R1087" si="19">D1048</f>
        <v>0</v>
      </c>
      <c r="S1048" s="252">
        <f>(K1048/M1036)*U1036</f>
        <v>0</v>
      </c>
      <c r="T1048" s="253">
        <f>(L1048/M1036)*U1036</f>
        <v>0</v>
      </c>
      <c r="U1048" s="254">
        <f>(M1048/M1036)*U1036</f>
        <v>0</v>
      </c>
      <c r="V1048" s="255">
        <f t="shared" ref="V1048:V1087" si="20">N1048</f>
        <v>0</v>
      </c>
      <c r="W1048" s="2955"/>
      <c r="X1048" s="58"/>
      <c r="Y1048" s="2833"/>
      <c r="Z1048" s="2953"/>
      <c r="AA1048" s="2953"/>
    </row>
    <row r="1049" spans="1:27" ht="18" customHeight="1" x14ac:dyDescent="0.25">
      <c r="A1049" s="2833"/>
      <c r="B1049" s="247">
        <v>2</v>
      </c>
      <c r="C1049" s="139">
        <v>500</v>
      </c>
      <c r="D1049" s="72" t="s">
        <v>293</v>
      </c>
      <c r="E1049" s="70"/>
      <c r="F1049" s="70"/>
      <c r="G1049" s="70"/>
      <c r="H1049" s="6"/>
      <c r="I1049" s="70"/>
      <c r="J1049" s="82" t="str">
        <f t="shared" si="18"/>
        <v>Exemple = pommes</v>
      </c>
      <c r="K1049" s="137">
        <f>IF(ISTEXT(B1049),B1049,IF(ISBLANK(B1049),0,(B1049/B1036)*M1036))</f>
        <v>2</v>
      </c>
      <c r="L1049" s="140">
        <f>+IF(ISTEXT(C1049),0,IF(ISBLANK(C1049),0,(C1049/B1036)*M1036))</f>
        <v>500</v>
      </c>
      <c r="M1049" s="141">
        <f>+IF(ISTEXT(C1049),0,IF(ISBLANK(C1049),0,(C1049/1000/B1036)*M1036))</f>
        <v>0.5</v>
      </c>
      <c r="N1049" s="12">
        <f>IF(ISTEXT(C1049),0,(C1049/C1089)/1000)</f>
        <v>0.33333333333333331</v>
      </c>
      <c r="O1049" s="73"/>
      <c r="P1049" s="73"/>
      <c r="Q1049" s="73"/>
      <c r="R1049" s="248" t="str">
        <f t="shared" si="19"/>
        <v>Exemple = pommes</v>
      </c>
      <c r="S1049" s="252">
        <f>(K1049/M1036)*U1036</f>
        <v>4</v>
      </c>
      <c r="T1049" s="253">
        <f>(L1049/M1036)*U1036</f>
        <v>1000</v>
      </c>
      <c r="U1049" s="254">
        <f>(M1049/M1036)*U1036</f>
        <v>1</v>
      </c>
      <c r="V1049" s="255">
        <f t="shared" si="20"/>
        <v>0.33333333333333331</v>
      </c>
      <c r="W1049" s="2955"/>
      <c r="X1049" s="58"/>
      <c r="Y1049" s="2833"/>
      <c r="Z1049" s="171" t="s">
        <v>419</v>
      </c>
    </row>
    <row r="1050" spans="1:27" ht="18" customHeight="1" x14ac:dyDescent="0.25">
      <c r="A1050" s="2833"/>
      <c r="B1050" s="247"/>
      <c r="C1050" s="139"/>
      <c r="D1050" s="72"/>
      <c r="E1050" s="70"/>
      <c r="F1050" s="70"/>
      <c r="G1050" s="70"/>
      <c r="H1050" s="6"/>
      <c r="I1050" s="70"/>
      <c r="J1050" s="82">
        <f t="shared" si="18"/>
        <v>0</v>
      </c>
      <c r="K1050" s="137">
        <f>IF(ISTEXT(B1050),B1050,IF(ISBLANK(B1050),0,(B1050/B1036)*M1036))</f>
        <v>0</v>
      </c>
      <c r="L1050" s="140">
        <f>+IF(ISTEXT(C1050),0,IF(ISBLANK(C1050),0,(C1050/B1036)*M1036))</f>
        <v>0</v>
      </c>
      <c r="M1050" s="141">
        <f>+IF(ISTEXT(C1050),0,IF(ISBLANK(C1050),0,(C1050/1000/B1036)*M1036))</f>
        <v>0</v>
      </c>
      <c r="N1050" s="12">
        <f>IF(ISTEXT(C1050),0,(C1050/C1089)/1000)</f>
        <v>0</v>
      </c>
      <c r="O1050" s="73"/>
      <c r="P1050" s="73"/>
      <c r="Q1050" s="73"/>
      <c r="R1050" s="248">
        <f t="shared" si="19"/>
        <v>0</v>
      </c>
      <c r="S1050" s="252">
        <f>(K1050/M1036)*U1036</f>
        <v>0</v>
      </c>
      <c r="T1050" s="253">
        <f>(L1050/M1036)*U1036</f>
        <v>0</v>
      </c>
      <c r="U1050" s="254">
        <f>(M1050/M1036)*U1036</f>
        <v>0</v>
      </c>
      <c r="V1050" s="255">
        <f t="shared" si="20"/>
        <v>0</v>
      </c>
      <c r="W1050" s="2955"/>
      <c r="X1050" s="58"/>
      <c r="Y1050" s="2833"/>
      <c r="Z1050" s="171" t="s">
        <v>419</v>
      </c>
    </row>
    <row r="1051" spans="1:27" ht="18" customHeight="1" x14ac:dyDescent="0.25">
      <c r="A1051" s="2833"/>
      <c r="B1051" s="247"/>
      <c r="C1051" s="139">
        <v>1000</v>
      </c>
      <c r="D1051" s="72" t="s">
        <v>471</v>
      </c>
      <c r="E1051" s="70"/>
      <c r="F1051" s="70"/>
      <c r="G1051" s="70"/>
      <c r="H1051" s="6"/>
      <c r="I1051" s="70"/>
      <c r="J1051" s="82" t="str">
        <f t="shared" si="18"/>
        <v>poires</v>
      </c>
      <c r="K1051" s="137">
        <f>IF(ISTEXT(B1051),B1051,IF(ISBLANK(B1051),0,(B1051/B1036)*M1036))</f>
        <v>0</v>
      </c>
      <c r="L1051" s="140">
        <f>+IF(ISTEXT(C1051),0,IF(ISBLANK(C1051),0,(C1051/B1036)*M1036))</f>
        <v>1000</v>
      </c>
      <c r="M1051" s="141">
        <f>+IF(ISTEXT(C1051),0,IF(ISBLANK(C1051),0,(C1051/1000/B1036)*M1036))</f>
        <v>1</v>
      </c>
      <c r="N1051" s="12">
        <f>IF(ISTEXT(C1051),0,(C1051/C1089)/1000)</f>
        <v>0.66666666666666663</v>
      </c>
      <c r="O1051" s="73"/>
      <c r="P1051" s="73"/>
      <c r="Q1051" s="73"/>
      <c r="R1051" s="248" t="str">
        <f t="shared" si="19"/>
        <v>poires</v>
      </c>
      <c r="S1051" s="252">
        <f>(K1051/M1036)*U1036</f>
        <v>0</v>
      </c>
      <c r="T1051" s="253">
        <f>(L1051/M1036)*U1036</f>
        <v>2000</v>
      </c>
      <c r="U1051" s="254">
        <f>(M1051/M1036)*U1036</f>
        <v>2</v>
      </c>
      <c r="V1051" s="255">
        <f t="shared" si="20"/>
        <v>0.66666666666666663</v>
      </c>
      <c r="W1051" s="2955"/>
      <c r="X1051" s="58"/>
      <c r="Y1051" s="2833"/>
      <c r="Z1051" s="171" t="s">
        <v>419</v>
      </c>
    </row>
    <row r="1052" spans="1:27" ht="18" customHeight="1" x14ac:dyDescent="0.25">
      <c r="A1052" s="2833"/>
      <c r="B1052" s="247"/>
      <c r="C1052" s="139"/>
      <c r="D1052" s="72"/>
      <c r="E1052" s="70"/>
      <c r="F1052" s="70"/>
      <c r="G1052" s="70"/>
      <c r="H1052" s="6"/>
      <c r="J1052" s="82">
        <f t="shared" si="18"/>
        <v>0</v>
      </c>
      <c r="K1052" s="137">
        <f>IF(ISTEXT(B1052),B1052,IF(ISBLANK(B1052),0,(B1052/B1036)*M1036))</f>
        <v>0</v>
      </c>
      <c r="L1052" s="140">
        <f>+IF(ISTEXT(C1052),0,IF(ISBLANK(C1052),0,(C1052/B1036)*M1036))</f>
        <v>0</v>
      </c>
      <c r="M1052" s="141">
        <f>+IF(ISTEXT(C1052),0,IF(ISBLANK(C1052),0,(C1052/1000/B1036)*M1036))</f>
        <v>0</v>
      </c>
      <c r="N1052" s="12">
        <f>IF(ISTEXT(C1052),0,(C1052/C1089)/1000)</f>
        <v>0</v>
      </c>
      <c r="O1052" s="73"/>
      <c r="P1052" s="73"/>
      <c r="Q1052" s="73"/>
      <c r="R1052" s="248">
        <f t="shared" si="19"/>
        <v>0</v>
      </c>
      <c r="S1052" s="252">
        <f>(K1052/M1036)*U1036</f>
        <v>0</v>
      </c>
      <c r="T1052" s="253">
        <f>(L1052/M1036)*U1036</f>
        <v>0</v>
      </c>
      <c r="U1052" s="254">
        <f>(M1052/M1036)*U1036</f>
        <v>0</v>
      </c>
      <c r="V1052" s="255">
        <f t="shared" si="20"/>
        <v>0</v>
      </c>
      <c r="W1052" s="2955"/>
      <c r="X1052" s="58"/>
      <c r="Y1052" s="2833"/>
      <c r="Z1052" s="171" t="s">
        <v>419</v>
      </c>
    </row>
    <row r="1053" spans="1:27" ht="18" customHeight="1" x14ac:dyDescent="0.25">
      <c r="A1053" s="2833"/>
      <c r="B1053" s="247"/>
      <c r="C1053" s="139"/>
      <c r="D1053" s="72"/>
      <c r="E1053" s="70"/>
      <c r="F1053" s="70"/>
      <c r="G1053" s="70"/>
      <c r="H1053" s="6"/>
      <c r="I1053" s="70"/>
      <c r="J1053" s="82">
        <f t="shared" si="18"/>
        <v>0</v>
      </c>
      <c r="K1053" s="137">
        <f>IF(ISTEXT(B1053),B1053,IF(ISBLANK(B1053),0,(B1053/B1036)*M1036))</f>
        <v>0</v>
      </c>
      <c r="L1053" s="140">
        <f>+IF(ISTEXT(C1053),0,IF(ISBLANK(C1053),0,(C1053/B1036)*M1036))</f>
        <v>0</v>
      </c>
      <c r="M1053" s="141">
        <f>+IF(ISTEXT(C1053),0,IF(ISBLANK(C1053),0,(C1053/1000/B1036)*M1036))</f>
        <v>0</v>
      </c>
      <c r="N1053" s="12">
        <f>IF(ISTEXT(C1053),0,(C1053/C1089)/1000)</f>
        <v>0</v>
      </c>
      <c r="O1053" s="73"/>
      <c r="P1053" s="73"/>
      <c r="Q1053" s="73"/>
      <c r="R1053" s="248">
        <f t="shared" si="19"/>
        <v>0</v>
      </c>
      <c r="S1053" s="252">
        <f>(K1053/M1036)*U1036</f>
        <v>0</v>
      </c>
      <c r="T1053" s="253">
        <f>(L1053/M1036)*U1036</f>
        <v>0</v>
      </c>
      <c r="U1053" s="254">
        <f>(M1053/M1036)*U1036</f>
        <v>0</v>
      </c>
      <c r="V1053" s="255">
        <f t="shared" si="20"/>
        <v>0</v>
      </c>
      <c r="W1053" s="2955"/>
      <c r="X1053" s="58"/>
      <c r="Y1053" s="2833"/>
      <c r="Z1053" s="171" t="s">
        <v>419</v>
      </c>
    </row>
    <row r="1054" spans="1:27" ht="18" customHeight="1" x14ac:dyDescent="0.25">
      <c r="A1054" s="2833"/>
      <c r="B1054" s="247"/>
      <c r="C1054" s="139"/>
      <c r="D1054" s="72"/>
      <c r="E1054" s="70"/>
      <c r="F1054" s="70"/>
      <c r="G1054" s="70"/>
      <c r="H1054" s="6"/>
      <c r="I1054" s="70"/>
      <c r="J1054" s="82">
        <f t="shared" si="18"/>
        <v>0</v>
      </c>
      <c r="K1054" s="137">
        <f>IF(ISTEXT(B1054),B1054,IF(ISBLANK(B1054),0,(B1054/B1036)*M1036))</f>
        <v>0</v>
      </c>
      <c r="L1054" s="140">
        <f>+IF(ISTEXT(C1054),0,IF(ISBLANK(C1054),0,(C1054/B1036)*M1036))</f>
        <v>0</v>
      </c>
      <c r="M1054" s="141">
        <f>+IF(ISTEXT(C1054),0,IF(ISBLANK(C1054),0,(C1054/1000/B1036)*M1036))</f>
        <v>0</v>
      </c>
      <c r="N1054" s="12">
        <f>IF(ISTEXT(C1054),0,(C1054/C1089)/1000)</f>
        <v>0</v>
      </c>
      <c r="O1054" s="73"/>
      <c r="P1054" s="73"/>
      <c r="Q1054" s="73"/>
      <c r="R1054" s="248">
        <f t="shared" si="19"/>
        <v>0</v>
      </c>
      <c r="S1054" s="252">
        <f>(K1054/M1036)*U1036</f>
        <v>0</v>
      </c>
      <c r="T1054" s="253">
        <f>(L1054/M1036)*U1036</f>
        <v>0</v>
      </c>
      <c r="U1054" s="254">
        <f>(M1054/M1036)*U1036</f>
        <v>0</v>
      </c>
      <c r="V1054" s="255">
        <f t="shared" si="20"/>
        <v>0</v>
      </c>
      <c r="W1054" s="2955"/>
      <c r="X1054" s="58"/>
      <c r="Y1054" s="2833"/>
      <c r="Z1054" s="171" t="s">
        <v>419</v>
      </c>
    </row>
    <row r="1055" spans="1:27" ht="18" customHeight="1" x14ac:dyDescent="0.25">
      <c r="A1055" s="2833"/>
      <c r="B1055" s="247"/>
      <c r="C1055" s="139"/>
      <c r="D1055" s="72"/>
      <c r="E1055" s="70"/>
      <c r="F1055" s="70"/>
      <c r="G1055" s="70"/>
      <c r="H1055" s="6"/>
      <c r="I1055" s="70"/>
      <c r="J1055" s="82">
        <f t="shared" si="18"/>
        <v>0</v>
      </c>
      <c r="K1055" s="137">
        <f>IF(ISTEXT(B1055),B1055,IF(ISBLANK(B1055),0,(B1055/B1036)*M1036))</f>
        <v>0</v>
      </c>
      <c r="L1055" s="140">
        <f>+IF(ISTEXT(C1055),0,IF(ISBLANK(C1055),0,(C1055/B1036)*M1036))</f>
        <v>0</v>
      </c>
      <c r="M1055" s="141">
        <f>+IF(ISTEXT(C1055),0,IF(ISBLANK(C1055),0,(C1055/1000/B1036)*M1036))</f>
        <v>0</v>
      </c>
      <c r="N1055" s="12">
        <f>IF(ISTEXT(C1055),0,(C1055/C1089)/1000)</f>
        <v>0</v>
      </c>
      <c r="O1055" s="73"/>
      <c r="P1055" s="73"/>
      <c r="Q1055" s="73"/>
      <c r="R1055" s="248">
        <f t="shared" si="19"/>
        <v>0</v>
      </c>
      <c r="S1055" s="252">
        <f>(K1055/M1036)*U1036</f>
        <v>0</v>
      </c>
      <c r="T1055" s="253">
        <f>(L1055/M1036)*U1036</f>
        <v>0</v>
      </c>
      <c r="U1055" s="254">
        <f>(M1055/M1036)*U1036</f>
        <v>0</v>
      </c>
      <c r="V1055" s="255">
        <f t="shared" si="20"/>
        <v>0</v>
      </c>
      <c r="W1055" s="2955"/>
      <c r="X1055" s="58"/>
      <c r="Y1055" s="2833"/>
      <c r="Z1055" s="171" t="s">
        <v>419</v>
      </c>
    </row>
    <row r="1056" spans="1:27" ht="18" customHeight="1" x14ac:dyDescent="0.25">
      <c r="A1056" s="2833"/>
      <c r="B1056" s="247"/>
      <c r="C1056" s="139"/>
      <c r="D1056" s="72"/>
      <c r="E1056" s="70"/>
      <c r="F1056" s="70"/>
      <c r="G1056" s="70"/>
      <c r="H1056" s="6"/>
      <c r="I1056" s="70"/>
      <c r="J1056" s="82">
        <f t="shared" si="18"/>
        <v>0</v>
      </c>
      <c r="K1056" s="137">
        <f>IF(ISTEXT(B1056),B1056,IF(ISBLANK(B1056),0,(B1056/B1036)*M1036))</f>
        <v>0</v>
      </c>
      <c r="L1056" s="140">
        <f>+IF(ISTEXT(C1056),0,IF(ISBLANK(C1056),0,(C1056/B1036)*M1036))</f>
        <v>0</v>
      </c>
      <c r="M1056" s="141">
        <f>+IF(ISTEXT(C1056),0,IF(ISBLANK(C1056),0,(C1056/1000/B1036)*M1036))</f>
        <v>0</v>
      </c>
      <c r="N1056" s="12">
        <f>IF(ISTEXT(C1056),0,(C1056/C1089)/1000)</f>
        <v>0</v>
      </c>
      <c r="O1056" s="73"/>
      <c r="P1056" s="73"/>
      <c r="Q1056" s="73"/>
      <c r="R1056" s="248">
        <f t="shared" si="19"/>
        <v>0</v>
      </c>
      <c r="S1056" s="252">
        <f>(K1056/M1036)*U1036</f>
        <v>0</v>
      </c>
      <c r="T1056" s="253">
        <f>(L1056/M1036)*U1036</f>
        <v>0</v>
      </c>
      <c r="U1056" s="254">
        <f>(M1056/M1036)*U1036</f>
        <v>0</v>
      </c>
      <c r="V1056" s="255">
        <f t="shared" si="20"/>
        <v>0</v>
      </c>
      <c r="W1056" s="2955"/>
      <c r="X1056" s="58"/>
      <c r="Y1056" s="2833"/>
      <c r="Z1056" s="171" t="s">
        <v>419</v>
      </c>
    </row>
    <row r="1057" spans="1:26" ht="18" customHeight="1" x14ac:dyDescent="0.25">
      <c r="A1057" s="2833"/>
      <c r="B1057" s="247"/>
      <c r="C1057" s="139"/>
      <c r="D1057" s="72"/>
      <c r="E1057" s="70"/>
      <c r="F1057" s="70"/>
      <c r="G1057" s="70"/>
      <c r="H1057" s="6"/>
      <c r="I1057" s="70"/>
      <c r="J1057" s="82">
        <f t="shared" si="18"/>
        <v>0</v>
      </c>
      <c r="K1057" s="137">
        <f>IF(ISTEXT(B1057),B1057,IF(ISBLANK(B1057),0,(B1057/B1036)*M1036))</f>
        <v>0</v>
      </c>
      <c r="L1057" s="140">
        <f>+IF(ISTEXT(C1057),0,IF(ISBLANK(C1057),0,(C1057/B1036)*M1036))</f>
        <v>0</v>
      </c>
      <c r="M1057" s="141">
        <f>+IF(ISTEXT(C1057),0,IF(ISBLANK(C1057),0,(C1057/1000/B1036)*M1036))</f>
        <v>0</v>
      </c>
      <c r="N1057" s="12">
        <f>IF(ISTEXT(C1057),0,(C1057/C1089)/1000)</f>
        <v>0</v>
      </c>
      <c r="O1057" s="73"/>
      <c r="P1057" s="73"/>
      <c r="Q1057" s="73"/>
      <c r="R1057" s="248">
        <f t="shared" si="19"/>
        <v>0</v>
      </c>
      <c r="S1057" s="252">
        <f>(K1057/M1036)*U1036</f>
        <v>0</v>
      </c>
      <c r="T1057" s="253">
        <f>(L1057/M1036)*U1036</f>
        <v>0</v>
      </c>
      <c r="U1057" s="254">
        <f>(M1057/M1036)*U1036</f>
        <v>0</v>
      </c>
      <c r="V1057" s="255">
        <f t="shared" si="20"/>
        <v>0</v>
      </c>
      <c r="W1057" s="2955"/>
      <c r="X1057" s="58"/>
      <c r="Y1057" s="2833"/>
      <c r="Z1057" s="171" t="s">
        <v>419</v>
      </c>
    </row>
    <row r="1058" spans="1:26" ht="18" customHeight="1" x14ac:dyDescent="0.25">
      <c r="A1058" s="2833"/>
      <c r="B1058" s="247"/>
      <c r="C1058" s="139"/>
      <c r="D1058" s="72"/>
      <c r="E1058" s="70"/>
      <c r="F1058" s="70"/>
      <c r="G1058" s="70"/>
      <c r="H1058" s="6"/>
      <c r="I1058" s="70"/>
      <c r="J1058" s="82">
        <f t="shared" si="18"/>
        <v>0</v>
      </c>
      <c r="K1058" s="137">
        <f>IF(ISTEXT(B1058),B1058,IF(ISBLANK(B1058),0,(B1058/B1036)*M1036))</f>
        <v>0</v>
      </c>
      <c r="L1058" s="140">
        <f>+IF(ISTEXT(C1058),0,IF(ISBLANK(C1058),0,(C1058/B1036)*M1036))</f>
        <v>0</v>
      </c>
      <c r="M1058" s="141">
        <f>+IF(ISTEXT(C1058),0,IF(ISBLANK(C1058),0,(C1058/1000/B1036)*M1036))</f>
        <v>0</v>
      </c>
      <c r="N1058" s="12">
        <f>IF(ISTEXT(C1058),0,(C1058/C1089)/1000)</f>
        <v>0</v>
      </c>
      <c r="O1058" s="73"/>
      <c r="P1058" s="73"/>
      <c r="Q1058" s="73"/>
      <c r="R1058" s="248">
        <f t="shared" si="19"/>
        <v>0</v>
      </c>
      <c r="S1058" s="252">
        <f>(K1058/M1036)*U1036</f>
        <v>0</v>
      </c>
      <c r="T1058" s="253">
        <f>(L1058/M1036)*U1036</f>
        <v>0</v>
      </c>
      <c r="U1058" s="254">
        <f>(M1058/M1036)*U1036</f>
        <v>0</v>
      </c>
      <c r="V1058" s="255">
        <f t="shared" si="20"/>
        <v>0</v>
      </c>
      <c r="W1058" s="2955"/>
      <c r="X1058" s="58"/>
      <c r="Y1058" s="2833"/>
      <c r="Z1058" s="171" t="s">
        <v>419</v>
      </c>
    </row>
    <row r="1059" spans="1:26" ht="18" customHeight="1" x14ac:dyDescent="0.25">
      <c r="A1059" s="2833"/>
      <c r="B1059" s="247"/>
      <c r="C1059" s="139"/>
      <c r="D1059" s="72"/>
      <c r="E1059" s="70"/>
      <c r="F1059" s="70"/>
      <c r="G1059" s="70"/>
      <c r="H1059" s="6"/>
      <c r="I1059" s="70"/>
      <c r="J1059" s="82">
        <f t="shared" si="18"/>
        <v>0</v>
      </c>
      <c r="K1059" s="137">
        <f>IF(ISTEXT(B1059),B1059,IF(ISBLANK(B1059),0,(B1059/B1036)*M1036))</f>
        <v>0</v>
      </c>
      <c r="L1059" s="140">
        <f>+IF(ISTEXT(C1059),0,IF(ISBLANK(C1059),0,(C1059/B1036)*M1036))</f>
        <v>0</v>
      </c>
      <c r="M1059" s="141">
        <f>+IF(ISTEXT(C1059),0,IF(ISBLANK(C1059),0,(C1059/1000/B1036)*M1036))</f>
        <v>0</v>
      </c>
      <c r="N1059" s="12">
        <f>IF(ISTEXT(C1059),0,(C1059/C1089)/1000)</f>
        <v>0</v>
      </c>
      <c r="O1059" s="73"/>
      <c r="P1059" s="73"/>
      <c r="Q1059" s="73"/>
      <c r="R1059" s="248">
        <f t="shared" si="19"/>
        <v>0</v>
      </c>
      <c r="S1059" s="252">
        <f>(K1059/M1036)*U1036</f>
        <v>0</v>
      </c>
      <c r="T1059" s="253">
        <f>(L1059/M1036)*U1036</f>
        <v>0</v>
      </c>
      <c r="U1059" s="254">
        <f>(M1059/M1036)*U1036</f>
        <v>0</v>
      </c>
      <c r="V1059" s="255">
        <f t="shared" si="20"/>
        <v>0</v>
      </c>
      <c r="W1059" s="2955"/>
      <c r="X1059" s="58"/>
      <c r="Y1059" s="2833"/>
      <c r="Z1059" s="171" t="s">
        <v>419</v>
      </c>
    </row>
    <row r="1060" spans="1:26" ht="18" customHeight="1" x14ac:dyDescent="0.25">
      <c r="A1060" s="2833"/>
      <c r="B1060" s="247"/>
      <c r="C1060" s="139"/>
      <c r="D1060" s="72"/>
      <c r="E1060" s="70"/>
      <c r="F1060" s="70"/>
      <c r="G1060" s="70"/>
      <c r="H1060" s="6"/>
      <c r="I1060" s="70"/>
      <c r="J1060" s="82">
        <f t="shared" si="18"/>
        <v>0</v>
      </c>
      <c r="K1060" s="137">
        <f>IF(ISTEXT(B1060),B1060,IF(ISBLANK(B1060),0,(B1060/B1036)*M1036))</f>
        <v>0</v>
      </c>
      <c r="L1060" s="140">
        <f>+IF(ISTEXT(C1060),0,IF(ISBLANK(C1060),0,(C1060/B1036)*M1036))</f>
        <v>0</v>
      </c>
      <c r="M1060" s="141">
        <f>+IF(ISTEXT(C1060),0,IF(ISBLANK(C1060),0,(C1060/1000/B1036)*M1036))</f>
        <v>0</v>
      </c>
      <c r="N1060" s="12">
        <f>IF(ISTEXT(C1060),0,(C1060/C1089)/1000)</f>
        <v>0</v>
      </c>
      <c r="O1060" s="73"/>
      <c r="P1060" s="73"/>
      <c r="Q1060" s="73"/>
      <c r="R1060" s="248">
        <f t="shared" si="19"/>
        <v>0</v>
      </c>
      <c r="S1060" s="252">
        <f>(K1060/M1036)*U1036</f>
        <v>0</v>
      </c>
      <c r="T1060" s="253">
        <f>(L1060/M1036)*U1036</f>
        <v>0</v>
      </c>
      <c r="U1060" s="254">
        <f>(M1060/M1036)*U1036</f>
        <v>0</v>
      </c>
      <c r="V1060" s="255">
        <f t="shared" si="20"/>
        <v>0</v>
      </c>
      <c r="W1060" s="2955"/>
      <c r="X1060" s="58"/>
      <c r="Y1060" s="2833"/>
      <c r="Z1060" s="171" t="s">
        <v>419</v>
      </c>
    </row>
    <row r="1061" spans="1:26" ht="18" customHeight="1" x14ac:dyDescent="0.25">
      <c r="A1061" s="2833"/>
      <c r="B1061" s="247"/>
      <c r="C1061" s="139"/>
      <c r="D1061" s="72"/>
      <c r="E1061" s="70"/>
      <c r="F1061" s="70"/>
      <c r="G1061" s="70"/>
      <c r="H1061" s="6"/>
      <c r="I1061" s="70"/>
      <c r="J1061" s="82">
        <f t="shared" si="18"/>
        <v>0</v>
      </c>
      <c r="K1061" s="137">
        <f>IF(ISTEXT(B1061),B1061,IF(ISBLANK(B1061),0,(B1061/B1036)*M1036))</f>
        <v>0</v>
      </c>
      <c r="L1061" s="140">
        <f>+IF(ISTEXT(C1061),0,IF(ISBLANK(C1061),0,(C1061/B1036)*M1036))</f>
        <v>0</v>
      </c>
      <c r="M1061" s="141">
        <f>+IF(ISTEXT(C1061),0,IF(ISBLANK(C1061),0,(C1061/1000/B1036)*M1036))</f>
        <v>0</v>
      </c>
      <c r="N1061" s="12">
        <f>IF(ISTEXT(C1061),0,(C1061/C1089)/1000)</f>
        <v>0</v>
      </c>
      <c r="O1061" s="73"/>
      <c r="P1061" s="73"/>
      <c r="Q1061" s="73"/>
      <c r="R1061" s="248">
        <f t="shared" si="19"/>
        <v>0</v>
      </c>
      <c r="S1061" s="252">
        <f>(K1061/M1036)*U1036</f>
        <v>0</v>
      </c>
      <c r="T1061" s="253">
        <f>(L1061/M1036)*U1036</f>
        <v>0</v>
      </c>
      <c r="U1061" s="254">
        <f>(M1061/M1036)*U1036</f>
        <v>0</v>
      </c>
      <c r="V1061" s="255">
        <f t="shared" si="20"/>
        <v>0</v>
      </c>
      <c r="W1061" s="2955"/>
      <c r="X1061" s="58"/>
      <c r="Y1061" s="2833"/>
      <c r="Z1061" s="171" t="s">
        <v>419</v>
      </c>
    </row>
    <row r="1062" spans="1:26" ht="18" customHeight="1" x14ac:dyDescent="0.25">
      <c r="A1062" s="2833"/>
      <c r="B1062" s="247"/>
      <c r="C1062" s="139"/>
      <c r="D1062" s="72"/>
      <c r="E1062" s="70"/>
      <c r="F1062" s="70"/>
      <c r="G1062" s="70"/>
      <c r="H1062" s="6"/>
      <c r="I1062" s="70"/>
      <c r="J1062" s="82">
        <f t="shared" si="18"/>
        <v>0</v>
      </c>
      <c r="K1062" s="137">
        <f>IF(ISTEXT(B1062),B1062,IF(ISBLANK(B1062),0,(B1062/B1036)*M1036))</f>
        <v>0</v>
      </c>
      <c r="L1062" s="140">
        <f>+IF(ISTEXT(C1062),0,IF(ISBLANK(C1062),0,(C1062/B1036)*M1036))</f>
        <v>0</v>
      </c>
      <c r="M1062" s="141">
        <f>+IF(ISTEXT(C1062),0,IF(ISBLANK(C1062),0,(C1062/1000/B1036)*M1036))</f>
        <v>0</v>
      </c>
      <c r="N1062" s="12">
        <f>IF(ISTEXT(C1062),0,(C1062/C1089)/1000)</f>
        <v>0</v>
      </c>
      <c r="O1062" s="73"/>
      <c r="P1062" s="73"/>
      <c r="Q1062" s="73"/>
      <c r="R1062" s="248">
        <f t="shared" si="19"/>
        <v>0</v>
      </c>
      <c r="S1062" s="252">
        <f>(K1062/M1036)*U1036</f>
        <v>0</v>
      </c>
      <c r="T1062" s="253">
        <f>(L1062/M1036)*U1036</f>
        <v>0</v>
      </c>
      <c r="U1062" s="254">
        <f>(M1062/M1036)*U1036</f>
        <v>0</v>
      </c>
      <c r="V1062" s="255">
        <f t="shared" si="20"/>
        <v>0</v>
      </c>
      <c r="W1062" s="2955"/>
      <c r="X1062" s="58"/>
      <c r="Y1062" s="2833"/>
      <c r="Z1062" s="171" t="s">
        <v>419</v>
      </c>
    </row>
    <row r="1063" spans="1:26" ht="18" customHeight="1" x14ac:dyDescent="0.25">
      <c r="A1063" s="2833"/>
      <c r="B1063" s="247"/>
      <c r="C1063" s="139"/>
      <c r="D1063" s="72"/>
      <c r="E1063" s="70"/>
      <c r="F1063" s="70"/>
      <c r="G1063" s="70"/>
      <c r="H1063" s="6"/>
      <c r="I1063" s="70"/>
      <c r="J1063" s="82">
        <f t="shared" si="18"/>
        <v>0</v>
      </c>
      <c r="K1063" s="137">
        <f>IF(ISTEXT(B1063),B1063,IF(ISBLANK(B1063),0,(B1063/B1036)*M1036))</f>
        <v>0</v>
      </c>
      <c r="L1063" s="140">
        <f>+IF(ISTEXT(C1063),0,IF(ISBLANK(C1063),0,(C1063/B1036)*M1036))</f>
        <v>0</v>
      </c>
      <c r="M1063" s="141">
        <f>+IF(ISTEXT(C1063),0,IF(ISBLANK(C1063),0,(C1063/1000/B1036)*M1036))</f>
        <v>0</v>
      </c>
      <c r="N1063" s="12">
        <f>IF(ISTEXT(C1063),0,(C1063/C1089)/1000)</f>
        <v>0</v>
      </c>
      <c r="O1063" s="73"/>
      <c r="P1063" s="73"/>
      <c r="Q1063" s="73"/>
      <c r="R1063" s="248">
        <f t="shared" si="19"/>
        <v>0</v>
      </c>
      <c r="S1063" s="252">
        <f>(K1063/M1036)*U1036</f>
        <v>0</v>
      </c>
      <c r="T1063" s="253">
        <f>(L1063/M1036)*U1036</f>
        <v>0</v>
      </c>
      <c r="U1063" s="254">
        <f>(M1063/M1036)*U1036</f>
        <v>0</v>
      </c>
      <c r="V1063" s="255">
        <f t="shared" si="20"/>
        <v>0</v>
      </c>
      <c r="W1063" s="2955"/>
      <c r="X1063" s="58"/>
      <c r="Y1063" s="2833"/>
      <c r="Z1063" s="171" t="s">
        <v>419</v>
      </c>
    </row>
    <row r="1064" spans="1:26" ht="18" customHeight="1" x14ac:dyDescent="0.25">
      <c r="A1064" s="2833"/>
      <c r="B1064" s="247"/>
      <c r="C1064" s="139"/>
      <c r="D1064" s="72"/>
      <c r="E1064" s="70"/>
      <c r="F1064" s="70"/>
      <c r="G1064" s="70"/>
      <c r="H1064" s="6"/>
      <c r="I1064" s="70"/>
      <c r="J1064" s="82">
        <f t="shared" si="18"/>
        <v>0</v>
      </c>
      <c r="K1064" s="137">
        <f>IF(ISTEXT(B1064),B1064,IF(ISBLANK(B1064),0,(B1064/B1036)*M1036))</f>
        <v>0</v>
      </c>
      <c r="L1064" s="140">
        <f>+IF(ISTEXT(C1064),0,IF(ISBLANK(C1064),0,(C1064/B1036)*M1036))</f>
        <v>0</v>
      </c>
      <c r="M1064" s="141">
        <f>+IF(ISTEXT(C1064),0,IF(ISBLANK(C1064),0,(C1064/1000/B1036)*M1036))</f>
        <v>0</v>
      </c>
      <c r="N1064" s="12">
        <f>IF(ISTEXT(C1064),0,(C1064/C1089)/1000)</f>
        <v>0</v>
      </c>
      <c r="O1064" s="73"/>
      <c r="P1064" s="73"/>
      <c r="Q1064" s="73"/>
      <c r="R1064" s="248">
        <f t="shared" si="19"/>
        <v>0</v>
      </c>
      <c r="S1064" s="252">
        <f>(K1064/M1036)*U1036</f>
        <v>0</v>
      </c>
      <c r="T1064" s="253">
        <f>(L1064/M1036)*U1036</f>
        <v>0</v>
      </c>
      <c r="U1064" s="254">
        <f>(M1064/M1036)*U1036</f>
        <v>0</v>
      </c>
      <c r="V1064" s="255">
        <f t="shared" si="20"/>
        <v>0</v>
      </c>
      <c r="W1064" s="2955"/>
      <c r="X1064" s="58"/>
      <c r="Y1064" s="2833"/>
      <c r="Z1064" s="171" t="s">
        <v>419</v>
      </c>
    </row>
    <row r="1065" spans="1:26" ht="18" customHeight="1" x14ac:dyDescent="0.25">
      <c r="A1065" s="2833"/>
      <c r="B1065" s="247"/>
      <c r="C1065" s="139"/>
      <c r="D1065" s="72"/>
      <c r="E1065" s="70"/>
      <c r="F1065" s="70"/>
      <c r="G1065" s="70"/>
      <c r="H1065" s="6"/>
      <c r="I1065" s="70"/>
      <c r="J1065" s="82">
        <f t="shared" si="18"/>
        <v>0</v>
      </c>
      <c r="K1065" s="137">
        <f>IF(ISTEXT(B1065),B1065,IF(ISBLANK(B1065),0,(B1065/B1036)*M1036))</f>
        <v>0</v>
      </c>
      <c r="L1065" s="140">
        <f>+IF(ISTEXT(C1065),0,IF(ISBLANK(C1065),0,(C1065/B1036)*M1036))</f>
        <v>0</v>
      </c>
      <c r="M1065" s="141">
        <f>+IF(ISTEXT(C1065),0,IF(ISBLANK(C1065),0,(C1065/1000/B1036)*M1036))</f>
        <v>0</v>
      </c>
      <c r="N1065" s="12">
        <f>IF(ISTEXT(C1065),0,(C1065/C1089)/1000)</f>
        <v>0</v>
      </c>
      <c r="O1065" s="73"/>
      <c r="P1065" s="73"/>
      <c r="Q1065" s="73"/>
      <c r="R1065" s="248">
        <f t="shared" si="19"/>
        <v>0</v>
      </c>
      <c r="S1065" s="252">
        <f>(K1065/M1036)*U1036</f>
        <v>0</v>
      </c>
      <c r="T1065" s="253">
        <f>(L1065/M1036)*U1036</f>
        <v>0</v>
      </c>
      <c r="U1065" s="254">
        <f>(M1065/M1036)*U1036</f>
        <v>0</v>
      </c>
      <c r="V1065" s="255">
        <f t="shared" si="20"/>
        <v>0</v>
      </c>
      <c r="W1065" s="2955"/>
      <c r="X1065" s="58"/>
      <c r="Y1065" s="2833"/>
      <c r="Z1065" s="171" t="s">
        <v>419</v>
      </c>
    </row>
    <row r="1066" spans="1:26" ht="18" customHeight="1" x14ac:dyDescent="0.25">
      <c r="A1066" s="2833"/>
      <c r="B1066" s="247"/>
      <c r="C1066" s="139"/>
      <c r="D1066" s="72"/>
      <c r="E1066" s="70"/>
      <c r="F1066" s="70"/>
      <c r="G1066" s="70"/>
      <c r="H1066" s="6"/>
      <c r="I1066" s="70"/>
      <c r="J1066" s="82">
        <f t="shared" si="18"/>
        <v>0</v>
      </c>
      <c r="K1066" s="137">
        <f>IF(ISTEXT(B1066),B1066,IF(ISBLANK(B1066),0,(B1066/B1036)*M1036))</f>
        <v>0</v>
      </c>
      <c r="L1066" s="140">
        <f>+IF(ISTEXT(C1066),0,IF(ISBLANK(C1066),0,(C1066/B1036)*M1036))</f>
        <v>0</v>
      </c>
      <c r="M1066" s="141">
        <f>+IF(ISTEXT(C1066),0,IF(ISBLANK(C1066),0,(C1066/1000/B1036)*M1036))</f>
        <v>0</v>
      </c>
      <c r="N1066" s="12">
        <f>IF(ISTEXT(C1066),0,(C1066/C1089)/1000)</f>
        <v>0</v>
      </c>
      <c r="O1066" s="73"/>
      <c r="P1066" s="73"/>
      <c r="Q1066" s="73"/>
      <c r="R1066" s="248">
        <f t="shared" si="19"/>
        <v>0</v>
      </c>
      <c r="S1066" s="252">
        <f>(K1066/M1036)*U1036</f>
        <v>0</v>
      </c>
      <c r="T1066" s="253">
        <f>(L1066/M1036)*U1036</f>
        <v>0</v>
      </c>
      <c r="U1066" s="254">
        <f>(M1066/M1036)*U1036</f>
        <v>0</v>
      </c>
      <c r="V1066" s="255">
        <f t="shared" si="20"/>
        <v>0</v>
      </c>
      <c r="W1066" s="2955"/>
      <c r="X1066" s="58"/>
      <c r="Y1066" s="2833"/>
      <c r="Z1066" s="171" t="s">
        <v>419</v>
      </c>
    </row>
    <row r="1067" spans="1:26" ht="18" customHeight="1" x14ac:dyDescent="0.25">
      <c r="A1067" s="2833"/>
      <c r="B1067" s="247"/>
      <c r="C1067" s="139"/>
      <c r="D1067" s="72"/>
      <c r="E1067" s="70"/>
      <c r="F1067" s="70"/>
      <c r="G1067" s="70"/>
      <c r="H1067" s="6"/>
      <c r="I1067" s="70"/>
      <c r="J1067" s="82">
        <f t="shared" si="18"/>
        <v>0</v>
      </c>
      <c r="K1067" s="137">
        <f>IF(ISTEXT(B1067),B1067,IF(ISBLANK(B1067),0,(B1067/B1036)*M1036))</f>
        <v>0</v>
      </c>
      <c r="L1067" s="140">
        <f>+IF(ISTEXT(C1067),0,IF(ISBLANK(C1067),0,(C1067/B1036)*M1036))</f>
        <v>0</v>
      </c>
      <c r="M1067" s="141">
        <f>+IF(ISTEXT(C1067),0,IF(ISBLANK(C1067),0,(C1067/1000/B1036)*M1036))</f>
        <v>0</v>
      </c>
      <c r="N1067" s="12">
        <f>IF(ISTEXT(C1067),0,(C1067/C1089)/1000)</f>
        <v>0</v>
      </c>
      <c r="O1067" s="73"/>
      <c r="P1067" s="73"/>
      <c r="Q1067" s="73"/>
      <c r="R1067" s="248">
        <f t="shared" si="19"/>
        <v>0</v>
      </c>
      <c r="S1067" s="252">
        <f>(K1067/M1036)*U1036</f>
        <v>0</v>
      </c>
      <c r="T1067" s="253">
        <f>(L1067/M1036)*U1036</f>
        <v>0</v>
      </c>
      <c r="U1067" s="254">
        <f>(M1067/M1036)*U1036</f>
        <v>0</v>
      </c>
      <c r="V1067" s="255">
        <f t="shared" si="20"/>
        <v>0</v>
      </c>
      <c r="W1067" s="2955"/>
      <c r="X1067" s="58"/>
      <c r="Y1067" s="2833"/>
      <c r="Z1067" s="171" t="s">
        <v>419</v>
      </c>
    </row>
    <row r="1068" spans="1:26" ht="18" customHeight="1" x14ac:dyDescent="0.25">
      <c r="A1068" s="2833"/>
      <c r="B1068" s="247"/>
      <c r="C1068" s="139"/>
      <c r="D1068" s="72"/>
      <c r="E1068" s="70"/>
      <c r="F1068" s="70"/>
      <c r="G1068" s="70"/>
      <c r="H1068" s="6"/>
      <c r="I1068" s="70"/>
      <c r="J1068" s="82">
        <f t="shared" si="18"/>
        <v>0</v>
      </c>
      <c r="K1068" s="137">
        <f>IF(ISTEXT(B1068),B1068,IF(ISBLANK(B1068),0,(B1068/B1036)*M1036))</f>
        <v>0</v>
      </c>
      <c r="L1068" s="140">
        <f>+IF(ISTEXT(C1068),0,IF(ISBLANK(C1068),0,(C1068/B1036)*M1036))</f>
        <v>0</v>
      </c>
      <c r="M1068" s="141">
        <f>+IF(ISTEXT(C1068),0,IF(ISBLANK(C1068),0,(C1068/1000/B1036)*M1036))</f>
        <v>0</v>
      </c>
      <c r="N1068" s="12">
        <f>IF(ISTEXT(C1068),0,(C1068/C1089)/1000)</f>
        <v>0</v>
      </c>
      <c r="O1068" s="73"/>
      <c r="P1068" s="73"/>
      <c r="Q1068" s="73"/>
      <c r="R1068" s="248">
        <f t="shared" si="19"/>
        <v>0</v>
      </c>
      <c r="S1068" s="252">
        <f>(K1068/M1036)*U1036</f>
        <v>0</v>
      </c>
      <c r="T1068" s="253">
        <f>(L1068/M1036)*U1036</f>
        <v>0</v>
      </c>
      <c r="U1068" s="254">
        <f>(M1068/M1036)*U1036</f>
        <v>0</v>
      </c>
      <c r="V1068" s="255">
        <f t="shared" si="20"/>
        <v>0</v>
      </c>
      <c r="W1068" s="2955"/>
      <c r="X1068" s="58"/>
      <c r="Y1068" s="2833"/>
      <c r="Z1068" s="171" t="s">
        <v>419</v>
      </c>
    </row>
    <row r="1069" spans="1:26" ht="18" customHeight="1" x14ac:dyDescent="0.25">
      <c r="A1069" s="2833"/>
      <c r="B1069" s="247"/>
      <c r="C1069" s="139"/>
      <c r="D1069" s="72"/>
      <c r="E1069" s="70"/>
      <c r="F1069" s="70"/>
      <c r="G1069" s="70"/>
      <c r="H1069" s="6"/>
      <c r="I1069" s="70"/>
      <c r="J1069" s="82">
        <f t="shared" si="18"/>
        <v>0</v>
      </c>
      <c r="K1069" s="137">
        <f>IF(ISTEXT(B1069),B1069,IF(ISBLANK(B1069),0,(B1069/B1036)*M1036))</f>
        <v>0</v>
      </c>
      <c r="L1069" s="140">
        <f>+IF(ISTEXT(C1069),0,IF(ISBLANK(C1069),0,(C1069/B1036)*M1036))</f>
        <v>0</v>
      </c>
      <c r="M1069" s="141">
        <f>+IF(ISTEXT(C1069),0,IF(ISBLANK(C1069),0,(C1069/1000/B1036)*M1036))</f>
        <v>0</v>
      </c>
      <c r="N1069" s="12">
        <f>IF(ISTEXT(C1069),0,(C1069/C1089)/1000)</f>
        <v>0</v>
      </c>
      <c r="O1069" s="73"/>
      <c r="P1069" s="73"/>
      <c r="Q1069" s="73"/>
      <c r="R1069" s="248">
        <f t="shared" si="19"/>
        <v>0</v>
      </c>
      <c r="S1069" s="252">
        <f>(K1069/M1036)*U1036</f>
        <v>0</v>
      </c>
      <c r="T1069" s="253">
        <f>(L1069/M1036)*U1036</f>
        <v>0</v>
      </c>
      <c r="U1069" s="254">
        <f>(M1069/M1036)*U1036</f>
        <v>0</v>
      </c>
      <c r="V1069" s="255">
        <f t="shared" si="20"/>
        <v>0</v>
      </c>
      <c r="W1069" s="2955"/>
      <c r="X1069" s="58"/>
      <c r="Y1069" s="2833"/>
      <c r="Z1069" s="171" t="s">
        <v>419</v>
      </c>
    </row>
    <row r="1070" spans="1:26" ht="18" customHeight="1" x14ac:dyDescent="0.25">
      <c r="A1070" s="2833"/>
      <c r="B1070" s="247"/>
      <c r="C1070" s="139"/>
      <c r="D1070" s="72"/>
      <c r="E1070" s="70"/>
      <c r="F1070" s="70"/>
      <c r="G1070" s="70"/>
      <c r="H1070" s="6"/>
      <c r="I1070" s="70"/>
      <c r="J1070" s="82">
        <f t="shared" si="18"/>
        <v>0</v>
      </c>
      <c r="K1070" s="137">
        <f>IF(ISTEXT(B1070),B1070,IF(ISBLANK(B1070),0,(B1070/B1036)*M1036))</f>
        <v>0</v>
      </c>
      <c r="L1070" s="140">
        <f>+IF(ISTEXT(C1070),0,IF(ISBLANK(C1070),0,(C1070/B1036)*M1036))</f>
        <v>0</v>
      </c>
      <c r="M1070" s="141">
        <f>+IF(ISTEXT(C1070),0,IF(ISBLANK(C1070),0,(C1070/1000/B1036)*M1036))</f>
        <v>0</v>
      </c>
      <c r="N1070" s="12">
        <f>IF(ISTEXT(C1070),0,(C1070/C1089)/1000)</f>
        <v>0</v>
      </c>
      <c r="O1070" s="73"/>
      <c r="P1070" s="73"/>
      <c r="Q1070" s="73"/>
      <c r="R1070" s="248">
        <f t="shared" si="19"/>
        <v>0</v>
      </c>
      <c r="S1070" s="252">
        <f>(K1070/M1036)*U1036</f>
        <v>0</v>
      </c>
      <c r="T1070" s="253">
        <f>(L1070/M1036)*U1036</f>
        <v>0</v>
      </c>
      <c r="U1070" s="254">
        <f>(M1070/M1036)*U1036</f>
        <v>0</v>
      </c>
      <c r="V1070" s="255">
        <f t="shared" si="20"/>
        <v>0</v>
      </c>
      <c r="W1070" s="2955"/>
      <c r="X1070" s="58"/>
      <c r="Y1070" s="2833"/>
      <c r="Z1070" s="171" t="s">
        <v>419</v>
      </c>
    </row>
    <row r="1071" spans="1:26" ht="18" customHeight="1" x14ac:dyDescent="0.25">
      <c r="A1071" s="2833"/>
      <c r="B1071" s="247"/>
      <c r="C1071" s="139"/>
      <c r="D1071" s="72"/>
      <c r="E1071" s="70"/>
      <c r="F1071" s="70"/>
      <c r="G1071" s="70"/>
      <c r="H1071" s="6"/>
      <c r="I1071" s="70"/>
      <c r="J1071" s="82">
        <f t="shared" si="18"/>
        <v>0</v>
      </c>
      <c r="K1071" s="137">
        <f>IF(ISTEXT(B1071),B1071,IF(ISBLANK(B1071),0,(B1071/B1036)*M1036))</f>
        <v>0</v>
      </c>
      <c r="L1071" s="140">
        <f>+IF(ISTEXT(C1071),0,IF(ISBLANK(C1071),0,(C1071/B1036)*M1036))</f>
        <v>0</v>
      </c>
      <c r="M1071" s="141">
        <f>+IF(ISTEXT(C1071),0,IF(ISBLANK(C1071),0,(C1071/1000/B1036)*M1036))</f>
        <v>0</v>
      </c>
      <c r="N1071" s="12">
        <f>IF(ISTEXT(C1071),0,(C1071/C1089)/1000)</f>
        <v>0</v>
      </c>
      <c r="O1071" s="73"/>
      <c r="P1071" s="73"/>
      <c r="Q1071" s="73"/>
      <c r="R1071" s="248">
        <f t="shared" si="19"/>
        <v>0</v>
      </c>
      <c r="S1071" s="252">
        <f>(K1071/M1036)*U1036</f>
        <v>0</v>
      </c>
      <c r="T1071" s="253">
        <f>(L1071/M1036)*U1036</f>
        <v>0</v>
      </c>
      <c r="U1071" s="254">
        <f>(M1071/M1036)*U1036</f>
        <v>0</v>
      </c>
      <c r="V1071" s="255">
        <f t="shared" si="20"/>
        <v>0</v>
      </c>
      <c r="W1071" s="2955"/>
      <c r="X1071" s="58"/>
      <c r="Y1071" s="2833"/>
      <c r="Z1071" s="171" t="s">
        <v>419</v>
      </c>
    </row>
    <row r="1072" spans="1:26" ht="18" customHeight="1" x14ac:dyDescent="0.25">
      <c r="A1072" s="2833"/>
      <c r="B1072" s="247"/>
      <c r="C1072" s="139"/>
      <c r="D1072" s="72"/>
      <c r="E1072" s="70"/>
      <c r="F1072" s="70"/>
      <c r="G1072" s="70"/>
      <c r="H1072" s="6"/>
      <c r="I1072" s="70"/>
      <c r="J1072" s="82">
        <f t="shared" si="18"/>
        <v>0</v>
      </c>
      <c r="K1072" s="137">
        <f>IF(ISTEXT(B1072),B1072,IF(ISBLANK(B1072),0,(B1072/B1036)*M1036))</f>
        <v>0</v>
      </c>
      <c r="L1072" s="140">
        <f>+IF(ISTEXT(C1072),0,IF(ISBLANK(C1072),0,(C1072/B1036)*M1036))</f>
        <v>0</v>
      </c>
      <c r="M1072" s="141">
        <f>+IF(ISTEXT(C1072),0,IF(ISBLANK(C1072),0,(C1072/1000/B1036)*M1036))</f>
        <v>0</v>
      </c>
      <c r="N1072" s="12">
        <f>IF(ISTEXT(C1072),0,(C1072/C1089)/1000)</f>
        <v>0</v>
      </c>
      <c r="O1072" s="73"/>
      <c r="P1072" s="73"/>
      <c r="Q1072" s="73"/>
      <c r="R1072" s="248">
        <f t="shared" si="19"/>
        <v>0</v>
      </c>
      <c r="S1072" s="252">
        <f>(K1072/M1036)*U1036</f>
        <v>0</v>
      </c>
      <c r="T1072" s="253">
        <f>(L1072/M1036)*U1036</f>
        <v>0</v>
      </c>
      <c r="U1072" s="254">
        <f>(M1072/M1036)*U1036</f>
        <v>0</v>
      </c>
      <c r="V1072" s="255">
        <f t="shared" si="20"/>
        <v>0</v>
      </c>
      <c r="W1072" s="2955"/>
      <c r="X1072" s="58"/>
      <c r="Y1072" s="2833"/>
      <c r="Z1072" s="171" t="s">
        <v>419</v>
      </c>
    </row>
    <row r="1073" spans="1:27" ht="18" customHeight="1" x14ac:dyDescent="0.25">
      <c r="A1073" s="2833"/>
      <c r="B1073" s="247"/>
      <c r="C1073" s="139"/>
      <c r="D1073" s="72"/>
      <c r="E1073" s="70"/>
      <c r="F1073" s="70"/>
      <c r="G1073" s="70"/>
      <c r="H1073" s="6"/>
      <c r="I1073" s="70"/>
      <c r="J1073" s="82">
        <f t="shared" si="18"/>
        <v>0</v>
      </c>
      <c r="K1073" s="137">
        <f>IF(ISTEXT(B1073),B1073,IF(ISBLANK(B1073),0,(B1073/B1036)*M1036))</f>
        <v>0</v>
      </c>
      <c r="L1073" s="140">
        <f>+IF(ISTEXT(C1073),0,IF(ISBLANK(C1073),0,(C1073/B1036)*M1036))</f>
        <v>0</v>
      </c>
      <c r="M1073" s="141">
        <f>+IF(ISTEXT(C1073),0,IF(ISBLANK(C1073),0,(C1073/1000/B1036)*M1036))</f>
        <v>0</v>
      </c>
      <c r="N1073" s="12">
        <f>IF(ISTEXT(C1073),0,(C1073/C1089)/1000)</f>
        <v>0</v>
      </c>
      <c r="O1073" s="73"/>
      <c r="P1073" s="73"/>
      <c r="Q1073" s="73"/>
      <c r="R1073" s="248">
        <f t="shared" si="19"/>
        <v>0</v>
      </c>
      <c r="S1073" s="252">
        <f>(K1073/M1036)*U1036</f>
        <v>0</v>
      </c>
      <c r="T1073" s="253">
        <f>(L1073/M1036)*U1036</f>
        <v>0</v>
      </c>
      <c r="U1073" s="254">
        <f>(M1073/M1036)*U1036</f>
        <v>0</v>
      </c>
      <c r="V1073" s="255">
        <f t="shared" si="20"/>
        <v>0</v>
      </c>
      <c r="W1073" s="2955"/>
      <c r="X1073" s="58"/>
      <c r="Y1073" s="2833"/>
      <c r="Z1073" s="171" t="s">
        <v>419</v>
      </c>
    </row>
    <row r="1074" spans="1:27" ht="18" customHeight="1" x14ac:dyDescent="0.25">
      <c r="A1074" s="2833"/>
      <c r="B1074" s="247"/>
      <c r="C1074" s="139"/>
      <c r="D1074" s="72"/>
      <c r="E1074" s="70"/>
      <c r="F1074" s="70"/>
      <c r="G1074" s="70"/>
      <c r="H1074" s="6"/>
      <c r="I1074" s="70"/>
      <c r="J1074" s="82">
        <f t="shared" si="18"/>
        <v>0</v>
      </c>
      <c r="K1074" s="137">
        <f>IF(ISTEXT(B1074),B1074,IF(ISBLANK(B1074),0,(B1074/B1036)*M1036))</f>
        <v>0</v>
      </c>
      <c r="L1074" s="140">
        <f>+IF(ISTEXT(C1074),0,IF(ISBLANK(C1074),0,(C1074/B1036)*M1036))</f>
        <v>0</v>
      </c>
      <c r="M1074" s="141">
        <f>+IF(ISTEXT(C1074),0,IF(ISBLANK(C1074),0,(C1074/1000/B1036)*M1036))</f>
        <v>0</v>
      </c>
      <c r="N1074" s="12">
        <f>IF(ISTEXT(C1074),0,(C1074/C1089)/1000)</f>
        <v>0</v>
      </c>
      <c r="O1074" s="73"/>
      <c r="P1074" s="73"/>
      <c r="Q1074" s="73"/>
      <c r="R1074" s="248">
        <f t="shared" si="19"/>
        <v>0</v>
      </c>
      <c r="S1074" s="252">
        <f>(K1074/M1036)*U1036</f>
        <v>0</v>
      </c>
      <c r="T1074" s="253">
        <f>(L1074/M1036)*U1036</f>
        <v>0</v>
      </c>
      <c r="U1074" s="254">
        <f>(M1074/M1036)*U1036</f>
        <v>0</v>
      </c>
      <c r="V1074" s="255">
        <f t="shared" si="20"/>
        <v>0</v>
      </c>
      <c r="W1074" s="2955"/>
      <c r="X1074" s="58"/>
      <c r="Y1074" s="2833"/>
      <c r="Z1074" s="171" t="s">
        <v>419</v>
      </c>
    </row>
    <row r="1075" spans="1:27" ht="18" customHeight="1" x14ac:dyDescent="0.25">
      <c r="A1075" s="2833"/>
      <c r="B1075" s="247"/>
      <c r="C1075" s="139"/>
      <c r="D1075" s="72"/>
      <c r="E1075" s="70"/>
      <c r="F1075" s="70"/>
      <c r="G1075" s="70"/>
      <c r="H1075" s="6"/>
      <c r="I1075" s="70"/>
      <c r="J1075" s="82">
        <f t="shared" si="18"/>
        <v>0</v>
      </c>
      <c r="K1075" s="137">
        <f>IF(ISTEXT(B1075),B1075,IF(ISBLANK(B1075),0,(B1075/B1036)*M1036))</f>
        <v>0</v>
      </c>
      <c r="L1075" s="140">
        <f>+IF(ISTEXT(C1075),0,IF(ISBLANK(C1075),0,(C1075/B1036)*M1036))</f>
        <v>0</v>
      </c>
      <c r="M1075" s="141">
        <f>+IF(ISTEXT(C1075),0,IF(ISBLANK(C1075),0,(C1075/1000/B1036)*M1036))</f>
        <v>0</v>
      </c>
      <c r="N1075" s="12">
        <f>IF(ISTEXT(C1075),0,(C1075/C1089)/1000)</f>
        <v>0</v>
      </c>
      <c r="O1075" s="73"/>
      <c r="P1075" s="73"/>
      <c r="Q1075" s="73"/>
      <c r="R1075" s="248">
        <f t="shared" si="19"/>
        <v>0</v>
      </c>
      <c r="S1075" s="252">
        <f>(K1075/M1036)*U1036</f>
        <v>0</v>
      </c>
      <c r="T1075" s="253">
        <f>(L1075/M1036)*U1036</f>
        <v>0</v>
      </c>
      <c r="U1075" s="254">
        <f>(M1075/M1036)*U1036</f>
        <v>0</v>
      </c>
      <c r="V1075" s="255">
        <f t="shared" si="20"/>
        <v>0</v>
      </c>
      <c r="W1075" s="2955"/>
      <c r="X1075" s="58"/>
      <c r="Y1075" s="2833"/>
      <c r="Z1075" s="171" t="s">
        <v>419</v>
      </c>
    </row>
    <row r="1076" spans="1:27" ht="18" customHeight="1" x14ac:dyDescent="0.25">
      <c r="A1076" s="2833"/>
      <c r="B1076" s="247"/>
      <c r="C1076" s="139"/>
      <c r="D1076" s="72"/>
      <c r="E1076" s="70"/>
      <c r="F1076" s="70"/>
      <c r="G1076" s="70"/>
      <c r="H1076" s="6"/>
      <c r="I1076" s="70"/>
      <c r="J1076" s="82">
        <f t="shared" si="18"/>
        <v>0</v>
      </c>
      <c r="K1076" s="137">
        <f>IF(ISTEXT(B1076),B1076,IF(ISBLANK(B1076),0,(B1076/B1036)*M1036))</f>
        <v>0</v>
      </c>
      <c r="L1076" s="140">
        <f>+IF(ISTEXT(C1076),0,IF(ISBLANK(C1076),0,(C1076/B1036)*M1036))</f>
        <v>0</v>
      </c>
      <c r="M1076" s="141">
        <f>+IF(ISTEXT(C1076),0,IF(ISBLANK(C1076),0,(C1076/1000/B1036)*M1036))</f>
        <v>0</v>
      </c>
      <c r="N1076" s="12">
        <f>IF(ISTEXT(C1076),0,(C1076/C1089)/1000)</f>
        <v>0</v>
      </c>
      <c r="O1076" s="73"/>
      <c r="P1076" s="73"/>
      <c r="Q1076" s="73"/>
      <c r="R1076" s="248">
        <f t="shared" si="19"/>
        <v>0</v>
      </c>
      <c r="S1076" s="252">
        <f>(K1076/M1036)*U1036</f>
        <v>0</v>
      </c>
      <c r="T1076" s="253">
        <f>(L1076/M1036)*U1036</f>
        <v>0</v>
      </c>
      <c r="U1076" s="254">
        <f>(M1076/M1036)*U1036</f>
        <v>0</v>
      </c>
      <c r="V1076" s="255">
        <f t="shared" si="20"/>
        <v>0</v>
      </c>
      <c r="W1076" s="2955"/>
      <c r="X1076" s="58"/>
      <c r="Y1076" s="2833"/>
      <c r="Z1076" s="171" t="s">
        <v>419</v>
      </c>
    </row>
    <row r="1077" spans="1:27" ht="18" customHeight="1" x14ac:dyDescent="0.25">
      <c r="A1077" s="2833"/>
      <c r="B1077" s="247"/>
      <c r="C1077" s="139"/>
      <c r="D1077" s="72"/>
      <c r="E1077" s="70"/>
      <c r="F1077" s="70"/>
      <c r="G1077" s="70"/>
      <c r="H1077" s="6"/>
      <c r="I1077" s="70"/>
      <c r="J1077" s="82">
        <f t="shared" si="18"/>
        <v>0</v>
      </c>
      <c r="K1077" s="137">
        <f>IF(ISTEXT(B1077),B1077,IF(ISBLANK(B1077),0,(B1077/B1036)*M1036))</f>
        <v>0</v>
      </c>
      <c r="L1077" s="140">
        <f>+IF(ISTEXT(C1077),0,IF(ISBLANK(C1077),0,(C1077/B1036)*M1036))</f>
        <v>0</v>
      </c>
      <c r="M1077" s="141">
        <f>+IF(ISTEXT(C1077),0,IF(ISBLANK(C1077),0,(C1077/1000/B1036)*M1036))</f>
        <v>0</v>
      </c>
      <c r="N1077" s="12">
        <f>IF(ISTEXT(C1077),0,(C1077/C1089)/1000)</f>
        <v>0</v>
      </c>
      <c r="O1077" s="73"/>
      <c r="P1077" s="73"/>
      <c r="Q1077" s="73"/>
      <c r="R1077" s="248">
        <f t="shared" si="19"/>
        <v>0</v>
      </c>
      <c r="S1077" s="252">
        <f>(K1077/M1036)*U1036</f>
        <v>0</v>
      </c>
      <c r="T1077" s="253">
        <f>(L1077/M1036)*U1036</f>
        <v>0</v>
      </c>
      <c r="U1077" s="254">
        <f>(M1077/M1036)*U1036</f>
        <v>0</v>
      </c>
      <c r="V1077" s="255">
        <f t="shared" si="20"/>
        <v>0</v>
      </c>
      <c r="W1077" s="2955"/>
      <c r="X1077" s="58"/>
      <c r="Y1077" s="2833"/>
      <c r="Z1077" s="171" t="s">
        <v>419</v>
      </c>
    </row>
    <row r="1078" spans="1:27" ht="18" customHeight="1" x14ac:dyDescent="0.25">
      <c r="A1078" s="2833"/>
      <c r="B1078" s="247"/>
      <c r="C1078" s="139"/>
      <c r="D1078" s="72"/>
      <c r="E1078" s="70"/>
      <c r="F1078" s="70"/>
      <c r="G1078" s="70"/>
      <c r="H1078" s="6"/>
      <c r="I1078" s="70"/>
      <c r="J1078" s="82">
        <f t="shared" si="18"/>
        <v>0</v>
      </c>
      <c r="K1078" s="137">
        <f>IF(ISTEXT(B1078),B1078,IF(ISBLANK(B1078),0,(B1078/B1036)*M1036))</f>
        <v>0</v>
      </c>
      <c r="L1078" s="140">
        <f>+IF(ISTEXT(C1078),0,IF(ISBLANK(C1078),0,(C1078/B1036)*M1036))</f>
        <v>0</v>
      </c>
      <c r="M1078" s="141">
        <f>+IF(ISTEXT(C1078),0,IF(ISBLANK(C1078),0,(C1078/1000/B1036)*M1036))</f>
        <v>0</v>
      </c>
      <c r="N1078" s="12">
        <f>IF(ISTEXT(C1078),0,(C1078/C1089)/1000)</f>
        <v>0</v>
      </c>
      <c r="O1078" s="73"/>
      <c r="P1078" s="73"/>
      <c r="Q1078" s="73"/>
      <c r="R1078" s="248">
        <f t="shared" si="19"/>
        <v>0</v>
      </c>
      <c r="S1078" s="252">
        <f>(K1078/M1036)*U1036</f>
        <v>0</v>
      </c>
      <c r="T1078" s="253">
        <f>(L1078/M1036)*U1036</f>
        <v>0</v>
      </c>
      <c r="U1078" s="254">
        <f>(M1078/M1036)*U1036</f>
        <v>0</v>
      </c>
      <c r="V1078" s="255">
        <f t="shared" si="20"/>
        <v>0</v>
      </c>
      <c r="W1078" s="2955"/>
      <c r="X1078" s="58"/>
      <c r="Y1078" s="2833"/>
      <c r="Z1078" s="171" t="s">
        <v>419</v>
      </c>
    </row>
    <row r="1079" spans="1:27" ht="18" customHeight="1" x14ac:dyDescent="0.25">
      <c r="A1079" s="2833"/>
      <c r="B1079" s="247"/>
      <c r="C1079" s="139"/>
      <c r="D1079" s="72"/>
      <c r="E1079" s="70"/>
      <c r="F1079" s="70"/>
      <c r="G1079" s="70"/>
      <c r="H1079" s="6"/>
      <c r="I1079" s="70"/>
      <c r="J1079" s="82">
        <f t="shared" si="18"/>
        <v>0</v>
      </c>
      <c r="K1079" s="137">
        <f>IF(ISTEXT(B1079),B1079,IF(ISBLANK(B1079),0,(B1079/B1036)*M1036))</f>
        <v>0</v>
      </c>
      <c r="L1079" s="140">
        <f>+IF(ISTEXT(C1079),0,IF(ISBLANK(C1079),0,(C1079/B1036)*M1036))</f>
        <v>0</v>
      </c>
      <c r="M1079" s="141">
        <f>+IF(ISTEXT(C1079),0,IF(ISBLANK(C1079),0,(C1079/1000/B1036)*M1036))</f>
        <v>0</v>
      </c>
      <c r="N1079" s="12">
        <f>IF(ISTEXT(C1079),0,(C1079/C1089)/1000)</f>
        <v>0</v>
      </c>
      <c r="O1079" s="73"/>
      <c r="P1079" s="73"/>
      <c r="Q1079" s="73"/>
      <c r="R1079" s="248">
        <f t="shared" si="19"/>
        <v>0</v>
      </c>
      <c r="S1079" s="252">
        <f>(K1079/M1036)*U1036</f>
        <v>0</v>
      </c>
      <c r="T1079" s="253">
        <f>(L1079/M1036)*U1036</f>
        <v>0</v>
      </c>
      <c r="U1079" s="254">
        <f>(M1079/M1036)*U1036</f>
        <v>0</v>
      </c>
      <c r="V1079" s="255">
        <f t="shared" si="20"/>
        <v>0</v>
      </c>
      <c r="W1079" s="2955"/>
      <c r="X1079" s="58"/>
      <c r="Y1079" s="2833"/>
      <c r="Z1079" s="171" t="s">
        <v>419</v>
      </c>
    </row>
    <row r="1080" spans="1:27" ht="18" customHeight="1" x14ac:dyDescent="0.25">
      <c r="A1080" s="2833"/>
      <c r="B1080" s="247"/>
      <c r="C1080" s="139"/>
      <c r="D1080" s="72"/>
      <c r="E1080" s="70"/>
      <c r="F1080" s="70"/>
      <c r="G1080" s="70"/>
      <c r="H1080" s="6"/>
      <c r="I1080" s="70"/>
      <c r="J1080" s="82">
        <f t="shared" si="18"/>
        <v>0</v>
      </c>
      <c r="K1080" s="137">
        <f>IF(ISTEXT(B1080),B1080,IF(ISBLANK(B1080),0,(B1080/B1036)*M1036))</f>
        <v>0</v>
      </c>
      <c r="L1080" s="140">
        <f>+IF(ISTEXT(C1080),0,IF(ISBLANK(C1080),0,(C1080/B1036)*M1036))</f>
        <v>0</v>
      </c>
      <c r="M1080" s="141">
        <f>+IF(ISTEXT(C1080),0,IF(ISBLANK(C1080),0,(C1080/1000/B1036)*M1036))</f>
        <v>0</v>
      </c>
      <c r="N1080" s="12">
        <f>IF(ISTEXT(C1080),0,(C1080/C1089)/1000)</f>
        <v>0</v>
      </c>
      <c r="O1080" s="73"/>
      <c r="P1080" s="73"/>
      <c r="Q1080" s="73"/>
      <c r="R1080" s="248">
        <f t="shared" si="19"/>
        <v>0</v>
      </c>
      <c r="S1080" s="252">
        <f>(K1080/M1036)*U1036</f>
        <v>0</v>
      </c>
      <c r="T1080" s="253">
        <f>(L1080/M1036)*U1036</f>
        <v>0</v>
      </c>
      <c r="U1080" s="254">
        <f>(M1080/M1036)*U1036</f>
        <v>0</v>
      </c>
      <c r="V1080" s="255">
        <f t="shared" si="20"/>
        <v>0</v>
      </c>
      <c r="W1080" s="2955"/>
      <c r="X1080" s="58"/>
      <c r="Y1080" s="2833"/>
      <c r="Z1080" s="171" t="s">
        <v>419</v>
      </c>
    </row>
    <row r="1081" spans="1:27" ht="18" customHeight="1" x14ac:dyDescent="0.25">
      <c r="A1081" s="2833"/>
      <c r="B1081" s="247"/>
      <c r="C1081" s="139"/>
      <c r="D1081" s="72"/>
      <c r="E1081" s="70"/>
      <c r="F1081" s="70"/>
      <c r="G1081" s="70"/>
      <c r="H1081" s="6"/>
      <c r="I1081" s="70"/>
      <c r="J1081" s="82">
        <f t="shared" si="18"/>
        <v>0</v>
      </c>
      <c r="K1081" s="137">
        <f>IF(ISTEXT(B1081),B1081,IF(ISBLANK(B1081),0,(B1081/B1036)*M1036))</f>
        <v>0</v>
      </c>
      <c r="L1081" s="140">
        <f>+IF(ISTEXT(C1081),0,IF(ISBLANK(C1081),0,(C1081/B1036)*M1036))</f>
        <v>0</v>
      </c>
      <c r="M1081" s="141">
        <f>+IF(ISTEXT(C1081),0,IF(ISBLANK(C1081),0,(C1081/1000/B1036)*M1036))</f>
        <v>0</v>
      </c>
      <c r="N1081" s="12">
        <f>IF(ISTEXT(C1081),0,(C1081/C1089)/1000)</f>
        <v>0</v>
      </c>
      <c r="O1081" s="73"/>
      <c r="P1081" s="73"/>
      <c r="Q1081" s="73"/>
      <c r="R1081" s="248">
        <f t="shared" si="19"/>
        <v>0</v>
      </c>
      <c r="S1081" s="252">
        <f>(K1081/M1036)*U1036</f>
        <v>0</v>
      </c>
      <c r="T1081" s="253">
        <f>(L1081/M1036)*U1036</f>
        <v>0</v>
      </c>
      <c r="U1081" s="254">
        <f>(M1081/M1036)*U1036</f>
        <v>0</v>
      </c>
      <c r="V1081" s="255">
        <f t="shared" si="20"/>
        <v>0</v>
      </c>
      <c r="W1081" s="2955"/>
      <c r="X1081" s="58"/>
      <c r="Y1081" s="2833"/>
      <c r="Z1081" s="171" t="s">
        <v>419</v>
      </c>
    </row>
    <row r="1082" spans="1:27" ht="18" customHeight="1" x14ac:dyDescent="0.25">
      <c r="A1082" s="2833"/>
      <c r="B1082" s="247"/>
      <c r="C1082" s="139"/>
      <c r="D1082" s="72"/>
      <c r="E1082" s="70"/>
      <c r="F1082" s="70"/>
      <c r="G1082" s="70"/>
      <c r="H1082" s="6"/>
      <c r="I1082" s="70"/>
      <c r="J1082" s="82">
        <f t="shared" si="18"/>
        <v>0</v>
      </c>
      <c r="K1082" s="137">
        <f>IF(ISTEXT(B1082),B1082,IF(ISBLANK(B1082),0,(B1082/B1036)*M1036))</f>
        <v>0</v>
      </c>
      <c r="L1082" s="140">
        <f>+IF(ISTEXT(C1082),0,IF(ISBLANK(C1082),0,(C1082/B1036)*M1036))</f>
        <v>0</v>
      </c>
      <c r="M1082" s="141">
        <f>+IF(ISTEXT(C1082),0,IF(ISBLANK(C1082),0,(C1082/1000/B1036)*M1036))</f>
        <v>0</v>
      </c>
      <c r="N1082" s="12">
        <f>IF(ISTEXT(C1082),0,(C1082/C1089)/1000)</f>
        <v>0</v>
      </c>
      <c r="O1082" s="73"/>
      <c r="P1082" s="73"/>
      <c r="Q1082" s="73"/>
      <c r="R1082" s="248">
        <f t="shared" si="19"/>
        <v>0</v>
      </c>
      <c r="S1082" s="252">
        <f>(K1082/M1036)*U1036</f>
        <v>0</v>
      </c>
      <c r="T1082" s="253">
        <f>(L1082/M1036)*U1036</f>
        <v>0</v>
      </c>
      <c r="U1082" s="254">
        <f>(M1082/M1036)*U1036</f>
        <v>0</v>
      </c>
      <c r="V1082" s="255">
        <f t="shared" si="20"/>
        <v>0</v>
      </c>
      <c r="W1082" s="2955"/>
      <c r="X1082" s="58"/>
      <c r="Y1082" s="2833"/>
      <c r="Z1082" s="171" t="s">
        <v>419</v>
      </c>
    </row>
    <row r="1083" spans="1:27" ht="18" customHeight="1" x14ac:dyDescent="0.25">
      <c r="A1083" s="2833"/>
      <c r="B1083" s="247"/>
      <c r="C1083" s="139"/>
      <c r="D1083" s="72"/>
      <c r="E1083" s="70"/>
      <c r="F1083" s="70"/>
      <c r="G1083" s="70"/>
      <c r="H1083" s="6"/>
      <c r="I1083" s="70"/>
      <c r="J1083" s="82">
        <f t="shared" si="18"/>
        <v>0</v>
      </c>
      <c r="K1083" s="137">
        <f>IF(ISTEXT(B1083),B1083,IF(ISBLANK(B1083),0,(B1083/B1036)*M1036))</f>
        <v>0</v>
      </c>
      <c r="L1083" s="140">
        <f>+IF(ISTEXT(C1083),0,IF(ISBLANK(C1083),0,(C1083/B1036)*M1036))</f>
        <v>0</v>
      </c>
      <c r="M1083" s="141">
        <f>+IF(ISTEXT(C1083),0,IF(ISBLANK(C1083),0,(C1083/1000/B1036)*M1036))</f>
        <v>0</v>
      </c>
      <c r="N1083" s="12">
        <f>IF(ISTEXT(C1083),0,(C1083/C1089)/1000)</f>
        <v>0</v>
      </c>
      <c r="O1083" s="73"/>
      <c r="P1083" s="73"/>
      <c r="Q1083" s="73"/>
      <c r="R1083" s="248">
        <f t="shared" si="19"/>
        <v>0</v>
      </c>
      <c r="S1083" s="252">
        <f>(K1083/M1036)*U1036</f>
        <v>0</v>
      </c>
      <c r="T1083" s="253">
        <f>(L1083/M1036)*U1036</f>
        <v>0</v>
      </c>
      <c r="U1083" s="254">
        <f>(M1083/M1036)*U1036</f>
        <v>0</v>
      </c>
      <c r="V1083" s="255">
        <f t="shared" si="20"/>
        <v>0</v>
      </c>
      <c r="W1083" s="2955"/>
      <c r="X1083" s="58"/>
      <c r="Y1083" s="2833"/>
      <c r="Z1083" s="171" t="s">
        <v>419</v>
      </c>
    </row>
    <row r="1084" spans="1:27" ht="18" customHeight="1" x14ac:dyDescent="0.25">
      <c r="A1084" s="2833"/>
      <c r="B1084" s="247"/>
      <c r="C1084" s="139"/>
      <c r="D1084" s="72"/>
      <c r="E1084" s="70"/>
      <c r="F1084" s="70"/>
      <c r="G1084" s="70"/>
      <c r="H1084" s="6"/>
      <c r="I1084" s="70"/>
      <c r="J1084" s="82">
        <f t="shared" si="18"/>
        <v>0</v>
      </c>
      <c r="K1084" s="137">
        <f>IF(ISTEXT(B1084),B1084,IF(ISBLANK(B1084),0,(B1084/B1036)*M1036))</f>
        <v>0</v>
      </c>
      <c r="L1084" s="140">
        <f>+IF(ISTEXT(C1084),0,IF(ISBLANK(C1084),0,(C1084/B1036)*M1036))</f>
        <v>0</v>
      </c>
      <c r="M1084" s="141">
        <f>+IF(ISTEXT(C1084),0,IF(ISBLANK(C1084),0,(C1084/1000/B1036)*M1036))</f>
        <v>0</v>
      </c>
      <c r="N1084" s="12">
        <f>IF(ISTEXT(C1084),0,(C1084/C1089)/1000)</f>
        <v>0</v>
      </c>
      <c r="O1084" s="73"/>
      <c r="P1084" s="73"/>
      <c r="Q1084" s="73"/>
      <c r="R1084" s="248">
        <f t="shared" si="19"/>
        <v>0</v>
      </c>
      <c r="S1084" s="252">
        <f>(K1084/M1036)*U1036</f>
        <v>0</v>
      </c>
      <c r="T1084" s="253">
        <f>(L1084/M1036)*U1036</f>
        <v>0</v>
      </c>
      <c r="U1084" s="254">
        <f>(M1084/M1036)*U1036</f>
        <v>0</v>
      </c>
      <c r="V1084" s="255">
        <f t="shared" si="20"/>
        <v>0</v>
      </c>
      <c r="W1084" s="2955"/>
      <c r="X1084" s="58"/>
      <c r="Y1084" s="2833"/>
      <c r="Z1084" s="171" t="s">
        <v>419</v>
      </c>
    </row>
    <row r="1085" spans="1:27" ht="18" customHeight="1" x14ac:dyDescent="0.25">
      <c r="A1085" s="2833"/>
      <c r="B1085" s="247"/>
      <c r="C1085" s="139"/>
      <c r="D1085" s="72"/>
      <c r="E1085" s="70"/>
      <c r="F1085" s="70"/>
      <c r="G1085" s="70"/>
      <c r="H1085" s="6"/>
      <c r="I1085" s="70"/>
      <c r="J1085" s="82">
        <f t="shared" si="18"/>
        <v>0</v>
      </c>
      <c r="K1085" s="137">
        <f>IF(ISTEXT(B1085),B1085,IF(ISBLANK(B1085),0,(B1085/B1036)*M1036))</f>
        <v>0</v>
      </c>
      <c r="L1085" s="140">
        <f>+IF(ISTEXT(C1085),0,IF(ISBLANK(C1085),0,(C1085/B1036)*M1036))</f>
        <v>0</v>
      </c>
      <c r="M1085" s="141">
        <f>+IF(ISTEXT(C1085),0,IF(ISBLANK(C1085),0,(C1085/1000/B1036)*M1036))</f>
        <v>0</v>
      </c>
      <c r="N1085" s="12">
        <f>IF(ISTEXT(C1085),0,(C1085/C1089)/1000)</f>
        <v>0</v>
      </c>
      <c r="O1085" s="73"/>
      <c r="P1085" s="73"/>
      <c r="Q1085" s="73"/>
      <c r="R1085" s="248">
        <f t="shared" si="19"/>
        <v>0</v>
      </c>
      <c r="S1085" s="252">
        <f>(K1085/M1036)*U1036</f>
        <v>0</v>
      </c>
      <c r="T1085" s="253">
        <f>(L1085/M1036)*U1036</f>
        <v>0</v>
      </c>
      <c r="U1085" s="254">
        <f>(M1085/M1036)*U1036</f>
        <v>0</v>
      </c>
      <c r="V1085" s="255">
        <f t="shared" si="20"/>
        <v>0</v>
      </c>
      <c r="W1085" s="2955"/>
      <c r="X1085" s="58"/>
      <c r="Y1085" s="2833"/>
      <c r="Z1085" s="171" t="s">
        <v>419</v>
      </c>
    </row>
    <row r="1086" spans="1:27" ht="18" customHeight="1" x14ac:dyDescent="0.25">
      <c r="A1086" s="2833"/>
      <c r="B1086" s="247"/>
      <c r="C1086" s="139"/>
      <c r="D1086" s="72"/>
      <c r="E1086" s="70"/>
      <c r="F1086" s="70"/>
      <c r="G1086" s="70"/>
      <c r="H1086" s="6"/>
      <c r="I1086" s="70"/>
      <c r="J1086" s="82">
        <f t="shared" si="18"/>
        <v>0</v>
      </c>
      <c r="K1086" s="137">
        <f>IF(ISTEXT(B1086),B1086,IF(ISBLANK(B1086),0,(B1086/B1036)*M1036))</f>
        <v>0</v>
      </c>
      <c r="L1086" s="140">
        <f>+IF(ISTEXT(C1086),0,IF(ISBLANK(C1086),0,(C1086/B1036)*M1036))</f>
        <v>0</v>
      </c>
      <c r="M1086" s="141">
        <f>+IF(ISTEXT(C1086),0,IF(ISBLANK(C1086),0,(C1086/1000/B1036)*M1036))</f>
        <v>0</v>
      </c>
      <c r="N1086" s="12">
        <f>IF(ISTEXT(C1086),0,(C1086/C1089)/1000)</f>
        <v>0</v>
      </c>
      <c r="O1086" s="73"/>
      <c r="P1086" s="73"/>
      <c r="Q1086" s="73"/>
      <c r="R1086" s="248">
        <f t="shared" si="19"/>
        <v>0</v>
      </c>
      <c r="S1086" s="252">
        <f>(K1086/M1036)*U1036</f>
        <v>0</v>
      </c>
      <c r="T1086" s="253">
        <f>(L1086/M1036)*U1036</f>
        <v>0</v>
      </c>
      <c r="U1086" s="254">
        <f>(M1086/M1036)*U1036</f>
        <v>0</v>
      </c>
      <c r="V1086" s="255">
        <f t="shared" si="20"/>
        <v>0</v>
      </c>
      <c r="W1086" s="2955"/>
      <c r="X1086" s="58"/>
      <c r="Y1086" s="2833"/>
      <c r="Z1086" s="171" t="s">
        <v>419</v>
      </c>
    </row>
    <row r="1087" spans="1:27" ht="18" customHeight="1" x14ac:dyDescent="0.25">
      <c r="A1087" s="2833"/>
      <c r="B1087" s="247"/>
      <c r="C1087" s="139"/>
      <c r="D1087" s="72"/>
      <c r="E1087" s="70"/>
      <c r="F1087" s="70"/>
      <c r="G1087" s="70"/>
      <c r="H1087" s="6"/>
      <c r="I1087" s="70"/>
      <c r="J1087" s="82">
        <f t="shared" si="18"/>
        <v>0</v>
      </c>
      <c r="K1087" s="137">
        <f>IF(ISTEXT(B1087),B1087,IF(ISBLANK(B1087),0,(B1087/B1036)*M1036))</f>
        <v>0</v>
      </c>
      <c r="L1087" s="140">
        <f>+IF(ISTEXT(C1087),0,IF(ISBLANK(C1087),0,(C1087/B1036)*M1036))</f>
        <v>0</v>
      </c>
      <c r="M1087" s="141">
        <f>+IF(ISTEXT(C1087),0,IF(ISBLANK(C1087),0,(C1087/1000/B1036)*M1036))</f>
        <v>0</v>
      </c>
      <c r="N1087" s="12">
        <f>IF(ISTEXT(C1087),0,(C1087/C1089)/1000)</f>
        <v>0</v>
      </c>
      <c r="O1087" s="73"/>
      <c r="P1087" s="73"/>
      <c r="Q1087" s="73"/>
      <c r="R1087" s="248">
        <f t="shared" si="19"/>
        <v>0</v>
      </c>
      <c r="S1087" s="252">
        <f>(K1087/M1036)*U1036</f>
        <v>0</v>
      </c>
      <c r="T1087" s="253">
        <f>(L1087/M1036)*U1036</f>
        <v>0</v>
      </c>
      <c r="U1087" s="254">
        <f>(M1087/M1036)*U1036</f>
        <v>0</v>
      </c>
      <c r="V1087" s="255">
        <f t="shared" si="20"/>
        <v>0</v>
      </c>
      <c r="W1087" s="2955"/>
      <c r="X1087" s="58"/>
      <c r="Y1087" s="2833"/>
      <c r="Z1087" s="3034" t="s">
        <v>478</v>
      </c>
      <c r="AA1087" s="3034"/>
    </row>
    <row r="1088" spans="1:27" ht="18" customHeight="1" x14ac:dyDescent="0.2">
      <c r="A1088" s="2833"/>
      <c r="B1088" s="2853" t="s">
        <v>685</v>
      </c>
      <c r="C1088" s="2854"/>
      <c r="D1088" s="2854"/>
      <c r="E1088" s="2854"/>
      <c r="F1088" s="2854"/>
      <c r="G1088" s="2854"/>
      <c r="H1088" s="2854"/>
      <c r="I1088" s="2854"/>
      <c r="J1088" s="2854"/>
      <c r="K1088" s="2854"/>
      <c r="L1088" s="2854"/>
      <c r="M1088" s="2854"/>
      <c r="N1088" s="2855"/>
      <c r="O1088" s="73"/>
      <c r="P1088" s="73"/>
      <c r="Q1088" s="73"/>
      <c r="R1088" s="248"/>
      <c r="S1088" s="249"/>
      <c r="T1088" s="256"/>
      <c r="U1088" s="74"/>
      <c r="V1088" s="81"/>
      <c r="W1088" s="2955"/>
      <c r="X1088" s="58"/>
      <c r="Y1088" s="2833"/>
      <c r="Z1088" s="3034"/>
      <c r="AA1088" s="3034"/>
    </row>
    <row r="1089" spans="1:27" ht="18" customHeight="1" x14ac:dyDescent="0.2">
      <c r="A1089" s="2833"/>
      <c r="B1089" s="246"/>
      <c r="C1089" s="257">
        <f>SUM(C1047:C1088)/1000</f>
        <v>1.5</v>
      </c>
      <c r="D1089" s="2856" t="s">
        <v>149</v>
      </c>
      <c r="E1089" s="2856"/>
      <c r="F1089" s="2856"/>
      <c r="G1089" s="2856"/>
      <c r="H1089" s="2856"/>
      <c r="I1089" s="2856"/>
      <c r="J1089" s="142"/>
      <c r="K1089" s="142"/>
      <c r="L1089" s="143">
        <f>SUM(L1047:L1088)</f>
        <v>1500</v>
      </c>
      <c r="M1089" s="124">
        <f>SUM(M1047:M1088)</f>
        <v>1.5</v>
      </c>
      <c r="N1089" s="14">
        <f>SUM(N1047:N1087)</f>
        <v>1</v>
      </c>
      <c r="O1089" s="258"/>
      <c r="P1089" s="258"/>
      <c r="Q1089" s="258"/>
      <c r="R1089" s="259" t="str">
        <f>D1089</f>
        <v xml:space="preserve">POIDS RECETTE </v>
      </c>
      <c r="S1089" s="260">
        <f>(K1089/M1036)*U1036</f>
        <v>0</v>
      </c>
      <c r="T1089" s="261">
        <f>(L1089/M1036)*U1036</f>
        <v>3000</v>
      </c>
      <c r="U1089" s="262">
        <f>(M1089/M1036)*U1036</f>
        <v>3</v>
      </c>
      <c r="V1089" s="263">
        <f>N1089</f>
        <v>1</v>
      </c>
      <c r="W1089" s="2955"/>
      <c r="X1089" s="58"/>
      <c r="Y1089" s="2833"/>
      <c r="Z1089" s="3034"/>
      <c r="AA1089" s="3034"/>
    </row>
    <row r="1090" spans="1:27" ht="18" customHeight="1" x14ac:dyDescent="0.2">
      <c r="A1090" s="2833"/>
      <c r="B1090" s="246"/>
      <c r="C1090" s="264">
        <f>C1089*1000</f>
        <v>1500</v>
      </c>
      <c r="D1090" s="125"/>
      <c r="E1090" s="125"/>
      <c r="F1090" s="125"/>
      <c r="G1090" s="125"/>
      <c r="H1090" s="125"/>
      <c r="I1090" s="125"/>
      <c r="J1090" s="125"/>
      <c r="K1090" s="125"/>
      <c r="L1090" s="125"/>
      <c r="M1090" s="125"/>
      <c r="N1090" s="19"/>
      <c r="O1090" s="215"/>
      <c r="P1090" s="216"/>
      <c r="Q1090" s="216"/>
      <c r="R1090" s="216"/>
      <c r="S1090" s="217"/>
      <c r="T1090" s="217"/>
      <c r="U1090" s="217"/>
      <c r="V1090" s="218"/>
      <c r="W1090" s="2955"/>
      <c r="X1090" s="58"/>
      <c r="Y1090" s="2833"/>
      <c r="Z1090" s="3034"/>
      <c r="AA1090" s="3034"/>
    </row>
    <row r="1091" spans="1:27" ht="18" customHeight="1" x14ac:dyDescent="0.2">
      <c r="A1091" s="2833"/>
      <c r="B1091" s="265"/>
      <c r="C1091" s="83" t="s">
        <v>150</v>
      </c>
      <c r="D1091" s="84"/>
      <c r="E1091" s="84"/>
      <c r="F1091" s="84"/>
      <c r="G1091" s="2857" t="s">
        <v>102</v>
      </c>
      <c r="H1091" s="2857"/>
      <c r="I1091" s="2857"/>
      <c r="J1091" s="2857"/>
      <c r="K1091" s="2857"/>
      <c r="L1091" s="2857"/>
      <c r="M1091" s="2857"/>
      <c r="N1091" s="2858"/>
      <c r="O1091" s="209"/>
      <c r="P1091" s="209"/>
      <c r="Q1091" s="209"/>
      <c r="R1091" s="296"/>
      <c r="S1091" s="297"/>
      <c r="T1091" s="298"/>
      <c r="U1091" s="299"/>
      <c r="V1091" s="300"/>
      <c r="W1091" s="2955"/>
      <c r="X1091" s="58"/>
      <c r="Y1091" s="2833"/>
      <c r="Z1091" s="171" t="s">
        <v>419</v>
      </c>
    </row>
    <row r="1092" spans="1:27" ht="18" customHeight="1" x14ac:dyDescent="0.25">
      <c r="A1092" s="2833"/>
      <c r="B1092" s="266"/>
      <c r="C1092" s="85" t="str">
        <f>SUBSTITUTE(ADDRESS(1,COLUMN(),4),"1","")</f>
        <v>C</v>
      </c>
      <c r="D1092" s="86" t="s">
        <v>151</v>
      </c>
      <c r="E1092" s="154"/>
      <c r="F1092" s="154"/>
      <c r="G1092" s="2857"/>
      <c r="H1092" s="2857"/>
      <c r="I1092" s="2857"/>
      <c r="J1092" s="2857"/>
      <c r="K1092" s="2857"/>
      <c r="L1092" s="2857"/>
      <c r="M1092" s="2857"/>
      <c r="N1092" s="2858"/>
      <c r="O1092" s="209"/>
      <c r="P1092" s="209"/>
      <c r="Q1092" s="209"/>
      <c r="R1092" s="296"/>
      <c r="S1092" s="297"/>
      <c r="T1092" s="298"/>
      <c r="U1092" s="299"/>
      <c r="V1092" s="300"/>
      <c r="W1092" s="2955"/>
      <c r="X1092" s="58"/>
      <c r="Y1092" s="2833"/>
      <c r="Z1092" s="171" t="s">
        <v>419</v>
      </c>
    </row>
    <row r="1093" spans="1:27" ht="18" customHeight="1" x14ac:dyDescent="0.25">
      <c r="A1093" s="2833"/>
      <c r="B1093" s="266"/>
      <c r="C1093" s="88" t="s">
        <v>152</v>
      </c>
      <c r="D1093" s="83" t="s">
        <v>153</v>
      </c>
      <c r="E1093" s="154"/>
      <c r="F1093" s="154"/>
      <c r="G1093" s="83"/>
      <c r="H1093" s="155"/>
      <c r="I1093" s="155"/>
      <c r="J1093" s="155"/>
      <c r="K1093" s="155"/>
      <c r="L1093" s="155"/>
      <c r="M1093" s="155"/>
      <c r="N1093" s="15"/>
      <c r="O1093" s="209"/>
      <c r="P1093" s="209"/>
      <c r="Q1093" s="209"/>
      <c r="R1093" s="296"/>
      <c r="S1093" s="297"/>
      <c r="T1093" s="298"/>
      <c r="U1093" s="299"/>
      <c r="V1093" s="300"/>
      <c r="W1093" s="2955"/>
      <c r="X1093" s="58"/>
      <c r="Y1093" s="2833"/>
      <c r="Z1093" s="171" t="s">
        <v>419</v>
      </c>
    </row>
    <row r="1094" spans="1:27" ht="18" customHeight="1" x14ac:dyDescent="0.25">
      <c r="A1094" s="2833"/>
      <c r="B1094" s="201"/>
      <c r="C1094" s="267"/>
      <c r="D1094" s="66"/>
      <c r="E1094" s="67"/>
      <c r="F1094" s="65"/>
      <c r="G1094" s="65"/>
      <c r="H1094" s="65"/>
      <c r="I1094" s="65"/>
      <c r="J1094" s="65"/>
      <c r="K1094" s="158" t="s">
        <v>154</v>
      </c>
      <c r="L1094" s="65"/>
      <c r="M1094" s="65"/>
      <c r="N1094" s="16"/>
      <c r="O1094" s="209"/>
      <c r="P1094" s="209"/>
      <c r="Q1094" s="209"/>
      <c r="R1094" s="296"/>
      <c r="S1094" s="297"/>
      <c r="T1094" s="298"/>
      <c r="U1094" s="299"/>
      <c r="V1094" s="300"/>
      <c r="W1094" s="2955"/>
      <c r="X1094" s="58"/>
      <c r="Y1094" s="2833"/>
      <c r="Z1094" s="171" t="s">
        <v>419</v>
      </c>
    </row>
    <row r="1095" spans="1:27" ht="18" customHeight="1" x14ac:dyDescent="0.25">
      <c r="A1095" s="2833"/>
      <c r="B1095" s="268"/>
      <c r="C1095" s="267"/>
      <c r="D1095" s="68"/>
      <c r="E1095" s="65"/>
      <c r="F1095" s="69"/>
      <c r="G1095" s="69"/>
      <c r="H1095" s="69"/>
      <c r="I1095" s="69"/>
      <c r="J1095" s="69"/>
      <c r="K1095" s="158" t="s">
        <v>155</v>
      </c>
      <c r="L1095" s="69"/>
      <c r="M1095" s="69"/>
      <c r="N1095" s="17"/>
      <c r="O1095" s="209"/>
      <c r="P1095" s="209"/>
      <c r="Q1095" s="209"/>
      <c r="R1095" s="296"/>
      <c r="S1095" s="297"/>
      <c r="T1095" s="298"/>
      <c r="U1095" s="299"/>
      <c r="V1095" s="300"/>
      <c r="W1095" s="2955"/>
      <c r="X1095" s="58"/>
      <c r="Y1095" s="2833"/>
      <c r="Z1095" s="171" t="s">
        <v>419</v>
      </c>
    </row>
    <row r="1096" spans="1:27" ht="18" customHeight="1" x14ac:dyDescent="0.25">
      <c r="A1096" s="2833"/>
      <c r="B1096" s="268"/>
      <c r="C1096" s="269" t="s">
        <v>687</v>
      </c>
      <c r="D1096" s="71"/>
      <c r="E1096" s="71"/>
      <c r="F1096" s="71"/>
      <c r="G1096" s="71"/>
      <c r="H1096" s="71"/>
      <c r="I1096" s="71"/>
      <c r="J1096" s="71"/>
      <c r="K1096" s="158" t="s">
        <v>157</v>
      </c>
      <c r="L1096" s="71"/>
      <c r="M1096" s="71"/>
      <c r="N1096" s="270"/>
      <c r="O1096" s="209"/>
      <c r="P1096" s="209"/>
      <c r="Q1096" s="209"/>
      <c r="R1096" s="296"/>
      <c r="S1096" s="297"/>
      <c r="T1096" s="298"/>
      <c r="U1096" s="299"/>
      <c r="V1096" s="300"/>
      <c r="W1096" s="2955"/>
      <c r="X1096" s="58"/>
      <c r="Y1096" s="2833"/>
      <c r="Z1096" s="171" t="s">
        <v>419</v>
      </c>
    </row>
    <row r="1097" spans="1:27" ht="18" customHeight="1" x14ac:dyDescent="0.2">
      <c r="A1097" s="2833"/>
      <c r="B1097" s="268"/>
      <c r="C1097" s="269"/>
      <c r="D1097" s="71"/>
      <c r="E1097" s="71"/>
      <c r="F1097" s="71"/>
      <c r="G1097" s="71"/>
      <c r="H1097" s="71"/>
      <c r="I1097" s="71"/>
      <c r="J1097" s="71"/>
      <c r="K1097" s="71"/>
      <c r="L1097" s="71"/>
      <c r="M1097" s="71"/>
      <c r="N1097" s="270"/>
      <c r="O1097" s="209"/>
      <c r="P1097" s="209"/>
      <c r="Q1097" s="209"/>
      <c r="R1097" s="296"/>
      <c r="S1097" s="297"/>
      <c r="T1097" s="298"/>
      <c r="U1097" s="299"/>
      <c r="V1097" s="300"/>
      <c r="W1097" s="2955"/>
      <c r="X1097" s="58"/>
      <c r="Y1097" s="2833"/>
      <c r="Z1097" s="171" t="s">
        <v>419</v>
      </c>
    </row>
    <row r="1098" spans="1:27" ht="18" customHeight="1" x14ac:dyDescent="0.2">
      <c r="A1098" s="2833"/>
      <c r="B1098" s="268"/>
      <c r="C1098" s="271" t="s">
        <v>472</v>
      </c>
      <c r="D1098" s="272"/>
      <c r="E1098" s="272"/>
      <c r="F1098" s="272"/>
      <c r="G1098" s="272"/>
      <c r="H1098" s="272"/>
      <c r="I1098" s="272"/>
      <c r="J1098" s="272"/>
      <c r="K1098" s="272"/>
      <c r="L1098" s="272"/>
      <c r="M1098" s="272"/>
      <c r="N1098" s="273"/>
      <c r="O1098" s="209"/>
      <c r="P1098" s="209"/>
      <c r="Q1098" s="209"/>
      <c r="R1098" s="296"/>
      <c r="S1098" s="297"/>
      <c r="T1098" s="298"/>
      <c r="U1098" s="299"/>
      <c r="V1098" s="300"/>
      <c r="W1098" s="2955"/>
      <c r="X1098" s="58"/>
      <c r="Y1098" s="2833"/>
      <c r="Z1098" s="171" t="s">
        <v>419</v>
      </c>
    </row>
    <row r="1099" spans="1:27" ht="18" customHeight="1" x14ac:dyDescent="0.2">
      <c r="A1099" s="2833"/>
      <c r="B1099" s="268"/>
      <c r="C1099" s="269"/>
      <c r="D1099" s="71"/>
      <c r="E1099" s="71"/>
      <c r="F1099" s="71"/>
      <c r="G1099" s="71"/>
      <c r="H1099" s="71"/>
      <c r="I1099" s="71"/>
      <c r="J1099" s="71"/>
      <c r="K1099" s="71"/>
      <c r="L1099" s="71"/>
      <c r="M1099" s="71"/>
      <c r="N1099" s="270"/>
      <c r="O1099" s="209"/>
      <c r="P1099" s="209"/>
      <c r="Q1099" s="209"/>
      <c r="R1099" s="296"/>
      <c r="S1099" s="297"/>
      <c r="T1099" s="298"/>
      <c r="U1099" s="299"/>
      <c r="V1099" s="300"/>
      <c r="W1099" s="2955"/>
      <c r="X1099" s="58"/>
      <c r="Y1099" s="2833"/>
      <c r="Z1099" s="171" t="s">
        <v>419</v>
      </c>
    </row>
    <row r="1100" spans="1:27" ht="18" customHeight="1" x14ac:dyDescent="0.2">
      <c r="A1100" s="2833"/>
      <c r="B1100" s="268"/>
      <c r="C1100" s="269" t="s">
        <v>159</v>
      </c>
      <c r="D1100" s="71"/>
      <c r="E1100" s="71"/>
      <c r="F1100" s="71"/>
      <c r="G1100" s="71"/>
      <c r="H1100" s="71"/>
      <c r="I1100" s="71"/>
      <c r="J1100" s="71"/>
      <c r="K1100" s="71"/>
      <c r="L1100" s="71"/>
      <c r="M1100" s="71"/>
      <c r="N1100" s="270"/>
      <c r="O1100" s="209"/>
      <c r="P1100" s="209"/>
      <c r="Q1100" s="209"/>
      <c r="R1100" s="296"/>
      <c r="S1100" s="297"/>
      <c r="T1100" s="298"/>
      <c r="U1100" s="299"/>
      <c r="V1100" s="300"/>
      <c r="W1100" s="2955"/>
      <c r="X1100" s="58"/>
      <c r="Y1100" s="2833"/>
      <c r="Z1100" s="171" t="s">
        <v>419</v>
      </c>
    </row>
    <row r="1101" spans="1:27" ht="18" customHeight="1" x14ac:dyDescent="0.2">
      <c r="A1101" s="2833"/>
      <c r="B1101" s="268">
        <v>1</v>
      </c>
      <c r="C1101" s="269"/>
      <c r="D1101" s="71"/>
      <c r="E1101" s="71"/>
      <c r="F1101" s="71"/>
      <c r="G1101" s="71"/>
      <c r="H1101" s="71"/>
      <c r="I1101" s="71"/>
      <c r="J1101" s="71"/>
      <c r="K1101" s="71"/>
      <c r="L1101" s="71"/>
      <c r="M1101" s="71"/>
      <c r="N1101" s="270"/>
      <c r="O1101" s="209"/>
      <c r="P1101" s="209"/>
      <c r="Q1101" s="209"/>
      <c r="R1101" s="296"/>
      <c r="S1101" s="297"/>
      <c r="T1101" s="298"/>
      <c r="U1101" s="299"/>
      <c r="V1101" s="300"/>
      <c r="W1101" s="2955"/>
      <c r="X1101" s="58"/>
      <c r="Y1101" s="2833"/>
      <c r="Z1101" s="171" t="s">
        <v>419</v>
      </c>
    </row>
    <row r="1102" spans="1:27" ht="18" customHeight="1" x14ac:dyDescent="0.2">
      <c r="A1102" s="2833"/>
      <c r="B1102" s="268">
        <v>2</v>
      </c>
      <c r="C1102" s="269"/>
      <c r="D1102" s="71"/>
      <c r="E1102" s="71"/>
      <c r="F1102" s="71"/>
      <c r="G1102" s="71"/>
      <c r="H1102" s="71"/>
      <c r="I1102" s="71"/>
      <c r="J1102" s="71"/>
      <c r="K1102" s="71"/>
      <c r="L1102" s="71"/>
      <c r="M1102" s="71"/>
      <c r="N1102" s="270"/>
      <c r="O1102" s="209"/>
      <c r="P1102" s="209"/>
      <c r="Q1102" s="209"/>
      <c r="R1102" s="296"/>
      <c r="S1102" s="297"/>
      <c r="T1102" s="298"/>
      <c r="U1102" s="299"/>
      <c r="V1102" s="300"/>
      <c r="W1102" s="2955"/>
      <c r="X1102" s="58"/>
      <c r="Y1102" s="2833"/>
      <c r="Z1102" s="171" t="s">
        <v>419</v>
      </c>
    </row>
    <row r="1103" spans="1:27" ht="18" customHeight="1" x14ac:dyDescent="0.2">
      <c r="A1103" s="2833"/>
      <c r="B1103" s="268">
        <v>3</v>
      </c>
      <c r="C1103" s="269" t="s">
        <v>686</v>
      </c>
      <c r="D1103" s="71"/>
      <c r="E1103" s="71"/>
      <c r="F1103" s="71"/>
      <c r="G1103" s="71"/>
      <c r="H1103" s="71"/>
      <c r="I1103" s="71"/>
      <c r="J1103" s="71"/>
      <c r="K1103" s="71"/>
      <c r="L1103" s="71"/>
      <c r="M1103" s="71"/>
      <c r="N1103" s="270"/>
      <c r="O1103" s="209"/>
      <c r="P1103" s="209"/>
      <c r="Q1103" s="209"/>
      <c r="R1103" s="296"/>
      <c r="S1103" s="297"/>
      <c r="T1103" s="298"/>
      <c r="U1103" s="299"/>
      <c r="V1103" s="300"/>
      <c r="W1103" s="2955"/>
      <c r="X1103" s="58"/>
      <c r="Y1103" s="2833"/>
      <c r="Z1103" s="171" t="s">
        <v>419</v>
      </c>
    </row>
    <row r="1104" spans="1:27" ht="18" customHeight="1" x14ac:dyDescent="0.2">
      <c r="A1104" s="2833"/>
      <c r="B1104" s="268">
        <v>4</v>
      </c>
      <c r="C1104" s="269"/>
      <c r="D1104" s="71"/>
      <c r="E1104" s="71"/>
      <c r="F1104" s="71"/>
      <c r="G1104" s="71"/>
      <c r="H1104" s="71"/>
      <c r="I1104" s="71"/>
      <c r="J1104" s="71"/>
      <c r="K1104" s="71"/>
      <c r="L1104" s="71"/>
      <c r="M1104" s="71"/>
      <c r="N1104" s="270"/>
      <c r="O1104" s="209"/>
      <c r="P1104" s="209"/>
      <c r="Q1104" s="209"/>
      <c r="R1104" s="296"/>
      <c r="S1104" s="297"/>
      <c r="T1104" s="298"/>
      <c r="U1104" s="299"/>
      <c r="V1104" s="300"/>
      <c r="W1104" s="2955"/>
      <c r="X1104" s="58"/>
      <c r="Y1104" s="2833"/>
      <c r="Z1104" s="171" t="s">
        <v>419</v>
      </c>
    </row>
    <row r="1105" spans="1:26" ht="18" customHeight="1" x14ac:dyDescent="0.2">
      <c r="A1105" s="2833"/>
      <c r="B1105" s="268">
        <v>5</v>
      </c>
      <c r="C1105" s="269" t="s">
        <v>161</v>
      </c>
      <c r="D1105" s="71"/>
      <c r="E1105" s="71"/>
      <c r="F1105" s="71"/>
      <c r="G1105" s="71"/>
      <c r="H1105" s="71"/>
      <c r="I1105" s="71"/>
      <c r="J1105" s="71"/>
      <c r="K1105" s="71"/>
      <c r="L1105" s="71"/>
      <c r="M1105" s="71"/>
      <c r="N1105" s="270"/>
      <c r="O1105" s="209"/>
      <c r="P1105" s="209"/>
      <c r="Q1105" s="209"/>
      <c r="R1105" s="296"/>
      <c r="S1105" s="297"/>
      <c r="T1105" s="298"/>
      <c r="U1105" s="299"/>
      <c r="V1105" s="300"/>
      <c r="W1105" s="2955"/>
      <c r="X1105" s="58"/>
      <c r="Y1105" s="2833"/>
      <c r="Z1105" s="171" t="s">
        <v>419</v>
      </c>
    </row>
    <row r="1106" spans="1:26" ht="18" customHeight="1" x14ac:dyDescent="0.2">
      <c r="A1106" s="2833"/>
      <c r="B1106" s="268">
        <v>6</v>
      </c>
      <c r="C1106" s="269"/>
      <c r="D1106" s="71"/>
      <c r="E1106" s="71"/>
      <c r="F1106" s="71"/>
      <c r="G1106" s="71"/>
      <c r="H1106" s="71"/>
      <c r="I1106" s="71"/>
      <c r="J1106" s="71"/>
      <c r="K1106" s="71"/>
      <c r="L1106" s="71"/>
      <c r="M1106" s="71"/>
      <c r="N1106" s="270"/>
      <c r="O1106" s="209"/>
      <c r="P1106" s="209"/>
      <c r="Q1106" s="209"/>
      <c r="R1106" s="296"/>
      <c r="S1106" s="297"/>
      <c r="T1106" s="298"/>
      <c r="U1106" s="299"/>
      <c r="V1106" s="300"/>
      <c r="W1106" s="2955"/>
      <c r="X1106" s="58"/>
      <c r="Y1106" s="2833"/>
      <c r="Z1106" s="171" t="s">
        <v>419</v>
      </c>
    </row>
    <row r="1107" spans="1:26" ht="18" customHeight="1" x14ac:dyDescent="0.2">
      <c r="A1107" s="2833"/>
      <c r="B1107" s="268">
        <v>7</v>
      </c>
      <c r="C1107" s="267"/>
      <c r="D1107" s="70"/>
      <c r="E1107" s="70"/>
      <c r="F1107" s="70"/>
      <c r="G1107" s="70"/>
      <c r="H1107" s="70"/>
      <c r="I1107" s="70"/>
      <c r="J1107" s="70"/>
      <c r="K1107" s="274"/>
      <c r="L1107" s="274"/>
      <c r="M1107" s="274"/>
      <c r="N1107" s="35"/>
      <c r="O1107" s="209"/>
      <c r="P1107" s="209"/>
      <c r="Q1107" s="209"/>
      <c r="R1107" s="296"/>
      <c r="S1107" s="297"/>
      <c r="T1107" s="298"/>
      <c r="U1107" s="299"/>
      <c r="V1107" s="300"/>
      <c r="W1107" s="2955"/>
      <c r="X1107" s="58"/>
      <c r="Y1107" s="2833"/>
      <c r="Z1107" s="171" t="s">
        <v>419</v>
      </c>
    </row>
    <row r="1108" spans="1:26" ht="18" customHeight="1" x14ac:dyDescent="0.2">
      <c r="A1108" s="2833"/>
      <c r="B1108" s="268">
        <v>8</v>
      </c>
      <c r="C1108" s="267"/>
      <c r="D1108" s="70"/>
      <c r="E1108" s="70"/>
      <c r="F1108" s="70"/>
      <c r="G1108" s="70"/>
      <c r="H1108" s="70"/>
      <c r="I1108" s="70"/>
      <c r="J1108" s="70"/>
      <c r="K1108" s="70"/>
      <c r="L1108" s="70"/>
      <c r="M1108" s="70"/>
      <c r="N1108" s="275"/>
      <c r="O1108" s="209"/>
      <c r="P1108" s="209"/>
      <c r="Q1108" s="209"/>
      <c r="R1108" s="296"/>
      <c r="S1108" s="297"/>
      <c r="T1108" s="298"/>
      <c r="U1108" s="299"/>
      <c r="V1108" s="300"/>
      <c r="W1108" s="2955"/>
      <c r="X1108" s="58"/>
      <c r="Y1108" s="2833"/>
      <c r="Z1108" s="171" t="s">
        <v>419</v>
      </c>
    </row>
    <row r="1109" spans="1:26" ht="18" customHeight="1" x14ac:dyDescent="0.2">
      <c r="A1109" s="2833"/>
      <c r="B1109" s="268">
        <v>9</v>
      </c>
      <c r="C1109" s="267"/>
      <c r="D1109" s="70"/>
      <c r="E1109" s="70"/>
      <c r="F1109" s="70"/>
      <c r="G1109" s="70"/>
      <c r="H1109" s="70"/>
      <c r="I1109" s="70"/>
      <c r="J1109" s="70"/>
      <c r="K1109" s="70"/>
      <c r="L1109" s="70"/>
      <c r="M1109" s="70"/>
      <c r="N1109" s="275"/>
      <c r="O1109" s="209"/>
      <c r="P1109" s="209"/>
      <c r="Q1109" s="209"/>
      <c r="R1109" s="296"/>
      <c r="S1109" s="297"/>
      <c r="T1109" s="298"/>
      <c r="U1109" s="299"/>
      <c r="V1109" s="300"/>
      <c r="W1109" s="2955"/>
      <c r="X1109" s="58"/>
      <c r="Y1109" s="2833"/>
      <c r="Z1109" s="171" t="s">
        <v>419</v>
      </c>
    </row>
    <row r="1110" spans="1:26" ht="18" customHeight="1" x14ac:dyDescent="0.2">
      <c r="A1110" s="2833"/>
      <c r="B1110" s="268">
        <v>10</v>
      </c>
      <c r="C1110" s="267"/>
      <c r="D1110" s="70"/>
      <c r="E1110" s="70"/>
      <c r="F1110" s="70"/>
      <c r="G1110" s="70"/>
      <c r="H1110" s="70"/>
      <c r="I1110" s="70"/>
      <c r="J1110" s="70"/>
      <c r="K1110" s="70"/>
      <c r="L1110" s="70"/>
      <c r="M1110" s="70"/>
      <c r="N1110" s="275"/>
      <c r="O1110" s="209"/>
      <c r="P1110" s="209"/>
      <c r="Q1110" s="209"/>
      <c r="R1110" s="296"/>
      <c r="S1110" s="297"/>
      <c r="T1110" s="298"/>
      <c r="U1110" s="299"/>
      <c r="V1110" s="300"/>
      <c r="W1110" s="2955"/>
      <c r="X1110" s="58"/>
      <c r="Y1110" s="2833"/>
      <c r="Z1110" s="171" t="s">
        <v>419</v>
      </c>
    </row>
    <row r="1111" spans="1:26" ht="18" customHeight="1" x14ac:dyDescent="0.2">
      <c r="A1111" s="2833"/>
      <c r="B1111" s="268">
        <v>11</v>
      </c>
      <c r="C1111" s="267"/>
      <c r="D1111" s="70"/>
      <c r="E1111" s="70"/>
      <c r="F1111" s="70"/>
      <c r="G1111" s="70"/>
      <c r="H1111" s="70"/>
      <c r="I1111" s="70"/>
      <c r="J1111" s="70"/>
      <c r="K1111" s="70"/>
      <c r="L1111" s="70"/>
      <c r="M1111" s="70"/>
      <c r="N1111" s="275"/>
      <c r="O1111" s="209"/>
      <c r="P1111" s="209"/>
      <c r="Q1111" s="209"/>
      <c r="R1111" s="296"/>
      <c r="S1111" s="297"/>
      <c r="T1111" s="298"/>
      <c r="U1111" s="299"/>
      <c r="V1111" s="300"/>
      <c r="W1111" s="2955"/>
      <c r="X1111" s="58"/>
      <c r="Y1111" s="2833"/>
      <c r="Z1111" s="171" t="s">
        <v>419</v>
      </c>
    </row>
    <row r="1112" spans="1:26" ht="18" customHeight="1" x14ac:dyDescent="0.2">
      <c r="A1112" s="2833"/>
      <c r="B1112" s="268">
        <v>12</v>
      </c>
      <c r="C1112" s="267"/>
      <c r="D1112" s="70"/>
      <c r="E1112" s="70"/>
      <c r="F1112" s="70"/>
      <c r="G1112" s="70"/>
      <c r="H1112" s="70"/>
      <c r="I1112" s="70"/>
      <c r="J1112" s="70"/>
      <c r="K1112" s="70"/>
      <c r="L1112" s="70"/>
      <c r="M1112" s="70"/>
      <c r="N1112" s="275"/>
      <c r="O1112" s="209"/>
      <c r="P1112" s="209"/>
      <c r="Q1112" s="209"/>
      <c r="R1112" s="296"/>
      <c r="S1112" s="297"/>
      <c r="T1112" s="298"/>
      <c r="U1112" s="299"/>
      <c r="V1112" s="300"/>
      <c r="W1112" s="2955"/>
      <c r="X1112" s="58"/>
      <c r="Y1112" s="2833"/>
      <c r="Z1112" s="171" t="s">
        <v>419</v>
      </c>
    </row>
    <row r="1113" spans="1:26" ht="18" customHeight="1" x14ac:dyDescent="0.2">
      <c r="A1113" s="2833"/>
      <c r="B1113" s="268">
        <v>13</v>
      </c>
      <c r="C1113" s="267"/>
      <c r="D1113" s="70"/>
      <c r="E1113" s="70"/>
      <c r="F1113" s="70"/>
      <c r="G1113" s="70"/>
      <c r="H1113" s="70"/>
      <c r="I1113" s="70"/>
      <c r="J1113" s="70"/>
      <c r="K1113" s="70"/>
      <c r="L1113" s="70"/>
      <c r="M1113" s="70"/>
      <c r="N1113" s="275"/>
      <c r="O1113" s="209"/>
      <c r="P1113" s="209"/>
      <c r="Q1113" s="209"/>
      <c r="R1113" s="296"/>
      <c r="S1113" s="297"/>
      <c r="T1113" s="298"/>
      <c r="U1113" s="299"/>
      <c r="V1113" s="300"/>
      <c r="W1113" s="2955"/>
      <c r="X1113" s="58"/>
      <c r="Y1113" s="2833"/>
      <c r="Z1113" s="171" t="s">
        <v>419</v>
      </c>
    </row>
    <row r="1114" spans="1:26" ht="18" customHeight="1" x14ac:dyDescent="0.2">
      <c r="A1114" s="2833"/>
      <c r="B1114" s="268">
        <v>14</v>
      </c>
      <c r="C1114" s="267"/>
      <c r="D1114" s="70"/>
      <c r="E1114" s="70"/>
      <c r="F1114" s="70"/>
      <c r="G1114" s="70"/>
      <c r="H1114" s="70"/>
      <c r="I1114" s="70"/>
      <c r="J1114" s="70"/>
      <c r="K1114" s="70"/>
      <c r="L1114" s="70"/>
      <c r="M1114" s="70"/>
      <c r="N1114" s="275"/>
      <c r="O1114" s="209"/>
      <c r="P1114" s="209"/>
      <c r="Q1114" s="209"/>
      <c r="R1114" s="296"/>
      <c r="S1114" s="297"/>
      <c r="T1114" s="298"/>
      <c r="U1114" s="299"/>
      <c r="V1114" s="300"/>
      <c r="W1114" s="2955"/>
      <c r="X1114" s="58"/>
      <c r="Y1114" s="2833"/>
      <c r="Z1114" s="171" t="s">
        <v>419</v>
      </c>
    </row>
    <row r="1115" spans="1:26" ht="18" customHeight="1" x14ac:dyDescent="0.2">
      <c r="A1115" s="2833"/>
      <c r="B1115" s="268">
        <v>15</v>
      </c>
      <c r="C1115" s="267"/>
      <c r="D1115" s="70"/>
      <c r="E1115" s="70"/>
      <c r="F1115" s="70"/>
      <c r="G1115" s="70"/>
      <c r="H1115" s="70"/>
      <c r="I1115" s="70"/>
      <c r="J1115" s="70"/>
      <c r="K1115" s="70"/>
      <c r="L1115" s="70"/>
      <c r="M1115" s="70"/>
      <c r="N1115" s="275"/>
      <c r="O1115" s="209"/>
      <c r="P1115" s="209"/>
      <c r="Q1115" s="209"/>
      <c r="R1115" s="296"/>
      <c r="S1115" s="297"/>
      <c r="T1115" s="298"/>
      <c r="U1115" s="299"/>
      <c r="V1115" s="300"/>
      <c r="W1115" s="2955"/>
      <c r="X1115" s="58"/>
      <c r="Y1115" s="2833"/>
      <c r="Z1115" s="171" t="s">
        <v>419</v>
      </c>
    </row>
    <row r="1116" spans="1:26" ht="18" customHeight="1" x14ac:dyDescent="0.2">
      <c r="A1116" s="2833"/>
      <c r="B1116" s="268">
        <v>16</v>
      </c>
      <c r="C1116" s="267"/>
      <c r="D1116" s="70"/>
      <c r="E1116" s="70"/>
      <c r="F1116" s="70"/>
      <c r="G1116" s="70"/>
      <c r="H1116" s="70"/>
      <c r="I1116" s="70"/>
      <c r="J1116" s="70"/>
      <c r="K1116" s="70"/>
      <c r="L1116" s="70"/>
      <c r="M1116" s="70"/>
      <c r="N1116" s="275"/>
      <c r="O1116" s="209"/>
      <c r="P1116" s="209"/>
      <c r="Q1116" s="209"/>
      <c r="R1116" s="296"/>
      <c r="S1116" s="297"/>
      <c r="T1116" s="298"/>
      <c r="U1116" s="299"/>
      <c r="V1116" s="300"/>
      <c r="W1116" s="2955"/>
      <c r="X1116" s="58"/>
      <c r="Y1116" s="2833"/>
      <c r="Z1116" s="171" t="s">
        <v>419</v>
      </c>
    </row>
    <row r="1117" spans="1:26" ht="18" customHeight="1" x14ac:dyDescent="0.2">
      <c r="A1117" s="2833"/>
      <c r="B1117" s="268">
        <v>17</v>
      </c>
      <c r="C1117" s="267"/>
      <c r="D1117" s="70"/>
      <c r="E1117" s="70"/>
      <c r="F1117" s="70"/>
      <c r="G1117" s="70"/>
      <c r="H1117" s="70"/>
      <c r="I1117" s="70"/>
      <c r="J1117" s="70"/>
      <c r="K1117" s="70"/>
      <c r="L1117" s="70"/>
      <c r="M1117" s="70"/>
      <c r="N1117" s="275"/>
      <c r="O1117" s="209"/>
      <c r="P1117" s="209"/>
      <c r="Q1117" s="209"/>
      <c r="R1117" s="296"/>
      <c r="S1117" s="297"/>
      <c r="T1117" s="298"/>
      <c r="U1117" s="299"/>
      <c r="V1117" s="300"/>
      <c r="W1117" s="2955"/>
      <c r="X1117" s="58"/>
      <c r="Y1117" s="2833"/>
      <c r="Z1117" s="171" t="s">
        <v>419</v>
      </c>
    </row>
    <row r="1118" spans="1:26" ht="18" customHeight="1" x14ac:dyDescent="0.2">
      <c r="A1118" s="2833"/>
      <c r="B1118" s="268">
        <v>18</v>
      </c>
      <c r="C1118" s="267"/>
      <c r="D1118" s="70"/>
      <c r="E1118" s="70"/>
      <c r="F1118" s="70"/>
      <c r="G1118" s="70"/>
      <c r="H1118" s="70"/>
      <c r="I1118" s="70"/>
      <c r="J1118" s="70"/>
      <c r="K1118" s="70"/>
      <c r="L1118" s="70"/>
      <c r="M1118" s="70"/>
      <c r="N1118" s="275"/>
      <c r="O1118" s="209"/>
      <c r="P1118" s="209"/>
      <c r="Q1118" s="209"/>
      <c r="R1118" s="296"/>
      <c r="S1118" s="297"/>
      <c r="T1118" s="298"/>
      <c r="U1118" s="299"/>
      <c r="V1118" s="300"/>
      <c r="W1118" s="2955"/>
      <c r="X1118" s="58"/>
      <c r="Y1118" s="2833"/>
      <c r="Z1118" s="171" t="s">
        <v>419</v>
      </c>
    </row>
    <row r="1119" spans="1:26" ht="18" customHeight="1" x14ac:dyDescent="0.2">
      <c r="A1119" s="2833"/>
      <c r="B1119" s="268">
        <v>19</v>
      </c>
      <c r="C1119" s="267"/>
      <c r="D1119" s="70"/>
      <c r="E1119" s="70"/>
      <c r="F1119" s="70"/>
      <c r="G1119" s="70"/>
      <c r="H1119" s="70"/>
      <c r="I1119" s="70"/>
      <c r="J1119" s="70"/>
      <c r="K1119" s="70"/>
      <c r="L1119" s="70"/>
      <c r="M1119" s="70"/>
      <c r="N1119" s="275"/>
      <c r="O1119" s="209"/>
      <c r="P1119" s="209"/>
      <c r="Q1119" s="209"/>
      <c r="R1119" s="296"/>
      <c r="S1119" s="297"/>
      <c r="T1119" s="298"/>
      <c r="U1119" s="299"/>
      <c r="V1119" s="300"/>
      <c r="W1119" s="2955"/>
      <c r="X1119" s="58"/>
      <c r="Y1119" s="2833"/>
      <c r="Z1119" s="171" t="s">
        <v>419</v>
      </c>
    </row>
    <row r="1120" spans="1:26" ht="18" customHeight="1" x14ac:dyDescent="0.2">
      <c r="A1120" s="2833"/>
      <c r="B1120" s="268">
        <v>20</v>
      </c>
      <c r="C1120" s="267"/>
      <c r="D1120" s="70"/>
      <c r="E1120" s="70"/>
      <c r="F1120" s="70"/>
      <c r="G1120" s="70"/>
      <c r="H1120" s="70"/>
      <c r="I1120" s="70"/>
      <c r="J1120" s="70"/>
      <c r="K1120" s="70"/>
      <c r="L1120" s="70"/>
      <c r="M1120" s="70"/>
      <c r="N1120" s="275"/>
      <c r="O1120" s="209"/>
      <c r="P1120" s="209"/>
      <c r="Q1120" s="209"/>
      <c r="R1120" s="296"/>
      <c r="S1120" s="297"/>
      <c r="T1120" s="298"/>
      <c r="U1120" s="299"/>
      <c r="V1120" s="300"/>
      <c r="W1120" s="2955"/>
      <c r="X1120" s="58"/>
      <c r="Y1120" s="2833"/>
      <c r="Z1120" s="171" t="s">
        <v>419</v>
      </c>
    </row>
    <row r="1121" spans="1:26" ht="18" customHeight="1" x14ac:dyDescent="0.2">
      <c r="A1121" s="2833"/>
      <c r="B1121" s="268">
        <v>21</v>
      </c>
      <c r="C1121" s="267"/>
      <c r="D1121" s="70"/>
      <c r="E1121" s="70"/>
      <c r="F1121" s="70"/>
      <c r="G1121" s="70"/>
      <c r="H1121" s="70"/>
      <c r="I1121" s="70"/>
      <c r="J1121" s="70"/>
      <c r="K1121" s="70"/>
      <c r="L1121" s="70"/>
      <c r="M1121" s="70"/>
      <c r="N1121" s="275"/>
      <c r="O1121" s="209"/>
      <c r="P1121" s="209"/>
      <c r="Q1121" s="209"/>
      <c r="R1121" s="296"/>
      <c r="S1121" s="297"/>
      <c r="T1121" s="298"/>
      <c r="U1121" s="299"/>
      <c r="V1121" s="300"/>
      <c r="W1121" s="2955"/>
      <c r="X1121" s="58"/>
      <c r="Y1121" s="2833"/>
      <c r="Z1121" s="171" t="s">
        <v>419</v>
      </c>
    </row>
    <row r="1122" spans="1:26" ht="18" customHeight="1" x14ac:dyDescent="0.2">
      <c r="A1122" s="2833"/>
      <c r="B1122" s="268">
        <v>22</v>
      </c>
      <c r="C1122" s="267"/>
      <c r="D1122" s="70"/>
      <c r="E1122" s="70"/>
      <c r="F1122" s="70"/>
      <c r="G1122" s="70"/>
      <c r="H1122" s="70"/>
      <c r="I1122" s="70"/>
      <c r="J1122" s="70"/>
      <c r="K1122" s="70"/>
      <c r="L1122" s="70"/>
      <c r="M1122" s="70"/>
      <c r="N1122" s="275"/>
      <c r="O1122" s="209"/>
      <c r="P1122" s="209"/>
      <c r="Q1122" s="209"/>
      <c r="R1122" s="296"/>
      <c r="S1122" s="297"/>
      <c r="T1122" s="298"/>
      <c r="U1122" s="299"/>
      <c r="V1122" s="300"/>
      <c r="W1122" s="2955"/>
      <c r="X1122" s="58"/>
      <c r="Y1122" s="2833"/>
      <c r="Z1122" s="171" t="s">
        <v>419</v>
      </c>
    </row>
    <row r="1123" spans="1:26" ht="18" customHeight="1" x14ac:dyDescent="0.2">
      <c r="A1123" s="2833"/>
      <c r="B1123" s="268">
        <v>23</v>
      </c>
      <c r="C1123" s="267"/>
      <c r="D1123" s="70"/>
      <c r="E1123" s="70"/>
      <c r="F1123" s="70"/>
      <c r="G1123" s="70"/>
      <c r="H1123" s="70"/>
      <c r="I1123" s="70"/>
      <c r="J1123" s="70"/>
      <c r="K1123" s="70"/>
      <c r="L1123" s="70"/>
      <c r="M1123" s="70"/>
      <c r="N1123" s="275"/>
      <c r="O1123" s="209"/>
      <c r="P1123" s="209"/>
      <c r="Q1123" s="209"/>
      <c r="R1123" s="296"/>
      <c r="S1123" s="297"/>
      <c r="T1123" s="298"/>
      <c r="U1123" s="299"/>
      <c r="V1123" s="300"/>
      <c r="W1123" s="2955"/>
      <c r="X1123" s="58"/>
      <c r="Y1123" s="2833"/>
      <c r="Z1123" s="171" t="s">
        <v>419</v>
      </c>
    </row>
    <row r="1124" spans="1:26" ht="18" customHeight="1" x14ac:dyDescent="0.2">
      <c r="A1124" s="2833"/>
      <c r="B1124" s="268">
        <v>24</v>
      </c>
      <c r="C1124" s="267"/>
      <c r="D1124" s="70"/>
      <c r="E1124" s="70"/>
      <c r="F1124" s="70"/>
      <c r="G1124" s="70"/>
      <c r="H1124" s="70"/>
      <c r="I1124" s="70"/>
      <c r="J1124" s="70"/>
      <c r="K1124" s="70"/>
      <c r="L1124" s="70"/>
      <c r="M1124" s="70"/>
      <c r="N1124" s="275"/>
      <c r="O1124" s="209"/>
      <c r="P1124" s="209"/>
      <c r="Q1124" s="209"/>
      <c r="R1124" s="296"/>
      <c r="S1124" s="297"/>
      <c r="T1124" s="298"/>
      <c r="U1124" s="299"/>
      <c r="V1124" s="300"/>
      <c r="W1124" s="2955"/>
      <c r="X1124" s="58"/>
      <c r="Y1124" s="2833"/>
      <c r="Z1124" s="171" t="s">
        <v>419</v>
      </c>
    </row>
    <row r="1125" spans="1:26" ht="18" customHeight="1" x14ac:dyDescent="0.2">
      <c r="A1125" s="2833"/>
      <c r="B1125" s="268">
        <v>25</v>
      </c>
      <c r="C1125" s="267"/>
      <c r="D1125" s="70"/>
      <c r="E1125" s="70"/>
      <c r="F1125" s="70"/>
      <c r="G1125" s="70"/>
      <c r="H1125" s="70"/>
      <c r="I1125" s="70"/>
      <c r="J1125" s="70"/>
      <c r="K1125" s="70"/>
      <c r="L1125" s="70"/>
      <c r="M1125" s="70"/>
      <c r="N1125" s="275"/>
      <c r="O1125" s="209"/>
      <c r="P1125" s="209"/>
      <c r="Q1125" s="209"/>
      <c r="R1125" s="296"/>
      <c r="S1125" s="297"/>
      <c r="T1125" s="298"/>
      <c r="U1125" s="299"/>
      <c r="V1125" s="300"/>
      <c r="W1125" s="2955"/>
      <c r="X1125" s="58"/>
      <c r="Y1125" s="2833"/>
      <c r="Z1125" s="171" t="s">
        <v>419</v>
      </c>
    </row>
    <row r="1126" spans="1:26" ht="18" customHeight="1" x14ac:dyDescent="0.2">
      <c r="A1126" s="2833"/>
      <c r="B1126" s="268">
        <v>26</v>
      </c>
      <c r="C1126" s="267"/>
      <c r="D1126" s="70"/>
      <c r="E1126" s="70"/>
      <c r="F1126" s="70"/>
      <c r="G1126" s="70"/>
      <c r="H1126" s="70"/>
      <c r="I1126" s="70"/>
      <c r="J1126" s="70"/>
      <c r="K1126" s="70"/>
      <c r="L1126" s="70"/>
      <c r="M1126" s="70"/>
      <c r="N1126" s="275"/>
      <c r="O1126" s="209"/>
      <c r="P1126" s="209"/>
      <c r="Q1126" s="209"/>
      <c r="R1126" s="296"/>
      <c r="S1126" s="297"/>
      <c r="T1126" s="298"/>
      <c r="U1126" s="299"/>
      <c r="V1126" s="300"/>
      <c r="W1126" s="2955"/>
      <c r="X1126" s="58"/>
      <c r="Y1126" s="2833"/>
      <c r="Z1126" s="171" t="s">
        <v>419</v>
      </c>
    </row>
    <row r="1127" spans="1:26" ht="18" customHeight="1" x14ac:dyDescent="0.2">
      <c r="A1127" s="2833"/>
      <c r="B1127" s="268">
        <v>27</v>
      </c>
      <c r="C1127" s="267"/>
      <c r="D1127" s="70"/>
      <c r="E1127" s="70"/>
      <c r="F1127" s="70"/>
      <c r="G1127" s="70"/>
      <c r="H1127" s="70"/>
      <c r="I1127" s="70"/>
      <c r="J1127" s="70"/>
      <c r="K1127" s="70"/>
      <c r="L1127" s="70"/>
      <c r="M1127" s="70"/>
      <c r="N1127" s="275"/>
      <c r="O1127" s="209"/>
      <c r="P1127" s="209"/>
      <c r="Q1127" s="209"/>
      <c r="R1127" s="296"/>
      <c r="S1127" s="297"/>
      <c r="T1127" s="298"/>
      <c r="U1127" s="299"/>
      <c r="V1127" s="300"/>
      <c r="W1127" s="2955"/>
      <c r="X1127" s="58"/>
      <c r="Y1127" s="2833"/>
      <c r="Z1127" s="171" t="s">
        <v>419</v>
      </c>
    </row>
    <row r="1128" spans="1:26" ht="18" customHeight="1" x14ac:dyDescent="0.2">
      <c r="A1128" s="2833"/>
      <c r="B1128" s="268">
        <v>28</v>
      </c>
      <c r="C1128" s="267"/>
      <c r="D1128" s="70"/>
      <c r="E1128" s="70"/>
      <c r="F1128" s="70"/>
      <c r="G1128" s="70"/>
      <c r="H1128" s="70"/>
      <c r="I1128" s="70"/>
      <c r="J1128" s="70"/>
      <c r="K1128" s="70"/>
      <c r="L1128" s="70"/>
      <c r="M1128" s="70"/>
      <c r="N1128" s="275"/>
      <c r="O1128" s="209"/>
      <c r="P1128" s="209"/>
      <c r="Q1128" s="209"/>
      <c r="R1128" s="296"/>
      <c r="S1128" s="297"/>
      <c r="T1128" s="298"/>
      <c r="U1128" s="299"/>
      <c r="V1128" s="300"/>
      <c r="W1128" s="2955"/>
      <c r="X1128" s="58"/>
      <c r="Y1128" s="2833"/>
      <c r="Z1128" s="171" t="s">
        <v>419</v>
      </c>
    </row>
    <row r="1129" spans="1:26" ht="18" customHeight="1" x14ac:dyDescent="0.2">
      <c r="A1129" s="2833"/>
      <c r="B1129" s="268">
        <v>29</v>
      </c>
      <c r="C1129" s="267"/>
      <c r="D1129" s="70"/>
      <c r="E1129" s="70"/>
      <c r="F1129" s="70"/>
      <c r="G1129" s="70"/>
      <c r="H1129" s="70"/>
      <c r="I1129" s="70"/>
      <c r="J1129" s="70"/>
      <c r="K1129" s="70"/>
      <c r="L1129" s="70"/>
      <c r="M1129" s="70"/>
      <c r="N1129" s="275"/>
      <c r="O1129" s="209"/>
      <c r="P1129" s="209"/>
      <c r="Q1129" s="209"/>
      <c r="R1129" s="296"/>
      <c r="S1129" s="297"/>
      <c r="T1129" s="298"/>
      <c r="U1129" s="299"/>
      <c r="V1129" s="300"/>
      <c r="W1129" s="2955"/>
      <c r="X1129" s="58"/>
      <c r="Y1129" s="2833"/>
      <c r="Z1129" s="171" t="s">
        <v>419</v>
      </c>
    </row>
    <row r="1130" spans="1:26" ht="18" customHeight="1" x14ac:dyDescent="0.2">
      <c r="A1130" s="2833"/>
      <c r="B1130" s="268">
        <v>30</v>
      </c>
      <c r="C1130" s="267"/>
      <c r="D1130" s="70"/>
      <c r="E1130" s="70"/>
      <c r="F1130" s="70"/>
      <c r="G1130" s="70"/>
      <c r="H1130" s="70"/>
      <c r="I1130" s="70"/>
      <c r="J1130" s="70"/>
      <c r="K1130" s="70"/>
      <c r="L1130" s="70"/>
      <c r="M1130" s="70"/>
      <c r="N1130" s="275"/>
      <c r="O1130" s="209"/>
      <c r="P1130" s="209"/>
      <c r="Q1130" s="209"/>
      <c r="R1130" s="296"/>
      <c r="S1130" s="297"/>
      <c r="T1130" s="298"/>
      <c r="U1130" s="299"/>
      <c r="V1130" s="300"/>
      <c r="W1130" s="2955"/>
      <c r="X1130" s="58"/>
      <c r="Y1130" s="2833"/>
      <c r="Z1130" s="171" t="s">
        <v>419</v>
      </c>
    </row>
    <row r="1131" spans="1:26" ht="18" customHeight="1" x14ac:dyDescent="0.2">
      <c r="A1131" s="2833"/>
      <c r="B1131" s="268">
        <v>31</v>
      </c>
      <c r="C1131" s="267"/>
      <c r="D1131" s="70"/>
      <c r="E1131" s="70"/>
      <c r="F1131" s="70"/>
      <c r="G1131" s="70"/>
      <c r="H1131" s="70"/>
      <c r="I1131" s="70"/>
      <c r="J1131" s="70"/>
      <c r="K1131" s="70"/>
      <c r="L1131" s="70"/>
      <c r="M1131" s="70"/>
      <c r="N1131" s="275"/>
      <c r="O1131" s="209"/>
      <c r="P1131" s="209"/>
      <c r="Q1131" s="209"/>
      <c r="R1131" s="296"/>
      <c r="S1131" s="297"/>
      <c r="T1131" s="298"/>
      <c r="U1131" s="299"/>
      <c r="V1131" s="300"/>
      <c r="W1131" s="2955"/>
      <c r="X1131" s="58"/>
      <c r="Y1131" s="2833"/>
      <c r="Z1131" s="171" t="s">
        <v>419</v>
      </c>
    </row>
    <row r="1132" spans="1:26" ht="18" customHeight="1" x14ac:dyDescent="0.2">
      <c r="A1132" s="2833"/>
      <c r="B1132" s="268">
        <v>32</v>
      </c>
      <c r="C1132" s="267"/>
      <c r="D1132" s="70"/>
      <c r="E1132" s="70"/>
      <c r="F1132" s="70"/>
      <c r="G1132" s="70"/>
      <c r="H1132" s="70"/>
      <c r="I1132" s="70"/>
      <c r="J1132" s="70"/>
      <c r="K1132" s="70"/>
      <c r="L1132" s="70"/>
      <c r="M1132" s="70"/>
      <c r="N1132" s="275"/>
      <c r="O1132" s="209"/>
      <c r="P1132" s="209"/>
      <c r="Q1132" s="209"/>
      <c r="R1132" s="296"/>
      <c r="S1132" s="297"/>
      <c r="T1132" s="298"/>
      <c r="U1132" s="299"/>
      <c r="V1132" s="300"/>
      <c r="W1132" s="2955"/>
      <c r="X1132" s="58"/>
      <c r="Y1132" s="2833"/>
      <c r="Z1132" s="171" t="s">
        <v>419</v>
      </c>
    </row>
    <row r="1133" spans="1:26" ht="18" customHeight="1" x14ac:dyDescent="0.2">
      <c r="A1133" s="2833"/>
      <c r="B1133" s="268">
        <v>33</v>
      </c>
      <c r="C1133" s="267"/>
      <c r="D1133" s="70"/>
      <c r="E1133" s="70"/>
      <c r="F1133" s="70"/>
      <c r="G1133" s="70"/>
      <c r="H1133" s="70"/>
      <c r="I1133" s="70"/>
      <c r="J1133" s="70"/>
      <c r="K1133" s="70"/>
      <c r="L1133" s="70"/>
      <c r="M1133" s="70"/>
      <c r="N1133" s="275"/>
      <c r="O1133" s="209"/>
      <c r="P1133" s="209"/>
      <c r="Q1133" s="209"/>
      <c r="R1133" s="296"/>
      <c r="S1133" s="297"/>
      <c r="T1133" s="298"/>
      <c r="U1133" s="299"/>
      <c r="V1133" s="300"/>
      <c r="W1133" s="2955"/>
      <c r="X1133" s="58"/>
      <c r="Y1133" s="2833"/>
      <c r="Z1133" s="171" t="s">
        <v>419</v>
      </c>
    </row>
    <row r="1134" spans="1:26" ht="18" customHeight="1" x14ac:dyDescent="0.2">
      <c r="A1134" s="2833"/>
      <c r="B1134" s="268">
        <v>34</v>
      </c>
      <c r="C1134" s="267"/>
      <c r="D1134" s="70"/>
      <c r="E1134" s="70"/>
      <c r="F1134" s="70"/>
      <c r="G1134" s="70"/>
      <c r="H1134" s="70"/>
      <c r="I1134" s="70"/>
      <c r="J1134" s="70"/>
      <c r="K1134" s="70"/>
      <c r="L1134" s="70"/>
      <c r="M1134" s="70"/>
      <c r="N1134" s="275"/>
      <c r="O1134" s="209"/>
      <c r="P1134" s="209"/>
      <c r="Q1134" s="209"/>
      <c r="R1134" s="296"/>
      <c r="S1134" s="297"/>
      <c r="T1134" s="298"/>
      <c r="U1134" s="299"/>
      <c r="V1134" s="300"/>
      <c r="W1134" s="2955"/>
      <c r="X1134" s="58"/>
      <c r="Y1134" s="2833"/>
      <c r="Z1134" s="171" t="s">
        <v>419</v>
      </c>
    </row>
    <row r="1135" spans="1:26" ht="18" customHeight="1" x14ac:dyDescent="0.2">
      <c r="A1135" s="2833"/>
      <c r="B1135" s="268">
        <v>35</v>
      </c>
      <c r="C1135" s="267"/>
      <c r="D1135" s="70"/>
      <c r="E1135" s="70"/>
      <c r="F1135" s="70"/>
      <c r="G1135" s="70"/>
      <c r="H1135" s="70"/>
      <c r="I1135" s="70"/>
      <c r="J1135" s="70"/>
      <c r="K1135" s="70"/>
      <c r="L1135" s="70"/>
      <c r="M1135" s="70"/>
      <c r="N1135" s="275"/>
      <c r="O1135" s="209"/>
      <c r="P1135" s="209"/>
      <c r="Q1135" s="209"/>
      <c r="R1135" s="296"/>
      <c r="S1135" s="297"/>
      <c r="T1135" s="298"/>
      <c r="U1135" s="299"/>
      <c r="V1135" s="300"/>
      <c r="W1135" s="2955"/>
      <c r="X1135" s="58"/>
      <c r="Y1135" s="2833"/>
      <c r="Z1135" s="171" t="s">
        <v>419</v>
      </c>
    </row>
    <row r="1136" spans="1:26" ht="18" customHeight="1" x14ac:dyDescent="0.2">
      <c r="A1136" s="2833"/>
      <c r="B1136" s="268">
        <v>36</v>
      </c>
      <c r="C1136" s="267"/>
      <c r="D1136" s="70"/>
      <c r="E1136" s="70"/>
      <c r="F1136" s="70"/>
      <c r="G1136" s="70"/>
      <c r="H1136" s="70"/>
      <c r="I1136" s="70"/>
      <c r="J1136" s="70"/>
      <c r="K1136" s="70"/>
      <c r="L1136" s="70"/>
      <c r="M1136" s="70"/>
      <c r="N1136" s="275"/>
      <c r="O1136" s="209"/>
      <c r="P1136" s="209"/>
      <c r="Q1136" s="209"/>
      <c r="R1136" s="296"/>
      <c r="S1136" s="297"/>
      <c r="T1136" s="298"/>
      <c r="U1136" s="299"/>
      <c r="V1136" s="300"/>
      <c r="W1136" s="2955"/>
      <c r="X1136" s="58"/>
      <c r="Y1136" s="2833"/>
      <c r="Z1136" s="171" t="s">
        <v>419</v>
      </c>
    </row>
    <row r="1137" spans="1:26" ht="18" customHeight="1" x14ac:dyDescent="0.2">
      <c r="A1137" s="2833"/>
      <c r="B1137" s="268">
        <v>37</v>
      </c>
      <c r="C1137" s="267"/>
      <c r="D1137" s="70"/>
      <c r="E1137" s="70"/>
      <c r="F1137" s="70"/>
      <c r="G1137" s="70"/>
      <c r="H1137" s="70"/>
      <c r="I1137" s="70"/>
      <c r="J1137" s="70"/>
      <c r="K1137" s="70"/>
      <c r="L1137" s="70"/>
      <c r="M1137" s="70"/>
      <c r="N1137" s="275"/>
      <c r="O1137" s="209"/>
      <c r="P1137" s="209"/>
      <c r="Q1137" s="209"/>
      <c r="R1137" s="296"/>
      <c r="S1137" s="297"/>
      <c r="T1137" s="298"/>
      <c r="U1137" s="299"/>
      <c r="V1137" s="300"/>
      <c r="W1137" s="2955"/>
      <c r="X1137" s="58"/>
      <c r="Y1137" s="2833"/>
      <c r="Z1137" s="171" t="s">
        <v>419</v>
      </c>
    </row>
    <row r="1138" spans="1:26" ht="18" customHeight="1" x14ac:dyDescent="0.2">
      <c r="A1138" s="2833"/>
      <c r="B1138" s="268">
        <v>38</v>
      </c>
      <c r="C1138" s="267"/>
      <c r="D1138" s="70"/>
      <c r="E1138" s="70"/>
      <c r="F1138" s="70"/>
      <c r="G1138" s="70"/>
      <c r="H1138" s="70"/>
      <c r="I1138" s="70"/>
      <c r="J1138" s="70"/>
      <c r="K1138" s="70"/>
      <c r="L1138" s="70"/>
      <c r="M1138" s="70"/>
      <c r="N1138" s="275"/>
      <c r="O1138" s="209"/>
      <c r="P1138" s="209"/>
      <c r="Q1138" s="209"/>
      <c r="R1138" s="296"/>
      <c r="S1138" s="297"/>
      <c r="T1138" s="298"/>
      <c r="U1138" s="299"/>
      <c r="V1138" s="300"/>
      <c r="W1138" s="2955"/>
      <c r="X1138" s="58"/>
      <c r="Y1138" s="2833"/>
      <c r="Z1138" s="171" t="s">
        <v>419</v>
      </c>
    </row>
    <row r="1139" spans="1:26" ht="18" customHeight="1" x14ac:dyDescent="0.2">
      <c r="A1139" s="2833"/>
      <c r="B1139" s="268">
        <v>39</v>
      </c>
      <c r="C1139" s="267"/>
      <c r="D1139" s="70"/>
      <c r="E1139" s="70"/>
      <c r="F1139" s="70"/>
      <c r="G1139" s="70"/>
      <c r="H1139" s="70"/>
      <c r="I1139" s="70"/>
      <c r="J1139" s="70"/>
      <c r="K1139" s="70"/>
      <c r="L1139" s="70"/>
      <c r="M1139" s="70"/>
      <c r="N1139" s="275"/>
      <c r="O1139" s="209"/>
      <c r="P1139" s="209"/>
      <c r="Q1139" s="209"/>
      <c r="R1139" s="296"/>
      <c r="S1139" s="297"/>
      <c r="T1139" s="298"/>
      <c r="U1139" s="299"/>
      <c r="V1139" s="300"/>
      <c r="W1139" s="2955"/>
      <c r="X1139" s="58"/>
      <c r="Y1139" s="2833"/>
      <c r="Z1139" s="171" t="s">
        <v>419</v>
      </c>
    </row>
    <row r="1140" spans="1:26" ht="18" customHeight="1" x14ac:dyDescent="0.2">
      <c r="A1140" s="2833"/>
      <c r="B1140" s="268">
        <v>40</v>
      </c>
      <c r="C1140" s="267"/>
      <c r="D1140" s="70"/>
      <c r="E1140" s="70"/>
      <c r="F1140" s="70"/>
      <c r="G1140" s="70"/>
      <c r="H1140" s="70"/>
      <c r="I1140" s="70"/>
      <c r="J1140" s="70"/>
      <c r="K1140" s="70"/>
      <c r="L1140" s="70"/>
      <c r="M1140" s="70"/>
      <c r="N1140" s="275"/>
      <c r="O1140" s="209"/>
      <c r="P1140" s="209"/>
      <c r="Q1140" s="209"/>
      <c r="R1140" s="296"/>
      <c r="S1140" s="297"/>
      <c r="T1140" s="298"/>
      <c r="U1140" s="299"/>
      <c r="V1140" s="300"/>
      <c r="W1140" s="2955"/>
      <c r="X1140" s="58"/>
      <c r="Y1140" s="2833"/>
      <c r="Z1140" s="171" t="s">
        <v>419</v>
      </c>
    </row>
    <row r="1141" spans="1:26" ht="18" customHeight="1" x14ac:dyDescent="0.2">
      <c r="A1141" s="2833"/>
      <c r="B1141" s="268">
        <v>41</v>
      </c>
      <c r="C1141" s="267"/>
      <c r="D1141" s="70"/>
      <c r="E1141" s="70"/>
      <c r="F1141" s="70"/>
      <c r="G1141" s="70"/>
      <c r="H1141" s="70"/>
      <c r="I1141" s="70"/>
      <c r="J1141" s="70"/>
      <c r="K1141" s="70"/>
      <c r="L1141" s="70"/>
      <c r="M1141" s="70"/>
      <c r="N1141" s="275"/>
      <c r="O1141" s="209"/>
      <c r="P1141" s="209"/>
      <c r="Q1141" s="209"/>
      <c r="R1141" s="296"/>
      <c r="S1141" s="297"/>
      <c r="T1141" s="298"/>
      <c r="U1141" s="299"/>
      <c r="V1141" s="300"/>
      <c r="W1141" s="2955"/>
      <c r="X1141" s="58"/>
      <c r="Y1141" s="2833"/>
      <c r="Z1141" s="171" t="s">
        <v>419</v>
      </c>
    </row>
    <row r="1142" spans="1:26" ht="18" customHeight="1" x14ac:dyDescent="0.2">
      <c r="A1142" s="2833"/>
      <c r="B1142" s="268">
        <v>42</v>
      </c>
      <c r="C1142" s="267"/>
      <c r="D1142" s="70"/>
      <c r="E1142" s="70"/>
      <c r="F1142" s="70"/>
      <c r="G1142" s="70"/>
      <c r="H1142" s="70"/>
      <c r="I1142" s="70"/>
      <c r="J1142" s="70"/>
      <c r="K1142" s="70"/>
      <c r="L1142" s="70"/>
      <c r="M1142" s="70"/>
      <c r="N1142" s="275"/>
      <c r="O1142" s="209"/>
      <c r="P1142" s="209"/>
      <c r="Q1142" s="209"/>
      <c r="R1142" s="296"/>
      <c r="S1142" s="297"/>
      <c r="T1142" s="298"/>
      <c r="U1142" s="299"/>
      <c r="V1142" s="300"/>
      <c r="W1142" s="2955"/>
      <c r="X1142" s="58"/>
      <c r="Y1142" s="2833"/>
      <c r="Z1142" s="171" t="s">
        <v>419</v>
      </c>
    </row>
    <row r="1143" spans="1:26" ht="18" customHeight="1" x14ac:dyDescent="0.2">
      <c r="A1143" s="2833"/>
      <c r="B1143" s="268">
        <v>43</v>
      </c>
      <c r="C1143" s="267"/>
      <c r="D1143" s="70"/>
      <c r="E1143" s="70"/>
      <c r="F1143" s="70"/>
      <c r="G1143" s="70"/>
      <c r="H1143" s="70"/>
      <c r="I1143" s="70"/>
      <c r="J1143" s="70"/>
      <c r="K1143" s="70"/>
      <c r="L1143" s="70"/>
      <c r="M1143" s="70"/>
      <c r="N1143" s="275"/>
      <c r="O1143" s="209"/>
      <c r="P1143" s="209"/>
      <c r="Q1143" s="209"/>
      <c r="R1143" s="296"/>
      <c r="S1143" s="297"/>
      <c r="T1143" s="298"/>
      <c r="U1143" s="299"/>
      <c r="V1143" s="300"/>
      <c r="W1143" s="2955"/>
      <c r="X1143" s="58"/>
      <c r="Y1143" s="2833"/>
      <c r="Z1143" s="171" t="s">
        <v>419</v>
      </c>
    </row>
    <row r="1144" spans="1:26" ht="18" customHeight="1" x14ac:dyDescent="0.2">
      <c r="A1144" s="2833"/>
      <c r="B1144" s="268">
        <v>44</v>
      </c>
      <c r="C1144" s="267"/>
      <c r="D1144" s="70"/>
      <c r="E1144" s="70"/>
      <c r="F1144" s="70"/>
      <c r="G1144" s="70"/>
      <c r="H1144" s="70"/>
      <c r="I1144" s="70"/>
      <c r="J1144" s="70"/>
      <c r="K1144" s="70"/>
      <c r="L1144" s="70"/>
      <c r="M1144" s="70"/>
      <c r="N1144" s="275"/>
      <c r="O1144" s="209"/>
      <c r="P1144" s="209"/>
      <c r="Q1144" s="209"/>
      <c r="R1144" s="296"/>
      <c r="S1144" s="297"/>
      <c r="T1144" s="298"/>
      <c r="U1144" s="299"/>
      <c r="V1144" s="300"/>
      <c r="W1144" s="2955"/>
      <c r="X1144" s="58"/>
      <c r="Y1144" s="2833"/>
      <c r="Z1144" s="171" t="s">
        <v>419</v>
      </c>
    </row>
    <row r="1145" spans="1:26" ht="18" customHeight="1" x14ac:dyDescent="0.2">
      <c r="A1145" s="2833"/>
      <c r="B1145" s="268">
        <v>45</v>
      </c>
      <c r="C1145" s="267"/>
      <c r="D1145" s="70"/>
      <c r="E1145" s="70"/>
      <c r="F1145" s="70"/>
      <c r="G1145" s="70"/>
      <c r="H1145" s="70"/>
      <c r="I1145" s="70"/>
      <c r="J1145" s="70"/>
      <c r="K1145" s="70"/>
      <c r="L1145" s="70"/>
      <c r="M1145" s="70"/>
      <c r="N1145" s="275"/>
      <c r="O1145" s="209"/>
      <c r="P1145" s="209"/>
      <c r="Q1145" s="209"/>
      <c r="R1145" s="296"/>
      <c r="S1145" s="297"/>
      <c r="T1145" s="298"/>
      <c r="U1145" s="299"/>
      <c r="V1145" s="300"/>
      <c r="W1145" s="2955"/>
      <c r="X1145" s="58"/>
      <c r="Y1145" s="2833"/>
      <c r="Z1145" s="171" t="s">
        <v>419</v>
      </c>
    </row>
    <row r="1146" spans="1:26" ht="18" customHeight="1" x14ac:dyDescent="0.2">
      <c r="A1146" s="2833"/>
      <c r="B1146" s="268">
        <v>46</v>
      </c>
      <c r="C1146" s="267"/>
      <c r="D1146" s="70"/>
      <c r="E1146" s="70"/>
      <c r="F1146" s="70"/>
      <c r="G1146" s="70"/>
      <c r="H1146" s="70"/>
      <c r="I1146" s="70"/>
      <c r="J1146" s="70"/>
      <c r="K1146" s="70"/>
      <c r="L1146" s="70"/>
      <c r="M1146" s="70"/>
      <c r="N1146" s="275"/>
      <c r="O1146" s="209"/>
      <c r="P1146" s="209"/>
      <c r="Q1146" s="209"/>
      <c r="R1146" s="296"/>
      <c r="S1146" s="297"/>
      <c r="T1146" s="298"/>
      <c r="U1146" s="299"/>
      <c r="V1146" s="300"/>
      <c r="W1146" s="2955"/>
      <c r="X1146" s="58"/>
      <c r="Y1146" s="2833"/>
      <c r="Z1146" s="171" t="s">
        <v>419</v>
      </c>
    </row>
    <row r="1147" spans="1:26" ht="18" customHeight="1" x14ac:dyDescent="0.2">
      <c r="A1147" s="2833"/>
      <c r="B1147" s="268">
        <v>47</v>
      </c>
      <c r="C1147" s="267"/>
      <c r="D1147" s="70"/>
      <c r="E1147" s="70"/>
      <c r="F1147" s="70"/>
      <c r="G1147" s="70"/>
      <c r="H1147" s="70"/>
      <c r="I1147" s="70"/>
      <c r="J1147" s="70"/>
      <c r="K1147" s="70"/>
      <c r="L1147" s="70"/>
      <c r="M1147" s="70"/>
      <c r="N1147" s="275"/>
      <c r="O1147" s="209"/>
      <c r="P1147" s="209"/>
      <c r="Q1147" s="209"/>
      <c r="R1147" s="296"/>
      <c r="S1147" s="297"/>
      <c r="T1147" s="298"/>
      <c r="U1147" s="299"/>
      <c r="V1147" s="300"/>
      <c r="W1147" s="2955"/>
      <c r="X1147" s="58"/>
      <c r="Y1147" s="2833"/>
      <c r="Z1147" s="171" t="s">
        <v>419</v>
      </c>
    </row>
    <row r="1148" spans="1:26" ht="18" customHeight="1" x14ac:dyDescent="0.2">
      <c r="A1148" s="2833"/>
      <c r="B1148" s="268">
        <v>48</v>
      </c>
      <c r="C1148" s="267"/>
      <c r="D1148" s="70"/>
      <c r="E1148" s="70"/>
      <c r="F1148" s="70"/>
      <c r="G1148" s="70"/>
      <c r="H1148" s="70"/>
      <c r="I1148" s="70"/>
      <c r="J1148" s="70"/>
      <c r="K1148" s="70"/>
      <c r="L1148" s="70"/>
      <c r="M1148" s="70"/>
      <c r="N1148" s="275"/>
      <c r="O1148" s="209"/>
      <c r="P1148" s="209"/>
      <c r="Q1148" s="209"/>
      <c r="R1148" s="296"/>
      <c r="S1148" s="297"/>
      <c r="T1148" s="298"/>
      <c r="U1148" s="299"/>
      <c r="V1148" s="300"/>
      <c r="W1148" s="2955"/>
      <c r="X1148" s="58"/>
      <c r="Y1148" s="2833"/>
      <c r="Z1148" s="171" t="s">
        <v>419</v>
      </c>
    </row>
    <row r="1149" spans="1:26" ht="18" customHeight="1" x14ac:dyDescent="0.2">
      <c r="A1149" s="2833"/>
      <c r="B1149" s="268">
        <v>49</v>
      </c>
      <c r="C1149" s="267"/>
      <c r="D1149" s="70"/>
      <c r="E1149" s="70"/>
      <c r="F1149" s="70"/>
      <c r="G1149" s="70"/>
      <c r="H1149" s="70"/>
      <c r="I1149" s="70"/>
      <c r="J1149" s="70"/>
      <c r="K1149" s="70"/>
      <c r="L1149" s="70"/>
      <c r="M1149" s="70"/>
      <c r="N1149" s="275"/>
      <c r="O1149" s="209"/>
      <c r="P1149" s="209"/>
      <c r="Q1149" s="209"/>
      <c r="R1149" s="296"/>
      <c r="S1149" s="297"/>
      <c r="T1149" s="298"/>
      <c r="U1149" s="299"/>
      <c r="V1149" s="300"/>
      <c r="W1149" s="2955"/>
      <c r="X1149" s="58"/>
      <c r="Y1149" s="2833"/>
      <c r="Z1149" s="171" t="s">
        <v>419</v>
      </c>
    </row>
    <row r="1150" spans="1:26" ht="18" customHeight="1" x14ac:dyDescent="0.2">
      <c r="A1150" s="2833"/>
      <c r="B1150" s="268">
        <v>50</v>
      </c>
      <c r="C1150" s="267"/>
      <c r="D1150" s="70"/>
      <c r="E1150" s="70"/>
      <c r="F1150" s="70"/>
      <c r="G1150" s="70"/>
      <c r="H1150" s="70"/>
      <c r="I1150" s="70"/>
      <c r="J1150" s="70"/>
      <c r="K1150" s="70"/>
      <c r="L1150" s="70"/>
      <c r="M1150" s="70"/>
      <c r="N1150" s="275"/>
      <c r="O1150" s="209"/>
      <c r="P1150" s="209"/>
      <c r="Q1150" s="209"/>
      <c r="R1150" s="296"/>
      <c r="S1150" s="297"/>
      <c r="T1150" s="298"/>
      <c r="U1150" s="299"/>
      <c r="V1150" s="300"/>
      <c r="W1150" s="2955"/>
      <c r="X1150" s="58"/>
      <c r="Y1150" s="2833"/>
      <c r="Z1150" s="171" t="s">
        <v>419</v>
      </c>
    </row>
    <row r="1151" spans="1:26" ht="18" customHeight="1" x14ac:dyDescent="0.2">
      <c r="A1151" s="2833"/>
      <c r="B1151" s="268">
        <v>51</v>
      </c>
      <c r="C1151" s="267"/>
      <c r="D1151" s="70"/>
      <c r="E1151" s="70"/>
      <c r="F1151" s="70"/>
      <c r="G1151" s="70"/>
      <c r="H1151" s="70"/>
      <c r="I1151" s="70"/>
      <c r="J1151" s="70"/>
      <c r="K1151" s="70"/>
      <c r="L1151" s="70"/>
      <c r="M1151" s="70"/>
      <c r="N1151" s="275"/>
      <c r="O1151" s="209"/>
      <c r="P1151" s="209"/>
      <c r="Q1151" s="209"/>
      <c r="R1151" s="296"/>
      <c r="S1151" s="297"/>
      <c r="T1151" s="298"/>
      <c r="U1151" s="299"/>
      <c r="V1151" s="300"/>
      <c r="W1151" s="2955"/>
      <c r="X1151" s="58"/>
      <c r="Y1151" s="2833"/>
      <c r="Z1151" s="171" t="s">
        <v>419</v>
      </c>
    </row>
    <row r="1152" spans="1:26" ht="18" customHeight="1" x14ac:dyDescent="0.2">
      <c r="A1152" s="2833"/>
      <c r="B1152" s="268">
        <v>52</v>
      </c>
      <c r="C1152" s="267"/>
      <c r="D1152" s="70"/>
      <c r="E1152" s="70"/>
      <c r="F1152" s="70"/>
      <c r="G1152" s="70"/>
      <c r="H1152" s="70"/>
      <c r="I1152" s="70"/>
      <c r="J1152" s="70"/>
      <c r="K1152" s="70"/>
      <c r="L1152" s="70"/>
      <c r="M1152" s="70"/>
      <c r="N1152" s="275"/>
      <c r="O1152" s="209"/>
      <c r="P1152" s="209"/>
      <c r="Q1152" s="209"/>
      <c r="R1152" s="296"/>
      <c r="S1152" s="297"/>
      <c r="T1152" s="298"/>
      <c r="U1152" s="299"/>
      <c r="V1152" s="300"/>
      <c r="W1152" s="2955"/>
      <c r="X1152" s="58"/>
      <c r="Y1152" s="2833"/>
      <c r="Z1152" s="171" t="s">
        <v>419</v>
      </c>
    </row>
    <row r="1153" spans="1:26" ht="18" customHeight="1" x14ac:dyDescent="0.2">
      <c r="A1153" s="2833"/>
      <c r="B1153" s="268">
        <v>53</v>
      </c>
      <c r="C1153" s="267"/>
      <c r="D1153" s="70"/>
      <c r="E1153" s="70"/>
      <c r="F1153" s="70"/>
      <c r="G1153" s="70"/>
      <c r="H1153" s="70"/>
      <c r="I1153" s="70"/>
      <c r="J1153" s="70"/>
      <c r="K1153" s="70"/>
      <c r="L1153" s="70"/>
      <c r="M1153" s="70"/>
      <c r="N1153" s="275"/>
      <c r="O1153" s="209"/>
      <c r="P1153" s="209"/>
      <c r="Q1153" s="209"/>
      <c r="R1153" s="296"/>
      <c r="S1153" s="297"/>
      <c r="T1153" s="298"/>
      <c r="U1153" s="299"/>
      <c r="V1153" s="300"/>
      <c r="W1153" s="2955"/>
      <c r="X1153" s="58"/>
      <c r="Y1153" s="2833"/>
      <c r="Z1153" s="171" t="s">
        <v>419</v>
      </c>
    </row>
    <row r="1154" spans="1:26" ht="18" customHeight="1" x14ac:dyDescent="0.2">
      <c r="A1154" s="2833"/>
      <c r="B1154" s="268">
        <v>54</v>
      </c>
      <c r="C1154" s="267"/>
      <c r="D1154" s="70"/>
      <c r="E1154" s="70"/>
      <c r="F1154" s="70"/>
      <c r="G1154" s="70"/>
      <c r="H1154" s="70"/>
      <c r="I1154" s="70"/>
      <c r="J1154" s="70"/>
      <c r="K1154" s="70"/>
      <c r="L1154" s="70"/>
      <c r="M1154" s="70"/>
      <c r="N1154" s="275"/>
      <c r="O1154" s="209"/>
      <c r="P1154" s="209"/>
      <c r="Q1154" s="209"/>
      <c r="R1154" s="296"/>
      <c r="S1154" s="297"/>
      <c r="T1154" s="298"/>
      <c r="U1154" s="299"/>
      <c r="V1154" s="300"/>
      <c r="W1154" s="2955"/>
      <c r="X1154" s="58"/>
      <c r="Y1154" s="2833"/>
      <c r="Z1154" s="171" t="s">
        <v>419</v>
      </c>
    </row>
    <row r="1155" spans="1:26" ht="18" customHeight="1" x14ac:dyDescent="0.2">
      <c r="A1155" s="2833"/>
      <c r="B1155" s="268">
        <v>55</v>
      </c>
      <c r="C1155" s="267"/>
      <c r="D1155" s="70"/>
      <c r="E1155" s="70"/>
      <c r="F1155" s="70"/>
      <c r="G1155" s="70"/>
      <c r="H1155" s="70"/>
      <c r="I1155" s="70"/>
      <c r="J1155" s="70"/>
      <c r="K1155" s="70"/>
      <c r="L1155" s="70"/>
      <c r="M1155" s="70"/>
      <c r="N1155" s="275"/>
      <c r="O1155" s="209"/>
      <c r="P1155" s="209"/>
      <c r="Q1155" s="209"/>
      <c r="R1155" s="296"/>
      <c r="S1155" s="297"/>
      <c r="T1155" s="298"/>
      <c r="U1155" s="299"/>
      <c r="V1155" s="300"/>
      <c r="W1155" s="2955"/>
      <c r="X1155" s="58"/>
      <c r="Y1155" s="2833"/>
      <c r="Z1155" s="171" t="s">
        <v>419</v>
      </c>
    </row>
    <row r="1156" spans="1:26" ht="18" customHeight="1" x14ac:dyDescent="0.25">
      <c r="A1156" s="2833"/>
      <c r="B1156" s="2859"/>
      <c r="C1156" s="2860"/>
      <c r="D1156" s="2860"/>
      <c r="E1156" s="2860"/>
      <c r="F1156" s="2860"/>
      <c r="G1156" s="2860"/>
      <c r="H1156" s="2860"/>
      <c r="I1156" s="2860"/>
      <c r="J1156" s="2860"/>
      <c r="K1156" s="2860"/>
      <c r="L1156" s="2860"/>
      <c r="M1156" s="2860"/>
      <c r="N1156" s="2861"/>
      <c r="O1156" s="209"/>
      <c r="P1156" s="209"/>
      <c r="Q1156" s="209"/>
      <c r="R1156" s="296"/>
      <c r="S1156" s="297"/>
      <c r="T1156" s="298"/>
      <c r="U1156" s="299"/>
      <c r="V1156" s="300"/>
      <c r="W1156" s="2955"/>
      <c r="X1156" s="58"/>
      <c r="Y1156" s="2833"/>
      <c r="Z1156" s="171" t="s">
        <v>419</v>
      </c>
    </row>
    <row r="1157" spans="1:26" ht="18" customHeight="1" x14ac:dyDescent="0.2">
      <c r="A1157" s="2833"/>
      <c r="B1157" s="276" t="s">
        <v>103</v>
      </c>
      <c r="C1157" s="277" t="s">
        <v>127</v>
      </c>
      <c r="D1157" s="3029"/>
      <c r="E1157" s="2878"/>
      <c r="F1157" s="2878"/>
      <c r="G1157" s="2878"/>
      <c r="H1157" s="2878"/>
      <c r="I1157" s="2878"/>
      <c r="J1157" s="2878"/>
      <c r="K1157" s="2878"/>
      <c r="L1157" s="2878"/>
      <c r="M1157" s="2878"/>
      <c r="N1157" s="2879"/>
      <c r="O1157" s="209"/>
      <c r="P1157" s="209"/>
      <c r="Q1157" s="209"/>
      <c r="R1157" s="296"/>
      <c r="S1157" s="297"/>
      <c r="T1157" s="298"/>
      <c r="U1157" s="299"/>
      <c r="V1157" s="300"/>
      <c r="W1157" s="2955"/>
      <c r="X1157" s="58"/>
      <c r="Y1157" s="2833"/>
      <c r="Z1157" s="171" t="s">
        <v>419</v>
      </c>
    </row>
    <row r="1158" spans="1:26" ht="18" customHeight="1" x14ac:dyDescent="0.2">
      <c r="A1158" s="2833"/>
      <c r="B1158" s="2880"/>
      <c r="C1158" s="2881"/>
      <c r="D1158" s="2881"/>
      <c r="E1158" s="2881"/>
      <c r="F1158" s="2881"/>
      <c r="G1158" s="2881"/>
      <c r="H1158" s="2881"/>
      <c r="I1158" s="2881"/>
      <c r="J1158" s="2881"/>
      <c r="K1158" s="2881"/>
      <c r="L1158" s="2881"/>
      <c r="M1158" s="2881"/>
      <c r="N1158" s="2882"/>
      <c r="O1158" s="209"/>
      <c r="P1158" s="209"/>
      <c r="Q1158" s="209"/>
      <c r="R1158" s="296"/>
      <c r="S1158" s="297"/>
      <c r="T1158" s="298"/>
      <c r="U1158" s="299"/>
      <c r="V1158" s="300"/>
      <c r="W1158" s="2955"/>
      <c r="X1158" s="58"/>
      <c r="Y1158" s="2833"/>
      <c r="Z1158" s="171" t="s">
        <v>419</v>
      </c>
    </row>
    <row r="1159" spans="1:26" ht="18" customHeight="1" x14ac:dyDescent="0.2">
      <c r="A1159" s="2833"/>
      <c r="B1159" s="2963" t="s">
        <v>403</v>
      </c>
      <c r="C1159" s="2964"/>
      <c r="D1159" s="2964"/>
      <c r="E1159" s="2964"/>
      <c r="F1159" s="2964"/>
      <c r="G1159" s="2964"/>
      <c r="H1159" s="2964"/>
      <c r="I1159" s="2964"/>
      <c r="J1159" s="2964"/>
      <c r="K1159" s="2964"/>
      <c r="L1159" s="2964"/>
      <c r="M1159" s="2964"/>
      <c r="N1159" s="2965"/>
      <c r="O1159" s="209"/>
      <c r="P1159" s="209"/>
      <c r="Q1159" s="209"/>
      <c r="R1159" s="296"/>
      <c r="S1159" s="297"/>
      <c r="T1159" s="298"/>
      <c r="U1159" s="299"/>
      <c r="V1159" s="300"/>
      <c r="W1159" s="2955"/>
      <c r="X1159" s="58"/>
      <c r="Y1159" s="2833"/>
      <c r="Z1159" s="171" t="s">
        <v>419</v>
      </c>
    </row>
    <row r="1160" spans="1:26" ht="18" customHeight="1" x14ac:dyDescent="0.25">
      <c r="A1160" s="2833"/>
      <c r="B1160" s="278" t="s">
        <v>40</v>
      </c>
      <c r="C1160" s="139">
        <v>500</v>
      </c>
      <c r="D1160" s="140">
        <v>500</v>
      </c>
      <c r="E1160" s="63"/>
      <c r="F1160" s="75" t="s">
        <v>162</v>
      </c>
      <c r="G1160" s="247">
        <v>2</v>
      </c>
      <c r="H1160" s="137">
        <v>2</v>
      </c>
      <c r="I1160" s="63"/>
      <c r="K1160" s="75" t="s">
        <v>163</v>
      </c>
      <c r="L1160" s="76">
        <v>0.05</v>
      </c>
      <c r="M1160" s="77">
        <v>2.4</v>
      </c>
      <c r="N1160" s="53"/>
      <c r="O1160" s="209"/>
      <c r="P1160" s="209"/>
      <c r="Q1160" s="209"/>
      <c r="R1160" s="296"/>
      <c r="S1160" s="297"/>
      <c r="T1160" s="298"/>
      <c r="U1160" s="299"/>
      <c r="V1160" s="300"/>
      <c r="W1160" s="2955"/>
      <c r="X1160" s="58"/>
      <c r="Y1160" s="2833"/>
      <c r="Z1160" s="171" t="s">
        <v>419</v>
      </c>
    </row>
    <row r="1161" spans="1:26" ht="18" customHeight="1" x14ac:dyDescent="0.2">
      <c r="A1161" s="2833"/>
      <c r="B1161" s="2883" t="s">
        <v>684</v>
      </c>
      <c r="C1161" s="2884"/>
      <c r="D1161" s="2884"/>
      <c r="E1161" s="2884"/>
      <c r="F1161" s="2884"/>
      <c r="G1161" s="2884"/>
      <c r="H1161" s="2884"/>
      <c r="I1161" s="2884"/>
      <c r="J1161" s="2884"/>
      <c r="K1161" s="2884"/>
      <c r="L1161" s="2885" t="s">
        <v>289</v>
      </c>
      <c r="M1161" s="2885"/>
      <c r="N1161" s="2886"/>
      <c r="O1161" s="209"/>
      <c r="P1161" s="209"/>
      <c r="Q1161" s="209"/>
      <c r="R1161" s="296"/>
      <c r="S1161" s="297"/>
      <c r="T1161" s="298"/>
      <c r="U1161" s="299"/>
      <c r="V1161" s="300"/>
      <c r="W1161" s="2955"/>
      <c r="X1161" s="58"/>
      <c r="Y1161" s="2833"/>
      <c r="Z1161" s="171" t="s">
        <v>419</v>
      </c>
    </row>
    <row r="1162" spans="1:26" ht="18" customHeight="1" x14ac:dyDescent="0.2">
      <c r="A1162" s="2833"/>
      <c r="B1162" s="2883"/>
      <c r="C1162" s="2884"/>
      <c r="D1162" s="2884"/>
      <c r="E1162" s="2884"/>
      <c r="F1162" s="2884"/>
      <c r="G1162" s="2884"/>
      <c r="H1162" s="2884"/>
      <c r="I1162" s="2884"/>
      <c r="J1162" s="2884"/>
      <c r="K1162" s="2884"/>
      <c r="L1162" s="2885"/>
      <c r="M1162" s="2885"/>
      <c r="N1162" s="2886"/>
      <c r="O1162" s="209"/>
      <c r="P1162" s="209"/>
      <c r="Q1162" s="209"/>
      <c r="R1162" s="296"/>
      <c r="S1162" s="297"/>
      <c r="T1162" s="298"/>
      <c r="U1162" s="299"/>
      <c r="V1162" s="300"/>
      <c r="W1162" s="2955"/>
      <c r="X1162" s="58"/>
      <c r="Y1162" s="2833"/>
      <c r="Z1162" s="171" t="s">
        <v>419</v>
      </c>
    </row>
    <row r="1163" spans="1:26" ht="18" customHeight="1" x14ac:dyDescent="0.25">
      <c r="A1163" s="2833"/>
      <c r="B1163" s="279" t="s">
        <v>36</v>
      </c>
      <c r="C1163" s="1230" t="s">
        <v>129</v>
      </c>
      <c r="D1163" s="114"/>
      <c r="E1163" s="114"/>
      <c r="F1163" s="106" t="str">
        <f>D1043</f>
        <v>D</v>
      </c>
      <c r="G1163" s="113" t="s">
        <v>131</v>
      </c>
      <c r="H1163" s="114"/>
      <c r="I1163" s="115"/>
      <c r="J1163" s="115"/>
      <c r="K1163" s="115"/>
      <c r="L1163" s="115"/>
      <c r="M1163" s="115"/>
      <c r="N1163" s="18"/>
      <c r="O1163" s="209"/>
      <c r="P1163" s="209"/>
      <c r="Q1163" s="209"/>
      <c r="R1163" s="296"/>
      <c r="S1163" s="297"/>
      <c r="T1163" s="298"/>
      <c r="U1163" s="299"/>
      <c r="V1163" s="300"/>
      <c r="W1163" s="2955"/>
      <c r="X1163" s="58"/>
      <c r="Y1163" s="2833"/>
      <c r="Z1163" s="171" t="s">
        <v>419</v>
      </c>
    </row>
    <row r="1164" spans="1:26" ht="18" customHeight="1" x14ac:dyDescent="0.25">
      <c r="A1164" s="2833"/>
      <c r="B1164" s="2895" t="s">
        <v>39</v>
      </c>
      <c r="C1164" s="1231" t="s">
        <v>41</v>
      </c>
      <c r="D1164" s="114"/>
      <c r="E1164" s="114"/>
      <c r="F1164" s="114"/>
      <c r="G1164" s="114"/>
      <c r="H1164" s="114"/>
      <c r="I1164" s="115"/>
      <c r="J1164" s="115"/>
      <c r="K1164" s="115"/>
      <c r="L1164" s="115"/>
      <c r="M1164" s="115"/>
      <c r="N1164" s="18"/>
      <c r="O1164" s="209"/>
      <c r="P1164" s="209"/>
      <c r="Q1164" s="209"/>
      <c r="R1164" s="296"/>
      <c r="S1164" s="297"/>
      <c r="T1164" s="298"/>
      <c r="U1164" s="299"/>
      <c r="V1164" s="300"/>
      <c r="W1164" s="2955"/>
      <c r="X1164" s="58"/>
      <c r="Y1164" s="2833"/>
      <c r="Z1164" s="171" t="s">
        <v>419</v>
      </c>
    </row>
    <row r="1165" spans="1:26" ht="18" customHeight="1" x14ac:dyDescent="0.25">
      <c r="A1165" s="2833"/>
      <c r="B1165" s="2895"/>
      <c r="C1165" s="1231" t="s">
        <v>409</v>
      </c>
      <c r="D1165" s="114"/>
      <c r="E1165" s="114"/>
      <c r="F1165" s="114"/>
      <c r="G1165" s="114"/>
      <c r="H1165" s="114"/>
      <c r="I1165" s="115"/>
      <c r="J1165" s="115"/>
      <c r="K1165" s="115"/>
      <c r="L1165" s="115"/>
      <c r="M1165" s="115"/>
      <c r="N1165" s="18"/>
      <c r="O1165" s="209"/>
      <c r="P1165" s="209"/>
      <c r="Q1165" s="209"/>
      <c r="R1165" s="296"/>
      <c r="S1165" s="297"/>
      <c r="T1165" s="298"/>
      <c r="U1165" s="299"/>
      <c r="V1165" s="300"/>
      <c r="W1165" s="2955"/>
      <c r="X1165" s="58"/>
      <c r="Y1165" s="2833"/>
      <c r="Z1165" s="171" t="s">
        <v>419</v>
      </c>
    </row>
    <row r="1166" spans="1:26" ht="18" customHeight="1" x14ac:dyDescent="0.25">
      <c r="A1166" s="2833"/>
      <c r="B1166" s="280" t="s">
        <v>103</v>
      </c>
      <c r="C1166" s="1232" t="s">
        <v>134</v>
      </c>
      <c r="D1166" s="114"/>
      <c r="E1166" s="114"/>
      <c r="F1166" s="114"/>
      <c r="G1166" s="114"/>
      <c r="H1166" s="114"/>
      <c r="I1166" s="115"/>
      <c r="J1166" s="115"/>
      <c r="K1166" s="115"/>
      <c r="L1166" s="115"/>
      <c r="M1166" s="115"/>
      <c r="N1166" s="18"/>
      <c r="O1166" s="209"/>
      <c r="P1166" s="209"/>
      <c r="Q1166" s="209"/>
      <c r="R1166" s="296"/>
      <c r="S1166" s="297"/>
      <c r="T1166" s="298"/>
      <c r="U1166" s="299"/>
      <c r="V1166" s="300"/>
      <c r="W1166" s="2955"/>
      <c r="X1166" s="58"/>
      <c r="Y1166" s="2833"/>
      <c r="Z1166" s="171" t="s">
        <v>419</v>
      </c>
    </row>
    <row r="1167" spans="1:26" ht="18" customHeight="1" x14ac:dyDescent="0.25">
      <c r="A1167" s="2833"/>
      <c r="B1167" s="281" t="s">
        <v>21</v>
      </c>
      <c r="C1167" s="1233" t="s">
        <v>32</v>
      </c>
      <c r="D1167" s="114"/>
      <c r="E1167" s="114"/>
      <c r="F1167" s="114"/>
      <c r="G1167" s="114"/>
      <c r="H1167" s="114"/>
      <c r="I1167" s="115"/>
      <c r="J1167" s="115"/>
      <c r="K1167" s="115"/>
      <c r="L1167" s="115"/>
      <c r="M1167" s="115"/>
      <c r="N1167" s="18"/>
      <c r="O1167" s="209"/>
      <c r="P1167" s="209"/>
      <c r="Q1167" s="209"/>
      <c r="R1167" s="296"/>
      <c r="S1167" s="297"/>
      <c r="T1167" s="298"/>
      <c r="U1167" s="299"/>
      <c r="V1167" s="300"/>
      <c r="W1167" s="2955"/>
      <c r="X1167" s="58"/>
      <c r="Y1167" s="2833"/>
      <c r="Z1167" s="171" t="s">
        <v>419</v>
      </c>
    </row>
    <row r="1168" spans="1:26" ht="18" customHeight="1" x14ac:dyDescent="0.25">
      <c r="A1168" s="2833"/>
      <c r="B1168" s="282"/>
      <c r="C1168" s="1234" t="s">
        <v>404</v>
      </c>
      <c r="D1168" s="114"/>
      <c r="E1168" s="114"/>
      <c r="F1168" s="114"/>
      <c r="G1168" s="114"/>
      <c r="H1168" s="114"/>
      <c r="I1168" s="115"/>
      <c r="J1168" s="115"/>
      <c r="K1168" s="115"/>
      <c r="L1168" s="115"/>
      <c r="M1168" s="115"/>
      <c r="N1168" s="18"/>
      <c r="O1168" s="209"/>
      <c r="P1168" s="209"/>
      <c r="Q1168" s="209"/>
      <c r="R1168" s="296"/>
      <c r="S1168" s="297"/>
      <c r="T1168" s="298"/>
      <c r="U1168" s="299"/>
      <c r="V1168" s="300"/>
      <c r="W1168" s="2955"/>
      <c r="X1168" s="58"/>
      <c r="Y1168" s="2833"/>
      <c r="Z1168" s="171" t="s">
        <v>419</v>
      </c>
    </row>
    <row r="1169" spans="1:27" ht="18" customHeight="1" x14ac:dyDescent="0.25">
      <c r="A1169" s="2833"/>
      <c r="B1169" s="282" t="s">
        <v>22</v>
      </c>
      <c r="C1169" s="1235" t="s">
        <v>33</v>
      </c>
      <c r="D1169" s="114"/>
      <c r="E1169" s="114"/>
      <c r="F1169" s="114"/>
      <c r="G1169" s="114"/>
      <c r="H1169" s="114"/>
      <c r="I1169" s="115"/>
      <c r="J1169" s="115"/>
      <c r="K1169" s="115"/>
      <c r="L1169" s="115"/>
      <c r="M1169" s="115"/>
      <c r="N1169" s="18"/>
      <c r="O1169" s="209"/>
      <c r="P1169" s="209"/>
      <c r="Q1169" s="209"/>
      <c r="R1169" s="296"/>
      <c r="S1169" s="297"/>
      <c r="T1169" s="298"/>
      <c r="U1169" s="299"/>
      <c r="V1169" s="300"/>
      <c r="W1169" s="2955"/>
      <c r="X1169" s="58"/>
      <c r="Y1169" s="2833"/>
      <c r="Z1169" s="171" t="s">
        <v>419</v>
      </c>
    </row>
    <row r="1170" spans="1:27" ht="18" customHeight="1" x14ac:dyDescent="0.25">
      <c r="A1170" s="2833"/>
      <c r="B1170" s="282"/>
      <c r="C1170" s="1236" t="s">
        <v>35</v>
      </c>
      <c r="D1170" s="114"/>
      <c r="E1170" s="114"/>
      <c r="F1170" s="114"/>
      <c r="G1170" s="114"/>
      <c r="H1170" s="114"/>
      <c r="I1170" s="115"/>
      <c r="J1170" s="115"/>
      <c r="K1170" s="115"/>
      <c r="L1170" s="115"/>
      <c r="M1170" s="115"/>
      <c r="N1170" s="18"/>
      <c r="O1170" s="209"/>
      <c r="P1170" s="209"/>
      <c r="Q1170" s="209"/>
      <c r="R1170" s="296"/>
      <c r="S1170" s="297"/>
      <c r="T1170" s="298"/>
      <c r="U1170" s="299"/>
      <c r="V1170" s="300"/>
      <c r="W1170" s="2955"/>
      <c r="X1170" s="58"/>
      <c r="Y1170" s="2833"/>
      <c r="Z1170" s="171" t="s">
        <v>419</v>
      </c>
    </row>
    <row r="1171" spans="1:27" ht="18" customHeight="1" x14ac:dyDescent="0.2">
      <c r="A1171" s="2833"/>
      <c r="B1171" s="2887" t="s">
        <v>24</v>
      </c>
      <c r="C1171" s="2888" t="s">
        <v>143</v>
      </c>
      <c r="D1171" s="2888"/>
      <c r="E1171" s="2888"/>
      <c r="F1171" s="2888"/>
      <c r="G1171" s="2888"/>
      <c r="H1171" s="2888"/>
      <c r="I1171" s="2888"/>
      <c r="J1171" s="2888"/>
      <c r="K1171" s="2888"/>
      <c r="L1171" s="2888"/>
      <c r="M1171" s="2888"/>
      <c r="N1171" s="2889"/>
      <c r="O1171" s="209"/>
      <c r="P1171" s="209"/>
      <c r="Q1171" s="209"/>
      <c r="R1171" s="296"/>
      <c r="S1171" s="297"/>
      <c r="T1171" s="298"/>
      <c r="U1171" s="299"/>
      <c r="V1171" s="300"/>
      <c r="W1171" s="2955"/>
      <c r="X1171" s="58"/>
      <c r="Y1171" s="2833"/>
      <c r="Z1171" s="171" t="s">
        <v>419</v>
      </c>
    </row>
    <row r="1172" spans="1:27" ht="18" customHeight="1" x14ac:dyDescent="0.2">
      <c r="A1172" s="2833"/>
      <c r="B1172" s="2887"/>
      <c r="C1172" s="2888"/>
      <c r="D1172" s="2888"/>
      <c r="E1172" s="2888"/>
      <c r="F1172" s="2888"/>
      <c r="G1172" s="2888"/>
      <c r="H1172" s="2888"/>
      <c r="I1172" s="2888"/>
      <c r="J1172" s="2888"/>
      <c r="K1172" s="2888"/>
      <c r="L1172" s="2888"/>
      <c r="M1172" s="2888"/>
      <c r="N1172" s="2889"/>
      <c r="O1172" s="209"/>
      <c r="P1172" s="209"/>
      <c r="Q1172" s="209"/>
      <c r="R1172" s="296"/>
      <c r="S1172" s="297"/>
      <c r="T1172" s="298"/>
      <c r="U1172" s="299"/>
      <c r="V1172" s="300"/>
      <c r="W1172" s="2955"/>
      <c r="X1172" s="58"/>
      <c r="Y1172" s="2833"/>
      <c r="Z1172" s="171" t="s">
        <v>419</v>
      </c>
    </row>
    <row r="1173" spans="1:27" ht="18" customHeight="1" x14ac:dyDescent="0.25">
      <c r="A1173" s="2833"/>
      <c r="B1173" s="283" t="s">
        <v>136</v>
      </c>
      <c r="C1173" s="1230" t="s">
        <v>148</v>
      </c>
      <c r="D1173" s="1237"/>
      <c r="E1173" s="1237"/>
      <c r="F1173" s="1237"/>
      <c r="G1173" s="1237"/>
      <c r="H1173" s="1237"/>
      <c r="I1173" s="1238"/>
      <c r="J1173" s="1238"/>
      <c r="K1173" s="1238"/>
      <c r="L1173" s="1238"/>
      <c r="M1173" s="1238"/>
      <c r="N1173" s="46"/>
      <c r="O1173" s="209"/>
      <c r="P1173" s="209"/>
      <c r="Q1173" s="209"/>
      <c r="R1173" s="296"/>
      <c r="S1173" s="297"/>
      <c r="T1173" s="298"/>
      <c r="U1173" s="299"/>
      <c r="V1173" s="300"/>
      <c r="W1173" s="2955"/>
      <c r="X1173" s="58"/>
      <c r="Y1173" s="2833"/>
      <c r="Z1173" s="171" t="s">
        <v>419</v>
      </c>
    </row>
    <row r="1174" spans="1:27" ht="18" customHeight="1" x14ac:dyDescent="0.2">
      <c r="A1174" s="2833"/>
      <c r="B1174" s="284" t="s">
        <v>137</v>
      </c>
      <c r="C1174" s="2870" t="s">
        <v>410</v>
      </c>
      <c r="D1174" s="2870"/>
      <c r="E1174" s="2870"/>
      <c r="F1174" s="2870"/>
      <c r="G1174" s="2870"/>
      <c r="H1174" s="2870"/>
      <c r="I1174" s="2870"/>
      <c r="J1174" s="2870"/>
      <c r="K1174" s="2870"/>
      <c r="L1174" s="2870"/>
      <c r="M1174" s="2870"/>
      <c r="N1174" s="2871"/>
      <c r="O1174" s="209"/>
      <c r="P1174" s="209"/>
      <c r="Q1174" s="209"/>
      <c r="R1174" s="296"/>
      <c r="S1174" s="297"/>
      <c r="T1174" s="298"/>
      <c r="U1174" s="299"/>
      <c r="V1174" s="300"/>
      <c r="W1174" s="2955"/>
      <c r="X1174" s="58"/>
      <c r="Y1174" s="2833"/>
      <c r="Z1174" s="171" t="s">
        <v>419</v>
      </c>
    </row>
    <row r="1175" spans="1:27" ht="18" customHeight="1" x14ac:dyDescent="0.2">
      <c r="A1175" s="2833"/>
      <c r="B1175" s="284"/>
      <c r="C1175" s="2870"/>
      <c r="D1175" s="2870"/>
      <c r="E1175" s="2870"/>
      <c r="F1175" s="2870"/>
      <c r="G1175" s="2870"/>
      <c r="H1175" s="2870"/>
      <c r="I1175" s="2870"/>
      <c r="J1175" s="2870"/>
      <c r="K1175" s="2870"/>
      <c r="L1175" s="2870"/>
      <c r="M1175" s="2870"/>
      <c r="N1175" s="2871"/>
      <c r="O1175" s="209"/>
      <c r="P1175" s="209"/>
      <c r="Q1175" s="209"/>
      <c r="R1175" s="296"/>
      <c r="S1175" s="297"/>
      <c r="T1175" s="298"/>
      <c r="U1175" s="299"/>
      <c r="V1175" s="300"/>
      <c r="W1175" s="2955"/>
      <c r="X1175" s="58"/>
      <c r="Y1175" s="2833"/>
      <c r="Z1175" s="171" t="s">
        <v>419</v>
      </c>
    </row>
    <row r="1176" spans="1:27" ht="18" customHeight="1" x14ac:dyDescent="0.2">
      <c r="A1176" s="2833"/>
      <c r="B1176" s="13" t="s">
        <v>108</v>
      </c>
      <c r="C1176" s="2872" t="str">
        <f ca="1">CELL("nomfichier")</f>
        <v>C:\Users\Joël Leboucher\Desktop\UPRT a faire\EN CHANTIER\fait\PORTION\[ff-14.B-restauration-10.postits-portions.xlsx]Nota</v>
      </c>
      <c r="D1176" s="2872"/>
      <c r="E1176" s="2872"/>
      <c r="F1176" s="2872"/>
      <c r="G1176" s="2872"/>
      <c r="H1176" s="2872"/>
      <c r="I1176" s="2872"/>
      <c r="J1176" s="2872"/>
      <c r="K1176" s="2872"/>
      <c r="L1176" s="2872"/>
      <c r="M1176" s="2872"/>
      <c r="N1176" s="2873"/>
      <c r="O1176" s="209"/>
      <c r="P1176" s="209"/>
      <c r="Q1176" s="209"/>
      <c r="R1176" s="296"/>
      <c r="S1176" s="297"/>
      <c r="T1176" s="298"/>
      <c r="U1176" s="299"/>
      <c r="V1176" s="300"/>
      <c r="W1176" s="2955"/>
      <c r="X1176" s="58"/>
      <c r="Y1176" s="2833"/>
      <c r="Z1176" s="171" t="s">
        <v>419</v>
      </c>
    </row>
    <row r="1177" spans="1:27" ht="18" customHeight="1" x14ac:dyDescent="0.2">
      <c r="A1177" s="2833"/>
      <c r="B1177" s="208" t="s">
        <v>110</v>
      </c>
      <c r="C1177" s="2874" t="s">
        <v>473</v>
      </c>
      <c r="D1177" s="2874"/>
      <c r="E1177" s="2874"/>
      <c r="F1177" s="2874"/>
      <c r="G1177" s="2874"/>
      <c r="H1177" s="2874"/>
      <c r="I1177" s="2874"/>
      <c r="J1177" s="2874"/>
      <c r="K1177" s="2874"/>
      <c r="L1177" s="2874"/>
      <c r="M1177" s="2874"/>
      <c r="N1177" s="2875"/>
      <c r="O1177" s="209"/>
      <c r="P1177" s="209"/>
      <c r="Q1177" s="209"/>
      <c r="R1177" s="296"/>
      <c r="S1177" s="297"/>
      <c r="T1177" s="298"/>
      <c r="U1177" s="299"/>
      <c r="V1177" s="300"/>
      <c r="W1177" s="2955"/>
      <c r="X1177" s="58"/>
      <c r="Y1177" s="2833"/>
      <c r="Z1177" s="171" t="s">
        <v>419</v>
      </c>
    </row>
    <row r="1178" spans="1:27" ht="18" customHeight="1" thickBot="1" x14ac:dyDescent="0.25">
      <c r="A1178" s="2833"/>
      <c r="B1178" s="2876" t="s">
        <v>113</v>
      </c>
      <c r="C1178" s="2782"/>
      <c r="D1178" s="2782"/>
      <c r="E1178" s="2782"/>
      <c r="F1178" s="2782"/>
      <c r="G1178" s="2782"/>
      <c r="H1178" s="2782"/>
      <c r="I1178" s="2782"/>
      <c r="J1178" s="2782"/>
      <c r="K1178" s="2782"/>
      <c r="L1178" s="2782"/>
      <c r="M1178" s="2782"/>
      <c r="N1178" s="2877"/>
      <c r="O1178" s="209"/>
      <c r="P1178" s="209"/>
      <c r="Q1178" s="209"/>
      <c r="R1178" s="296"/>
      <c r="S1178" s="297"/>
      <c r="T1178" s="298"/>
      <c r="U1178" s="299"/>
      <c r="V1178" s="300"/>
      <c r="W1178" s="2955"/>
      <c r="X1178" s="58"/>
      <c r="Y1178" s="2833"/>
      <c r="Z1178" s="171" t="s">
        <v>419</v>
      </c>
    </row>
    <row r="1179" spans="1:27" ht="18" customHeight="1" x14ac:dyDescent="0.25">
      <c r="A1179" s="285"/>
      <c r="B1179" s="286"/>
      <c r="C1179" s="286"/>
      <c r="D1179" s="287"/>
      <c r="E1179" s="161"/>
      <c r="F1179" s="288"/>
      <c r="G1179" s="289"/>
      <c r="H1179" s="289"/>
      <c r="I1179" s="289"/>
      <c r="J1179" s="289"/>
      <c r="K1179" s="290"/>
      <c r="L1179" s="290"/>
      <c r="M1179" s="290"/>
      <c r="N1179" s="290"/>
      <c r="O1179" s="291"/>
      <c r="P1179" s="291"/>
      <c r="Q1179" s="291"/>
      <c r="R1179" s="291"/>
      <c r="S1179" s="291"/>
      <c r="T1179" s="291"/>
      <c r="U1179" s="291"/>
      <c r="V1179" s="291"/>
      <c r="W1179" s="2955"/>
      <c r="X1179" s="58"/>
      <c r="Y1179" s="285"/>
      <c r="Z1179" s="171" t="s">
        <v>419</v>
      </c>
    </row>
    <row r="1180" spans="1:27" ht="18" customHeight="1" x14ac:dyDescent="0.25">
      <c r="A1180" s="285"/>
      <c r="B1180" s="286"/>
      <c r="C1180" s="286"/>
      <c r="D1180" s="287"/>
      <c r="E1180" s="161"/>
      <c r="F1180" s="288"/>
      <c r="G1180" s="289"/>
      <c r="H1180" s="289"/>
      <c r="I1180" s="289"/>
      <c r="J1180" s="289"/>
      <c r="K1180" s="290"/>
      <c r="L1180" s="290"/>
      <c r="M1180" s="290"/>
      <c r="N1180" s="290"/>
      <c r="O1180" s="291"/>
      <c r="P1180" s="291"/>
      <c r="Q1180" s="291"/>
      <c r="R1180" s="291"/>
      <c r="S1180" s="291"/>
      <c r="T1180" s="291"/>
      <c r="U1180" s="291"/>
      <c r="V1180" s="291"/>
      <c r="W1180" s="2955"/>
      <c r="X1180" s="58"/>
      <c r="Y1180" s="285"/>
      <c r="Z1180" s="171" t="s">
        <v>419</v>
      </c>
    </row>
    <row r="1181" spans="1:27" ht="18" customHeight="1" thickBot="1" x14ac:dyDescent="0.3">
      <c r="A1181" s="319"/>
      <c r="B1181" s="320"/>
      <c r="C1181" s="320"/>
      <c r="D1181" s="321"/>
      <c r="E1181" s="322"/>
      <c r="F1181" s="288"/>
      <c r="G1181" s="289"/>
      <c r="H1181" s="289"/>
      <c r="I1181" s="289"/>
      <c r="J1181" s="289"/>
      <c r="K1181" s="290"/>
      <c r="L1181" s="290"/>
      <c r="M1181" s="290"/>
      <c r="N1181" s="290"/>
      <c r="O1181" s="291"/>
      <c r="P1181" s="291"/>
      <c r="Q1181" s="291"/>
      <c r="R1181" s="291"/>
      <c r="S1181" s="291"/>
      <c r="T1181" s="291"/>
      <c r="U1181" s="291"/>
      <c r="V1181" s="291"/>
      <c r="W1181" s="2955"/>
      <c r="X1181" s="58"/>
      <c r="Y1181" s="302" t="s">
        <v>474</v>
      </c>
      <c r="Z1181" s="171"/>
    </row>
    <row r="1182" spans="1:27" ht="18" customHeight="1" x14ac:dyDescent="0.2">
      <c r="A1182" s="2826" t="s">
        <v>98</v>
      </c>
      <c r="B1182" s="2827" t="s">
        <v>128</v>
      </c>
      <c r="C1182" s="2828"/>
      <c r="D1182" s="2828"/>
      <c r="E1182" s="2828"/>
      <c r="F1182" s="2828"/>
      <c r="G1182" s="2828"/>
      <c r="H1182" s="2828"/>
      <c r="I1182" s="2828"/>
      <c r="J1182" s="2828"/>
      <c r="K1182" s="2828"/>
      <c r="L1182" s="2828"/>
      <c r="M1182" s="2828"/>
      <c r="N1182" s="2831">
        <v>8</v>
      </c>
      <c r="O1182" s="2820" t="str">
        <f>B1182</f>
        <v>NOM DE LA RECETTE ou d'un élément de la recette</v>
      </c>
      <c r="P1182" s="2821"/>
      <c r="Q1182" s="2821"/>
      <c r="R1182" s="2821"/>
      <c r="S1182" s="2821"/>
      <c r="T1182" s="2821"/>
      <c r="U1182" s="2821"/>
      <c r="V1182" s="2822"/>
      <c r="W1182" s="2955"/>
      <c r="X1182" s="58"/>
      <c r="Y1182" s="2826" t="s">
        <v>98</v>
      </c>
      <c r="Z1182" s="3034" t="s">
        <v>478</v>
      </c>
      <c r="AA1182" s="3034"/>
    </row>
    <row r="1183" spans="1:27" ht="18" customHeight="1" x14ac:dyDescent="0.2">
      <c r="A1183" s="2783"/>
      <c r="B1183" s="2829"/>
      <c r="C1183" s="2830"/>
      <c r="D1183" s="2830"/>
      <c r="E1183" s="2830"/>
      <c r="F1183" s="2830"/>
      <c r="G1183" s="2830"/>
      <c r="H1183" s="2830"/>
      <c r="I1183" s="2830"/>
      <c r="J1183" s="2830"/>
      <c r="K1183" s="2830"/>
      <c r="L1183" s="2830"/>
      <c r="M1183" s="2830"/>
      <c r="N1183" s="2832"/>
      <c r="O1183" s="2820"/>
      <c r="P1183" s="2821"/>
      <c r="Q1183" s="2821"/>
      <c r="R1183" s="2821"/>
      <c r="S1183" s="2821"/>
      <c r="T1183" s="2821"/>
      <c r="U1183" s="2821"/>
      <c r="V1183" s="2822"/>
      <c r="W1183" s="2955"/>
      <c r="X1183" s="58"/>
      <c r="Y1183" s="2783"/>
      <c r="Z1183" s="3034"/>
      <c r="AA1183" s="3034"/>
    </row>
    <row r="1184" spans="1:27" ht="18" customHeight="1" x14ac:dyDescent="0.2">
      <c r="A1184" s="2783"/>
      <c r="B1184" s="2829"/>
      <c r="C1184" s="2830"/>
      <c r="D1184" s="2830"/>
      <c r="E1184" s="2830"/>
      <c r="F1184" s="2830"/>
      <c r="G1184" s="2830"/>
      <c r="H1184" s="2830"/>
      <c r="I1184" s="2830"/>
      <c r="J1184" s="2830"/>
      <c r="K1184" s="2830"/>
      <c r="L1184" s="2830"/>
      <c r="M1184" s="2830"/>
      <c r="N1184" s="2832"/>
      <c r="O1184" s="2820"/>
      <c r="P1184" s="2821"/>
      <c r="Q1184" s="2821"/>
      <c r="R1184" s="2821"/>
      <c r="S1184" s="2821"/>
      <c r="T1184" s="2821"/>
      <c r="U1184" s="2821"/>
      <c r="V1184" s="2822"/>
      <c r="W1184" s="2955"/>
      <c r="X1184" s="58"/>
      <c r="Y1184" s="2783"/>
      <c r="Z1184" s="3034"/>
      <c r="AA1184" s="3034"/>
    </row>
    <row r="1185" spans="1:27" ht="18" customHeight="1" x14ac:dyDescent="0.2">
      <c r="A1185" s="2833"/>
      <c r="B1185" s="2890" t="s">
        <v>132</v>
      </c>
      <c r="C1185" s="2891"/>
      <c r="D1185" s="2834" t="s">
        <v>133</v>
      </c>
      <c r="E1185" s="2834"/>
      <c r="F1185" s="2834"/>
      <c r="G1185" s="2834"/>
      <c r="H1185" s="2834"/>
      <c r="I1185" s="2834"/>
      <c r="J1185" s="2834"/>
      <c r="K1185" s="2834"/>
      <c r="L1185" s="2834"/>
      <c r="M1185" s="2834"/>
      <c r="N1185" s="2835"/>
      <c r="O1185" s="2820" t="str">
        <f>D1185</f>
        <v xml:space="preserve"> ?  Si vous avez plusieurs postits pour une recette NOM DE LA RECETTE MÈRE</v>
      </c>
      <c r="P1185" s="2821"/>
      <c r="Q1185" s="2821"/>
      <c r="R1185" s="2821"/>
      <c r="S1185" s="2821"/>
      <c r="T1185" s="2821"/>
      <c r="U1185" s="2821"/>
      <c r="V1185" s="2822"/>
      <c r="W1185" s="2955"/>
      <c r="X1185" s="58"/>
      <c r="Y1185" s="2833"/>
      <c r="Z1185" s="171" t="s">
        <v>419</v>
      </c>
    </row>
    <row r="1186" spans="1:27" ht="18" customHeight="1" x14ac:dyDescent="0.2">
      <c r="A1186" s="2833"/>
      <c r="B1186" s="2890"/>
      <c r="C1186" s="2891"/>
      <c r="D1186" s="2834"/>
      <c r="E1186" s="2834"/>
      <c r="F1186" s="2834"/>
      <c r="G1186" s="2834"/>
      <c r="H1186" s="2834"/>
      <c r="I1186" s="2834"/>
      <c r="J1186" s="2834"/>
      <c r="K1186" s="2834"/>
      <c r="L1186" s="2834"/>
      <c r="M1186" s="2834"/>
      <c r="N1186" s="2835"/>
      <c r="O1186" s="2820"/>
      <c r="P1186" s="2821"/>
      <c r="Q1186" s="2821"/>
      <c r="R1186" s="2821"/>
      <c r="S1186" s="2821"/>
      <c r="T1186" s="2821"/>
      <c r="U1186" s="2821"/>
      <c r="V1186" s="2822"/>
      <c r="W1186" s="2955"/>
      <c r="X1186" s="58"/>
      <c r="Y1186" s="2833"/>
      <c r="Z1186" s="171" t="s">
        <v>419</v>
      </c>
    </row>
    <row r="1187" spans="1:27" ht="18" customHeight="1" x14ac:dyDescent="0.2">
      <c r="A1187" s="2833"/>
      <c r="B1187" s="3026" t="s">
        <v>683</v>
      </c>
      <c r="C1187" s="3027"/>
      <c r="D1187" s="3027"/>
      <c r="E1187" s="3027"/>
      <c r="F1187" s="3027"/>
      <c r="G1187" s="3027"/>
      <c r="H1187" s="3027"/>
      <c r="I1187" s="3027"/>
      <c r="J1187" s="3027"/>
      <c r="K1187" s="3027"/>
      <c r="L1187" s="3027"/>
      <c r="M1187" s="3027"/>
      <c r="N1187" s="3028"/>
      <c r="O1187" s="2820" t="str">
        <f>B1187</f>
        <v>Auteur :</v>
      </c>
      <c r="P1187" s="2821"/>
      <c r="Q1187" s="2821"/>
      <c r="R1187" s="2821"/>
      <c r="S1187" s="2821"/>
      <c r="T1187" s="2821"/>
      <c r="U1187" s="2821"/>
      <c r="V1187" s="2822"/>
      <c r="W1187" s="2955"/>
      <c r="X1187" s="58"/>
      <c r="Y1187" s="2833"/>
      <c r="Z1187" s="171" t="s">
        <v>419</v>
      </c>
    </row>
    <row r="1188" spans="1:27" ht="18" customHeight="1" x14ac:dyDescent="0.2">
      <c r="A1188" s="2833"/>
      <c r="B1188" s="3026"/>
      <c r="C1188" s="3027"/>
      <c r="D1188" s="3027"/>
      <c r="E1188" s="3027"/>
      <c r="F1188" s="3027"/>
      <c r="G1188" s="3027"/>
      <c r="H1188" s="3027"/>
      <c r="I1188" s="3027"/>
      <c r="J1188" s="3027"/>
      <c r="K1188" s="3027"/>
      <c r="L1188" s="3027"/>
      <c r="M1188" s="3027"/>
      <c r="N1188" s="3028"/>
      <c r="O1188" s="2820"/>
      <c r="P1188" s="2821"/>
      <c r="Q1188" s="2821"/>
      <c r="R1188" s="2821"/>
      <c r="S1188" s="2821"/>
      <c r="T1188" s="2821"/>
      <c r="U1188" s="2821"/>
      <c r="V1188" s="2822"/>
      <c r="W1188" s="2955"/>
      <c r="X1188" s="58"/>
      <c r="Y1188" s="2833"/>
      <c r="Z1188" s="171" t="s">
        <v>419</v>
      </c>
    </row>
    <row r="1189" spans="1:27" ht="18" customHeight="1" x14ac:dyDescent="0.2">
      <c r="A1189" s="2833"/>
      <c r="B1189" s="2823" t="s">
        <v>430</v>
      </c>
      <c r="C1189" s="2824"/>
      <c r="D1189" s="2824"/>
      <c r="E1189" s="2824"/>
      <c r="F1189" s="2824"/>
      <c r="G1189" s="2824"/>
      <c r="H1189" s="2824"/>
      <c r="I1189" s="2824"/>
      <c r="J1189" s="2824"/>
      <c r="K1189" s="2824"/>
      <c r="L1189" s="2824"/>
      <c r="M1189" s="2824"/>
      <c r="N1189" s="2825"/>
      <c r="O1189" s="209"/>
      <c r="P1189" s="209"/>
      <c r="Q1189" s="209"/>
      <c r="R1189" s="296"/>
      <c r="S1189" s="297"/>
      <c r="T1189" s="298"/>
      <c r="U1189" s="299"/>
      <c r="V1189" s="300"/>
      <c r="W1189" s="2955"/>
      <c r="X1189" s="58"/>
      <c r="Y1189" s="2833"/>
      <c r="Z1189" s="171" t="s">
        <v>419</v>
      </c>
    </row>
    <row r="1190" spans="1:27" ht="18" customHeight="1" x14ac:dyDescent="0.2">
      <c r="A1190" s="2833"/>
      <c r="B1190" s="2823"/>
      <c r="C1190" s="2824"/>
      <c r="D1190" s="2824"/>
      <c r="E1190" s="2824"/>
      <c r="F1190" s="2824"/>
      <c r="G1190" s="2824"/>
      <c r="H1190" s="2824"/>
      <c r="I1190" s="2824"/>
      <c r="J1190" s="2824"/>
      <c r="K1190" s="2824"/>
      <c r="L1190" s="2824"/>
      <c r="M1190" s="2824"/>
      <c r="N1190" s="2825"/>
      <c r="O1190" s="209"/>
      <c r="P1190" s="209"/>
      <c r="Q1190" s="209"/>
      <c r="R1190" s="296"/>
      <c r="S1190" s="297"/>
      <c r="T1190" s="298"/>
      <c r="U1190" s="299"/>
      <c r="V1190" s="300"/>
      <c r="W1190" s="2955"/>
      <c r="X1190" s="58"/>
      <c r="Y1190" s="2833"/>
      <c r="Z1190" s="171" t="s">
        <v>419</v>
      </c>
    </row>
    <row r="1191" spans="1:27" ht="18" customHeight="1" x14ac:dyDescent="0.2">
      <c r="A1191" s="2833"/>
      <c r="B1191" s="2823"/>
      <c r="C1191" s="2824"/>
      <c r="D1191" s="2824"/>
      <c r="E1191" s="2824"/>
      <c r="F1191" s="2824"/>
      <c r="G1191" s="2824"/>
      <c r="H1191" s="2824"/>
      <c r="I1191" s="2824"/>
      <c r="J1191" s="2824"/>
      <c r="K1191" s="2824"/>
      <c r="L1191" s="2824"/>
      <c r="M1191" s="2824"/>
      <c r="N1191" s="2825"/>
      <c r="O1191" s="209"/>
      <c r="P1191" s="209"/>
      <c r="Q1191" s="209"/>
      <c r="R1191" s="296"/>
      <c r="S1191" s="297"/>
      <c r="T1191" s="298"/>
      <c r="U1191" s="299"/>
      <c r="V1191" s="300"/>
      <c r="W1191" s="2955"/>
      <c r="X1191" s="58"/>
      <c r="Y1191" s="2833"/>
      <c r="Z1191" s="171" t="s">
        <v>419</v>
      </c>
    </row>
    <row r="1192" spans="1:27" ht="18" customHeight="1" x14ac:dyDescent="0.2">
      <c r="A1192" s="2833"/>
      <c r="B1192" s="2823"/>
      <c r="C1192" s="2824"/>
      <c r="D1192" s="2824"/>
      <c r="E1192" s="2824"/>
      <c r="F1192" s="2824"/>
      <c r="G1192" s="2824"/>
      <c r="H1192" s="2824"/>
      <c r="I1192" s="2824"/>
      <c r="J1192" s="2824"/>
      <c r="K1192" s="2824"/>
      <c r="L1192" s="2824"/>
      <c r="M1192" s="2824"/>
      <c r="N1192" s="2825"/>
      <c r="O1192" s="209"/>
      <c r="P1192" s="209"/>
      <c r="Q1192" s="209"/>
      <c r="R1192" s="296"/>
      <c r="S1192" s="297"/>
      <c r="T1192" s="298"/>
      <c r="U1192" s="299"/>
      <c r="V1192" s="300"/>
      <c r="W1192" s="2955"/>
      <c r="X1192" s="58"/>
      <c r="Y1192" s="2833"/>
      <c r="Z1192" s="171" t="s">
        <v>419</v>
      </c>
    </row>
    <row r="1193" spans="1:27" ht="18" customHeight="1" x14ac:dyDescent="0.2">
      <c r="A1193" s="2833"/>
      <c r="B1193" s="2823"/>
      <c r="C1193" s="2824"/>
      <c r="D1193" s="2824"/>
      <c r="E1193" s="2824"/>
      <c r="F1193" s="2824"/>
      <c r="G1193" s="2824"/>
      <c r="H1193" s="2824"/>
      <c r="I1193" s="2824"/>
      <c r="J1193" s="2824"/>
      <c r="K1193" s="2824"/>
      <c r="L1193" s="2824"/>
      <c r="M1193" s="2824"/>
      <c r="N1193" s="2825"/>
      <c r="O1193" s="209"/>
      <c r="P1193" s="209"/>
      <c r="Q1193" s="209"/>
      <c r="R1193" s="296"/>
      <c r="S1193" s="297"/>
      <c r="T1193" s="298"/>
      <c r="U1193" s="299"/>
      <c r="V1193" s="300"/>
      <c r="W1193" s="2955"/>
      <c r="X1193" s="58"/>
      <c r="Y1193" s="2833"/>
      <c r="Z1193" s="171" t="s">
        <v>419</v>
      </c>
    </row>
    <row r="1194" spans="1:27" ht="18" customHeight="1" x14ac:dyDescent="0.2">
      <c r="A1194" s="2833"/>
      <c r="B1194" s="2823"/>
      <c r="C1194" s="2824"/>
      <c r="D1194" s="2824"/>
      <c r="E1194" s="2824"/>
      <c r="F1194" s="2824"/>
      <c r="G1194" s="2824"/>
      <c r="H1194" s="2824"/>
      <c r="I1194" s="2824"/>
      <c r="J1194" s="2824"/>
      <c r="K1194" s="2824"/>
      <c r="L1194" s="2824"/>
      <c r="M1194" s="2824"/>
      <c r="N1194" s="2825"/>
      <c r="O1194" s="209"/>
      <c r="P1194" s="209"/>
      <c r="Q1194" s="209"/>
      <c r="R1194" s="296"/>
      <c r="S1194" s="297"/>
      <c r="T1194" s="298"/>
      <c r="U1194" s="299"/>
      <c r="V1194" s="300"/>
      <c r="W1194" s="2955"/>
      <c r="X1194" s="58"/>
      <c r="Y1194" s="2833"/>
      <c r="Z1194" s="171" t="s">
        <v>419</v>
      </c>
    </row>
    <row r="1195" spans="1:27" ht="18" customHeight="1" x14ac:dyDescent="0.2">
      <c r="A1195" s="2833"/>
      <c r="B1195" s="2892"/>
      <c r="C1195" s="2893"/>
      <c r="D1195" s="2893"/>
      <c r="E1195" s="2893"/>
      <c r="F1195" s="2893"/>
      <c r="G1195" s="2893"/>
      <c r="H1195" s="2893"/>
      <c r="I1195" s="2893"/>
      <c r="J1195" s="2893"/>
      <c r="K1195" s="2893"/>
      <c r="L1195" s="2893"/>
      <c r="M1195" s="2893"/>
      <c r="N1195" s="2894"/>
      <c r="O1195" s="215"/>
      <c r="P1195" s="216"/>
      <c r="Q1195" s="216"/>
      <c r="R1195" s="216"/>
      <c r="S1195" s="217"/>
      <c r="T1195" s="217"/>
      <c r="U1195" s="217"/>
      <c r="V1195" s="218"/>
      <c r="W1195" s="2955"/>
      <c r="X1195" s="58"/>
      <c r="Y1195" s="2833"/>
      <c r="Z1195" s="2953" t="s">
        <v>478</v>
      </c>
      <c r="AA1195" s="2953"/>
    </row>
    <row r="1196" spans="1:27" ht="18" customHeight="1" x14ac:dyDescent="0.2">
      <c r="A1196" s="2833"/>
      <c r="B1196" s="219" t="s">
        <v>21</v>
      </c>
      <c r="C1196" s="78" t="s">
        <v>37</v>
      </c>
      <c r="D1196" s="220"/>
      <c r="E1196" s="221"/>
      <c r="F1196" s="221"/>
      <c r="G1196" s="221"/>
      <c r="H1196" s="221"/>
      <c r="I1196" s="221"/>
      <c r="J1196" s="167"/>
      <c r="K1196" s="2845" t="s">
        <v>292</v>
      </c>
      <c r="L1196" s="2845"/>
      <c r="M1196" s="79" t="s">
        <v>38</v>
      </c>
      <c r="N1196" s="9" t="s">
        <v>22</v>
      </c>
      <c r="O1196" s="222"/>
      <c r="P1196" s="223"/>
      <c r="Q1196" s="223"/>
      <c r="R1196" s="223"/>
      <c r="S1196" s="224"/>
      <c r="T1196" s="224"/>
      <c r="U1196" s="224"/>
      <c r="V1196" s="225"/>
      <c r="W1196" s="2955"/>
      <c r="X1196" s="58"/>
      <c r="Y1196" s="2833"/>
      <c r="Z1196" s="2953"/>
      <c r="AA1196" s="2953"/>
    </row>
    <row r="1197" spans="1:27" ht="18" customHeight="1" x14ac:dyDescent="0.2">
      <c r="A1197" s="2833"/>
      <c r="B1197" s="2846">
        <v>20</v>
      </c>
      <c r="C1197" s="2960" t="s">
        <v>453</v>
      </c>
      <c r="D1197" s="2960"/>
      <c r="E1197" s="2847" t="s">
        <v>35</v>
      </c>
      <c r="F1197" s="2847"/>
      <c r="G1197" s="2847"/>
      <c r="H1197" s="2847"/>
      <c r="I1197" s="2847"/>
      <c r="J1197" s="2847"/>
      <c r="K1197" s="2845"/>
      <c r="L1197" s="2845"/>
      <c r="M1197" s="2848">
        <v>20</v>
      </c>
      <c r="N1197" s="2849"/>
      <c r="O1197" s="2850" t="s">
        <v>454</v>
      </c>
      <c r="P1197" s="2851"/>
      <c r="Q1197" s="2851"/>
      <c r="R1197" s="2851"/>
      <c r="S1197" s="2851"/>
      <c r="T1197" s="2851"/>
      <c r="U1197" s="2836">
        <f>H51</f>
        <v>40</v>
      </c>
      <c r="V1197" s="2837"/>
      <c r="W1197" s="2955"/>
      <c r="X1197" s="58"/>
      <c r="Y1197" s="2833"/>
      <c r="Z1197" s="2953"/>
      <c r="AA1197" s="2953"/>
    </row>
    <row r="1198" spans="1:27" ht="18" customHeight="1" x14ac:dyDescent="0.2">
      <c r="A1198" s="2833"/>
      <c r="B1198" s="2846"/>
      <c r="C1198" s="2960"/>
      <c r="D1198" s="2960"/>
      <c r="E1198" s="221"/>
      <c r="F1198" s="126" t="s">
        <v>135</v>
      </c>
      <c r="G1198" s="138" t="s">
        <v>164</v>
      </c>
      <c r="H1198" s="138"/>
      <c r="I1198" s="138"/>
      <c r="J1198" s="127" t="s">
        <v>24</v>
      </c>
      <c r="K1198" s="2845"/>
      <c r="L1198" s="2845"/>
      <c r="M1198" s="2848"/>
      <c r="N1198" s="2849"/>
      <c r="O1198" s="2850"/>
      <c r="P1198" s="2851"/>
      <c r="Q1198" s="2851"/>
      <c r="R1198" s="2851"/>
      <c r="S1198" s="2851"/>
      <c r="T1198" s="2851"/>
      <c r="U1198" s="2836"/>
      <c r="V1198" s="2837"/>
      <c r="W1198" s="2955"/>
      <c r="X1198" s="58"/>
      <c r="Y1198" s="2833"/>
      <c r="Z1198" s="2953"/>
      <c r="AA1198" s="2953"/>
    </row>
    <row r="1199" spans="1:27" ht="18" customHeight="1" x14ac:dyDescent="0.25">
      <c r="A1199" s="2833"/>
      <c r="B1199" s="2838" t="s">
        <v>34</v>
      </c>
      <c r="C1199" s="2839"/>
      <c r="F1199" s="6"/>
      <c r="G1199" s="6"/>
      <c r="H1199" s="226" t="s">
        <v>165</v>
      </c>
      <c r="I1199" s="227">
        <v>500</v>
      </c>
      <c r="J1199" s="127" t="s">
        <v>24</v>
      </c>
      <c r="K1199" s="2840" t="s">
        <v>429</v>
      </c>
      <c r="L1199" s="2840"/>
      <c r="M1199" s="2961" t="s">
        <v>406</v>
      </c>
      <c r="N1199" s="2962"/>
      <c r="O1199" s="2841" t="s">
        <v>457</v>
      </c>
      <c r="P1199" s="2842"/>
      <c r="Q1199" s="2842"/>
      <c r="R1199" s="2842"/>
      <c r="S1199" s="2842"/>
      <c r="T1199" s="2842"/>
      <c r="U1199" s="2843" t="str">
        <f>Q51</f>
        <v>Portions</v>
      </c>
      <c r="V1199" s="2844"/>
      <c r="W1199" s="2955"/>
      <c r="X1199" s="58"/>
      <c r="Y1199" s="2833"/>
      <c r="Z1199" s="2953"/>
      <c r="AA1199" s="2953"/>
    </row>
    <row r="1200" spans="1:27" ht="18" customHeight="1" x14ac:dyDescent="0.25">
      <c r="A1200" s="2833"/>
      <c r="B1200" s="2838"/>
      <c r="C1200" s="2839"/>
      <c r="D1200" s="228"/>
      <c r="E1200" s="228"/>
      <c r="F1200" s="6"/>
      <c r="G1200" s="6"/>
      <c r="H1200" s="132" t="s">
        <v>166</v>
      </c>
      <c r="I1200" s="229">
        <v>500</v>
      </c>
      <c r="J1200" s="128" t="s">
        <v>136</v>
      </c>
      <c r="K1200" s="2840"/>
      <c r="L1200" s="2840"/>
      <c r="M1200" s="2961"/>
      <c r="N1200" s="2962"/>
      <c r="O1200" s="2841"/>
      <c r="P1200" s="2842"/>
      <c r="Q1200" s="2842"/>
      <c r="R1200" s="2842"/>
      <c r="S1200" s="2842"/>
      <c r="T1200" s="2842"/>
      <c r="U1200" s="2843"/>
      <c r="V1200" s="2844"/>
      <c r="W1200" s="2955"/>
      <c r="X1200" s="58"/>
      <c r="Y1200" s="2833"/>
      <c r="Z1200" s="2953"/>
      <c r="AA1200" s="2953"/>
    </row>
    <row r="1201" spans="1:27" ht="18" customHeight="1" x14ac:dyDescent="0.25">
      <c r="A1201" s="2833"/>
      <c r="B1201" s="2862" t="s">
        <v>39</v>
      </c>
      <c r="C1201" s="2863"/>
      <c r="D1201" s="230"/>
      <c r="E1201" s="231"/>
      <c r="H1201" s="132" t="s">
        <v>167</v>
      </c>
      <c r="I1201" s="129">
        <f>(B1197/I1199)*I1200</f>
        <v>20</v>
      </c>
      <c r="J1201" s="130" t="s">
        <v>137</v>
      </c>
      <c r="K1201" s="232"/>
      <c r="L1201" s="131"/>
      <c r="M1201" s="232"/>
      <c r="N1201" s="233"/>
      <c r="O1201" s="222"/>
      <c r="P1201" s="223"/>
      <c r="Q1201" s="223"/>
      <c r="R1201" s="223"/>
      <c r="S1201" s="224"/>
      <c r="T1201" s="224"/>
      <c r="U1201" s="224"/>
      <c r="V1201" s="225"/>
      <c r="W1201" s="2955"/>
      <c r="X1201" s="58"/>
      <c r="Y1201" s="2833"/>
      <c r="Z1201" s="2953"/>
      <c r="AA1201" s="2953"/>
    </row>
    <row r="1202" spans="1:27" ht="18" customHeight="1" x14ac:dyDescent="0.2">
      <c r="A1202" s="2833"/>
      <c r="B1202" s="2864" t="s">
        <v>139</v>
      </c>
      <c r="C1202" s="2866" t="s">
        <v>140</v>
      </c>
      <c r="D1202" s="167" t="s">
        <v>138</v>
      </c>
      <c r="E1202" s="133"/>
      <c r="F1202" s="133"/>
      <c r="G1202" s="133" t="str">
        <f>D1204</f>
        <v>D</v>
      </c>
      <c r="H1202" s="133"/>
      <c r="I1202" s="133"/>
      <c r="J1202" s="133"/>
      <c r="K1202" s="133"/>
      <c r="L1202" s="132"/>
      <c r="M1202" s="133"/>
      <c r="N1202" s="234"/>
      <c r="O1202" s="222"/>
      <c r="P1202" s="223"/>
      <c r="Q1202" s="223"/>
      <c r="R1202" s="223"/>
      <c r="S1202" s="224"/>
      <c r="T1202" s="224"/>
      <c r="U1202" s="224"/>
      <c r="V1202" s="225"/>
      <c r="W1202" s="2955"/>
      <c r="X1202" s="58"/>
      <c r="Y1202" s="2833"/>
      <c r="Z1202" s="2953"/>
      <c r="AA1202" s="2953"/>
    </row>
    <row r="1203" spans="1:27" ht="18" customHeight="1" x14ac:dyDescent="0.2">
      <c r="A1203" s="2833"/>
      <c r="B1203" s="2864"/>
      <c r="C1203" s="2866"/>
      <c r="D1203" s="134" t="s">
        <v>36</v>
      </c>
      <c r="E1203" s="167" t="s">
        <v>141</v>
      </c>
      <c r="F1203" s="91"/>
      <c r="G1203" s="135"/>
      <c r="H1203" s="133"/>
      <c r="I1203" s="133"/>
      <c r="J1203" s="80"/>
      <c r="K1203" s="235"/>
      <c r="L1203" s="235"/>
      <c r="M1203" s="235"/>
      <c r="N1203" s="236"/>
      <c r="O1203" s="222"/>
      <c r="P1203" s="223"/>
      <c r="Q1203" s="223"/>
      <c r="R1203" s="223"/>
      <c r="S1203" s="224"/>
      <c r="T1203" s="224"/>
      <c r="U1203" s="224"/>
      <c r="V1203" s="225"/>
      <c r="W1203" s="2955"/>
      <c r="X1203" s="58"/>
      <c r="Y1203" s="2833"/>
      <c r="Z1203" s="2953"/>
      <c r="AA1203" s="2953"/>
    </row>
    <row r="1204" spans="1:27" ht="18" customHeight="1" x14ac:dyDescent="0.2">
      <c r="A1204" s="2833"/>
      <c r="B1204" s="2864"/>
      <c r="C1204" s="2866"/>
      <c r="D1204" s="106" t="str">
        <f>SUBSTITUTE(ADDRESS(1,COLUMN(),4),"1","")</f>
        <v>D</v>
      </c>
      <c r="E1204" s="125"/>
      <c r="F1204" s="125"/>
      <c r="G1204" s="125"/>
      <c r="H1204" s="125"/>
      <c r="I1204" s="125"/>
      <c r="J1204" s="125"/>
      <c r="K1204" s="125"/>
      <c r="L1204" s="125"/>
      <c r="M1204" s="123"/>
      <c r="N1204" s="52"/>
      <c r="O1204" s="222"/>
      <c r="P1204" s="223"/>
      <c r="Q1204" s="223"/>
      <c r="R1204" s="223"/>
      <c r="S1204" s="224"/>
      <c r="T1204" s="224"/>
      <c r="U1204" s="224"/>
      <c r="V1204" s="225"/>
      <c r="W1204" s="2955"/>
      <c r="X1204" s="58"/>
      <c r="Y1204" s="2833"/>
      <c r="Z1204" s="2953"/>
      <c r="AA1204" s="2953"/>
    </row>
    <row r="1205" spans="1:27" ht="18" customHeight="1" x14ac:dyDescent="0.25">
      <c r="A1205" s="2833"/>
      <c r="B1205" s="237"/>
      <c r="C1205" s="238"/>
      <c r="D1205" s="136"/>
      <c r="E1205" s="2868" t="s">
        <v>145</v>
      </c>
      <c r="F1205" s="2868"/>
      <c r="G1205" s="70"/>
      <c r="H1205" s="6"/>
      <c r="I1205" s="70"/>
      <c r="J1205" s="73">
        <f>D1205</f>
        <v>0</v>
      </c>
      <c r="K1205" s="137"/>
      <c r="L1205" s="140"/>
      <c r="M1205" s="2868" t="s">
        <v>146</v>
      </c>
      <c r="N1205" s="2869"/>
      <c r="O1205" s="222"/>
      <c r="P1205" s="223"/>
      <c r="Q1205" s="223"/>
      <c r="R1205" s="223"/>
      <c r="S1205" s="224"/>
      <c r="T1205" s="224"/>
      <c r="U1205" s="224"/>
      <c r="V1205" s="225"/>
      <c r="W1205" s="2955"/>
      <c r="X1205" s="58"/>
      <c r="Y1205" s="2833"/>
      <c r="Z1205" s="2953"/>
      <c r="AA1205" s="2953"/>
    </row>
    <row r="1206" spans="1:27" ht="18" customHeight="1" x14ac:dyDescent="0.25">
      <c r="A1206" s="2833"/>
      <c r="B1206" s="237"/>
      <c r="C1206" s="301" t="s">
        <v>147</v>
      </c>
      <c r="D1206" s="239">
        <f>B1197</f>
        <v>20</v>
      </c>
      <c r="E1206" s="2852" t="str">
        <f>M1199</f>
        <v>?</v>
      </c>
      <c r="F1206" s="240">
        <f>C1251</f>
        <v>1500</v>
      </c>
      <c r="G1206" s="1"/>
      <c r="H1206" s="6"/>
      <c r="I1206" s="159"/>
      <c r="J1206" s="73"/>
      <c r="K1206" s="162" t="s">
        <v>147</v>
      </c>
      <c r="L1206" s="241">
        <f>M1197</f>
        <v>20</v>
      </c>
      <c r="M1206" s="2852" t="str">
        <f>M1199</f>
        <v>?</v>
      </c>
      <c r="N1206" s="10">
        <f>L1250</f>
        <v>1500</v>
      </c>
      <c r="O1206" s="222"/>
      <c r="P1206" s="223"/>
      <c r="Q1206" s="223"/>
      <c r="R1206" s="223"/>
      <c r="S1206" s="224"/>
      <c r="T1206" s="224"/>
      <c r="U1206" s="224"/>
      <c r="V1206" s="225"/>
      <c r="W1206" s="2955"/>
      <c r="X1206" s="58"/>
      <c r="Y1206" s="2833"/>
      <c r="Z1206" s="2953"/>
      <c r="AA1206" s="2953"/>
    </row>
    <row r="1207" spans="1:27" ht="18" customHeight="1" x14ac:dyDescent="0.25">
      <c r="A1207" s="2833"/>
      <c r="B1207" s="237"/>
      <c r="C1207" s="230"/>
      <c r="D1207" s="242"/>
      <c r="E1207" s="2852"/>
      <c r="F1207" s="243">
        <f>C1250</f>
        <v>1.5</v>
      </c>
      <c r="G1207" s="70"/>
      <c r="H1207" s="6"/>
      <c r="I1207" s="244"/>
      <c r="J1207" s="164"/>
      <c r="K1207" s="245"/>
      <c r="L1207" s="140"/>
      <c r="M1207" s="2852"/>
      <c r="N1207" s="11">
        <f>M1250</f>
        <v>1.5</v>
      </c>
      <c r="O1207" s="222"/>
      <c r="P1207" s="223"/>
      <c r="Q1207" s="223"/>
      <c r="R1207" s="223"/>
      <c r="S1207" s="224"/>
      <c r="T1207" s="224"/>
      <c r="U1207" s="224"/>
      <c r="V1207" s="225"/>
      <c r="W1207" s="2955"/>
      <c r="X1207" s="58"/>
      <c r="Y1207" s="2833"/>
      <c r="Z1207" s="2953"/>
      <c r="AA1207" s="2953"/>
    </row>
    <row r="1208" spans="1:27" ht="18" customHeight="1" x14ac:dyDescent="0.2">
      <c r="A1208" s="2833"/>
      <c r="B1208" s="246"/>
      <c r="C1208" s="125"/>
      <c r="D1208" s="125"/>
      <c r="E1208" s="125"/>
      <c r="F1208" s="125"/>
      <c r="G1208" s="125"/>
      <c r="H1208" s="125"/>
      <c r="I1208" s="125"/>
      <c r="J1208" s="125"/>
      <c r="K1208" s="123" t="s">
        <v>139</v>
      </c>
      <c r="L1208" s="123" t="s">
        <v>411</v>
      </c>
      <c r="M1208" s="123" t="s">
        <v>412</v>
      </c>
      <c r="N1208" s="52" t="s">
        <v>144</v>
      </c>
      <c r="O1208" s="215"/>
      <c r="P1208" s="216"/>
      <c r="Q1208" s="216"/>
      <c r="R1208" s="216"/>
      <c r="S1208" s="217" t="s">
        <v>139</v>
      </c>
      <c r="T1208" s="217" t="s">
        <v>411</v>
      </c>
      <c r="U1208" s="217" t="s">
        <v>412</v>
      </c>
      <c r="V1208" s="218" t="s">
        <v>144</v>
      </c>
      <c r="W1208" s="2955"/>
      <c r="X1208" s="58"/>
      <c r="Y1208" s="2833"/>
      <c r="Z1208" s="2953"/>
      <c r="AA1208" s="2953"/>
    </row>
    <row r="1209" spans="1:27" ht="18" customHeight="1" x14ac:dyDescent="0.25">
      <c r="A1209" s="2833"/>
      <c r="B1209" s="247"/>
      <c r="C1209" s="139"/>
      <c r="D1209" s="72"/>
      <c r="E1209" s="70"/>
      <c r="F1209" s="70"/>
      <c r="G1209" s="70"/>
      <c r="H1209" s="6"/>
      <c r="I1209" s="70"/>
      <c r="J1209" s="82">
        <f t="shared" ref="J1209:J1248" si="21">D1209</f>
        <v>0</v>
      </c>
      <c r="K1209" s="137">
        <f>IF(ISTEXT(B1209),B1209,IF(ISBLANK(B1209),0,(B1209/B1197)*M1197))</f>
        <v>0</v>
      </c>
      <c r="L1209" s="140">
        <f>+IF(ISTEXT(C1209),0,IF(ISBLANK(C1209),0,(C1209/B1197)*M1197))</f>
        <v>0</v>
      </c>
      <c r="M1209" s="141">
        <f>+IF(ISTEXT(C1209),0,IF(ISBLANK(C1209),0,(C1209/1000/B1197)*M1197))</f>
        <v>0</v>
      </c>
      <c r="N1209" s="12">
        <f>IF(ISTEXT(C1209),0,(C1209/C1250)/1000)</f>
        <v>0</v>
      </c>
      <c r="O1209" s="73"/>
      <c r="P1209" s="73"/>
      <c r="Q1209" s="73"/>
      <c r="R1209" s="248">
        <f t="shared" ref="R1209:R1248" si="22">D1209</f>
        <v>0</v>
      </c>
      <c r="S1209" s="252">
        <f>(K1209/M1197)*U1197</f>
        <v>0</v>
      </c>
      <c r="T1209" s="253">
        <f>(L1209/M1197)*U1197</f>
        <v>0</v>
      </c>
      <c r="U1209" s="254">
        <f>(M1209/M1197)*U1197</f>
        <v>0</v>
      </c>
      <c r="V1209" s="255">
        <f t="shared" ref="V1209:V1248" si="23">N1209</f>
        <v>0</v>
      </c>
      <c r="W1209" s="2955"/>
      <c r="X1209" s="58"/>
      <c r="Y1209" s="2833"/>
      <c r="Z1209" s="2953"/>
      <c r="AA1209" s="2953"/>
    </row>
    <row r="1210" spans="1:27" ht="18" customHeight="1" x14ac:dyDescent="0.25">
      <c r="A1210" s="2833"/>
      <c r="B1210" s="247">
        <v>2</v>
      </c>
      <c r="C1210" s="139">
        <v>500</v>
      </c>
      <c r="D1210" s="72" t="s">
        <v>293</v>
      </c>
      <c r="E1210" s="70"/>
      <c r="F1210" s="70"/>
      <c r="G1210" s="70"/>
      <c r="H1210" s="6"/>
      <c r="I1210" s="70"/>
      <c r="J1210" s="82" t="str">
        <f t="shared" si="21"/>
        <v>Exemple = pommes</v>
      </c>
      <c r="K1210" s="137">
        <f>IF(ISTEXT(B1210),B1210,IF(ISBLANK(B1210),0,(B1210/B1197)*M1197))</f>
        <v>2</v>
      </c>
      <c r="L1210" s="140">
        <f>+IF(ISTEXT(C1210),0,IF(ISBLANK(C1210),0,(C1210/B1197)*M1197))</f>
        <v>500</v>
      </c>
      <c r="M1210" s="141">
        <f>+IF(ISTEXT(C1210),0,IF(ISBLANK(C1210),0,(C1210/1000/B1197)*M1197))</f>
        <v>0.5</v>
      </c>
      <c r="N1210" s="12">
        <f>IF(ISTEXT(C1210),0,(C1210/C1250)/1000)</f>
        <v>0.33333333333333331</v>
      </c>
      <c r="O1210" s="73"/>
      <c r="P1210" s="73"/>
      <c r="Q1210" s="73"/>
      <c r="R1210" s="248" t="str">
        <f t="shared" si="22"/>
        <v>Exemple = pommes</v>
      </c>
      <c r="S1210" s="252">
        <f>(K1210/M1197)*U1197</f>
        <v>4</v>
      </c>
      <c r="T1210" s="253">
        <f>(L1210/M1197)*U1197</f>
        <v>1000</v>
      </c>
      <c r="U1210" s="254">
        <f>(M1210/M1197)*U1197</f>
        <v>1</v>
      </c>
      <c r="V1210" s="255">
        <f t="shared" si="23"/>
        <v>0.33333333333333331</v>
      </c>
      <c r="W1210" s="2955"/>
      <c r="X1210" s="58"/>
      <c r="Y1210" s="2833"/>
      <c r="Z1210" s="171" t="s">
        <v>419</v>
      </c>
    </row>
    <row r="1211" spans="1:27" ht="18" customHeight="1" x14ac:dyDescent="0.25">
      <c r="A1211" s="2833"/>
      <c r="B1211" s="247"/>
      <c r="C1211" s="139"/>
      <c r="D1211" s="72"/>
      <c r="E1211" s="70"/>
      <c r="F1211" s="70"/>
      <c r="G1211" s="70"/>
      <c r="H1211" s="6"/>
      <c r="I1211" s="70"/>
      <c r="J1211" s="82">
        <f t="shared" si="21"/>
        <v>0</v>
      </c>
      <c r="K1211" s="137">
        <f>IF(ISTEXT(B1211),B1211,IF(ISBLANK(B1211),0,(B1211/B1197)*M1197))</f>
        <v>0</v>
      </c>
      <c r="L1211" s="140">
        <f>+IF(ISTEXT(C1211),0,IF(ISBLANK(C1211),0,(C1211/B1197)*M1197))</f>
        <v>0</v>
      </c>
      <c r="M1211" s="141">
        <f>+IF(ISTEXT(C1211),0,IF(ISBLANK(C1211),0,(C1211/1000/B1197)*M1197))</f>
        <v>0</v>
      </c>
      <c r="N1211" s="12">
        <f>IF(ISTEXT(C1211),0,(C1211/C1250)/1000)</f>
        <v>0</v>
      </c>
      <c r="O1211" s="73"/>
      <c r="P1211" s="73"/>
      <c r="Q1211" s="73"/>
      <c r="R1211" s="248">
        <f t="shared" si="22"/>
        <v>0</v>
      </c>
      <c r="S1211" s="252">
        <f>(K1211/M1197)*U1197</f>
        <v>0</v>
      </c>
      <c r="T1211" s="253">
        <f>(L1211/M1197)*U1197</f>
        <v>0</v>
      </c>
      <c r="U1211" s="254">
        <f>(M1211/M1197)*U1197</f>
        <v>0</v>
      </c>
      <c r="V1211" s="255">
        <f t="shared" si="23"/>
        <v>0</v>
      </c>
      <c r="W1211" s="2955"/>
      <c r="X1211" s="58"/>
      <c r="Y1211" s="2833"/>
      <c r="Z1211" s="171" t="s">
        <v>419</v>
      </c>
    </row>
    <row r="1212" spans="1:27" ht="18" customHeight="1" x14ac:dyDescent="0.25">
      <c r="A1212" s="2833"/>
      <c r="B1212" s="247"/>
      <c r="C1212" s="139">
        <v>1000</v>
      </c>
      <c r="D1212" s="72" t="s">
        <v>471</v>
      </c>
      <c r="E1212" s="70"/>
      <c r="F1212" s="70"/>
      <c r="G1212" s="70"/>
      <c r="H1212" s="6"/>
      <c r="I1212" s="70"/>
      <c r="J1212" s="82" t="str">
        <f t="shared" si="21"/>
        <v>poires</v>
      </c>
      <c r="K1212" s="137">
        <f>IF(ISTEXT(B1212),B1212,IF(ISBLANK(B1212),0,(B1212/B1197)*M1197))</f>
        <v>0</v>
      </c>
      <c r="L1212" s="140">
        <f>+IF(ISTEXT(C1212),0,IF(ISBLANK(C1212),0,(C1212/B1197)*M1197))</f>
        <v>1000</v>
      </c>
      <c r="M1212" s="141">
        <f>+IF(ISTEXT(C1212),0,IF(ISBLANK(C1212),0,(C1212/1000/B1197)*M1197))</f>
        <v>1</v>
      </c>
      <c r="N1212" s="12">
        <f>IF(ISTEXT(C1212),0,(C1212/C1250)/1000)</f>
        <v>0.66666666666666663</v>
      </c>
      <c r="O1212" s="73"/>
      <c r="P1212" s="73"/>
      <c r="Q1212" s="73"/>
      <c r="R1212" s="248" t="str">
        <f t="shared" si="22"/>
        <v>poires</v>
      </c>
      <c r="S1212" s="252">
        <f>(K1212/M1197)*U1197</f>
        <v>0</v>
      </c>
      <c r="T1212" s="253">
        <f>(L1212/M1197)*U1197</f>
        <v>2000</v>
      </c>
      <c r="U1212" s="254">
        <f>(M1212/M1197)*U1197</f>
        <v>2</v>
      </c>
      <c r="V1212" s="255">
        <f t="shared" si="23"/>
        <v>0.66666666666666663</v>
      </c>
      <c r="W1212" s="2955"/>
      <c r="X1212" s="58"/>
      <c r="Y1212" s="2833"/>
      <c r="Z1212" s="171" t="s">
        <v>419</v>
      </c>
    </row>
    <row r="1213" spans="1:27" ht="18" customHeight="1" x14ac:dyDescent="0.25">
      <c r="A1213" s="2833"/>
      <c r="B1213" s="247"/>
      <c r="C1213" s="139"/>
      <c r="D1213" s="72"/>
      <c r="E1213" s="70"/>
      <c r="F1213" s="70"/>
      <c r="G1213" s="70"/>
      <c r="H1213" s="6"/>
      <c r="J1213" s="82">
        <f t="shared" si="21"/>
        <v>0</v>
      </c>
      <c r="K1213" s="137">
        <f>IF(ISTEXT(B1213),B1213,IF(ISBLANK(B1213),0,(B1213/B1197)*M1197))</f>
        <v>0</v>
      </c>
      <c r="L1213" s="140">
        <f>+IF(ISTEXT(C1213),0,IF(ISBLANK(C1213),0,(C1213/B1197)*M1197))</f>
        <v>0</v>
      </c>
      <c r="M1213" s="141">
        <f>+IF(ISTEXT(C1213),0,IF(ISBLANK(C1213),0,(C1213/1000/B1197)*M1197))</f>
        <v>0</v>
      </c>
      <c r="N1213" s="12">
        <f>IF(ISTEXT(C1213),0,(C1213/C1250)/1000)</f>
        <v>0</v>
      </c>
      <c r="O1213" s="73"/>
      <c r="P1213" s="73"/>
      <c r="Q1213" s="73"/>
      <c r="R1213" s="248">
        <f t="shared" si="22"/>
        <v>0</v>
      </c>
      <c r="S1213" s="252">
        <f>(K1213/M1197)*U1197</f>
        <v>0</v>
      </c>
      <c r="T1213" s="253">
        <f>(L1213/M1197)*U1197</f>
        <v>0</v>
      </c>
      <c r="U1213" s="254">
        <f>(M1213/M1197)*U1197</f>
        <v>0</v>
      </c>
      <c r="V1213" s="255">
        <f t="shared" si="23"/>
        <v>0</v>
      </c>
      <c r="W1213" s="2955"/>
      <c r="X1213" s="58"/>
      <c r="Y1213" s="2833"/>
      <c r="Z1213" s="171" t="s">
        <v>419</v>
      </c>
    </row>
    <row r="1214" spans="1:27" ht="18" customHeight="1" x14ac:dyDescent="0.25">
      <c r="A1214" s="2833"/>
      <c r="B1214" s="247"/>
      <c r="C1214" s="139"/>
      <c r="D1214" s="72"/>
      <c r="E1214" s="70"/>
      <c r="F1214" s="70"/>
      <c r="G1214" s="70"/>
      <c r="H1214" s="6"/>
      <c r="I1214" s="70"/>
      <c r="J1214" s="82">
        <f t="shared" si="21"/>
        <v>0</v>
      </c>
      <c r="K1214" s="137">
        <f>IF(ISTEXT(B1214),B1214,IF(ISBLANK(B1214),0,(B1214/B1197)*M1197))</f>
        <v>0</v>
      </c>
      <c r="L1214" s="140">
        <f>+IF(ISTEXT(C1214),0,IF(ISBLANK(C1214),0,(C1214/B1197)*M1197))</f>
        <v>0</v>
      </c>
      <c r="M1214" s="141">
        <f>+IF(ISTEXT(C1214),0,IF(ISBLANK(C1214),0,(C1214/1000/B1197)*M1197))</f>
        <v>0</v>
      </c>
      <c r="N1214" s="12">
        <f>IF(ISTEXT(C1214),0,(C1214/C1250)/1000)</f>
        <v>0</v>
      </c>
      <c r="O1214" s="73"/>
      <c r="P1214" s="73"/>
      <c r="Q1214" s="73"/>
      <c r="R1214" s="248">
        <f t="shared" si="22"/>
        <v>0</v>
      </c>
      <c r="S1214" s="252">
        <f>(K1214/M1197)*U1197</f>
        <v>0</v>
      </c>
      <c r="T1214" s="253">
        <f>(L1214/M1197)*U1197</f>
        <v>0</v>
      </c>
      <c r="U1214" s="254">
        <f>(M1214/M1197)*U1197</f>
        <v>0</v>
      </c>
      <c r="V1214" s="255">
        <f t="shared" si="23"/>
        <v>0</v>
      </c>
      <c r="W1214" s="2955"/>
      <c r="X1214" s="58"/>
      <c r="Y1214" s="2833"/>
      <c r="Z1214" s="171" t="s">
        <v>419</v>
      </c>
    </row>
    <row r="1215" spans="1:27" ht="18" customHeight="1" x14ac:dyDescent="0.25">
      <c r="A1215" s="2833"/>
      <c r="B1215" s="247"/>
      <c r="C1215" s="139"/>
      <c r="D1215" s="72"/>
      <c r="E1215" s="70"/>
      <c r="F1215" s="70"/>
      <c r="G1215" s="70"/>
      <c r="H1215" s="6"/>
      <c r="I1215" s="70"/>
      <c r="J1215" s="82">
        <f t="shared" si="21"/>
        <v>0</v>
      </c>
      <c r="K1215" s="137">
        <f>IF(ISTEXT(B1215),B1215,IF(ISBLANK(B1215),0,(B1215/B1197)*M1197))</f>
        <v>0</v>
      </c>
      <c r="L1215" s="140">
        <f>+IF(ISTEXT(C1215),0,IF(ISBLANK(C1215),0,(C1215/B1197)*M1197))</f>
        <v>0</v>
      </c>
      <c r="M1215" s="141">
        <f>+IF(ISTEXT(C1215),0,IF(ISBLANK(C1215),0,(C1215/1000/B1197)*M1197))</f>
        <v>0</v>
      </c>
      <c r="N1215" s="12">
        <f>IF(ISTEXT(C1215),0,(C1215/C1250)/1000)</f>
        <v>0</v>
      </c>
      <c r="O1215" s="73"/>
      <c r="P1215" s="73"/>
      <c r="Q1215" s="73"/>
      <c r="R1215" s="248">
        <f t="shared" si="22"/>
        <v>0</v>
      </c>
      <c r="S1215" s="252">
        <f>(K1215/M1197)*U1197</f>
        <v>0</v>
      </c>
      <c r="T1215" s="253">
        <f>(L1215/M1197)*U1197</f>
        <v>0</v>
      </c>
      <c r="U1215" s="254">
        <f>(M1215/M1197)*U1197</f>
        <v>0</v>
      </c>
      <c r="V1215" s="255">
        <f t="shared" si="23"/>
        <v>0</v>
      </c>
      <c r="W1215" s="2955"/>
      <c r="X1215" s="58"/>
      <c r="Y1215" s="2833"/>
      <c r="Z1215" s="171" t="s">
        <v>419</v>
      </c>
    </row>
    <row r="1216" spans="1:27" ht="18" customHeight="1" x14ac:dyDescent="0.25">
      <c r="A1216" s="2833"/>
      <c r="B1216" s="247"/>
      <c r="C1216" s="139"/>
      <c r="D1216" s="72"/>
      <c r="E1216" s="70"/>
      <c r="F1216" s="70"/>
      <c r="G1216" s="70"/>
      <c r="H1216" s="6"/>
      <c r="I1216" s="70"/>
      <c r="J1216" s="82">
        <f t="shared" si="21"/>
        <v>0</v>
      </c>
      <c r="K1216" s="137">
        <f>IF(ISTEXT(B1216),B1216,IF(ISBLANK(B1216),0,(B1216/B1197)*M1197))</f>
        <v>0</v>
      </c>
      <c r="L1216" s="140">
        <f>+IF(ISTEXT(C1216),0,IF(ISBLANK(C1216),0,(C1216/B1197)*M1197))</f>
        <v>0</v>
      </c>
      <c r="M1216" s="141">
        <f>+IF(ISTEXT(C1216),0,IF(ISBLANK(C1216),0,(C1216/1000/B1197)*M1197))</f>
        <v>0</v>
      </c>
      <c r="N1216" s="12">
        <f>IF(ISTEXT(C1216),0,(C1216/C1250)/1000)</f>
        <v>0</v>
      </c>
      <c r="O1216" s="73"/>
      <c r="P1216" s="73"/>
      <c r="Q1216" s="73"/>
      <c r="R1216" s="248">
        <f t="shared" si="22"/>
        <v>0</v>
      </c>
      <c r="S1216" s="252">
        <f>(K1216/M1197)*U1197</f>
        <v>0</v>
      </c>
      <c r="T1216" s="253">
        <f>(L1216/M1197)*U1197</f>
        <v>0</v>
      </c>
      <c r="U1216" s="254">
        <f>(M1216/M1197)*U1197</f>
        <v>0</v>
      </c>
      <c r="V1216" s="255">
        <f t="shared" si="23"/>
        <v>0</v>
      </c>
      <c r="W1216" s="2955"/>
      <c r="X1216" s="58"/>
      <c r="Y1216" s="2833"/>
      <c r="Z1216" s="171" t="s">
        <v>419</v>
      </c>
    </row>
    <row r="1217" spans="1:26" ht="18" customHeight="1" x14ac:dyDescent="0.25">
      <c r="A1217" s="2833"/>
      <c r="B1217" s="247"/>
      <c r="C1217" s="139"/>
      <c r="D1217" s="72"/>
      <c r="E1217" s="70"/>
      <c r="F1217" s="70"/>
      <c r="G1217" s="70"/>
      <c r="H1217" s="6"/>
      <c r="I1217" s="70"/>
      <c r="J1217" s="82">
        <f t="shared" si="21"/>
        <v>0</v>
      </c>
      <c r="K1217" s="137">
        <f>IF(ISTEXT(B1217),B1217,IF(ISBLANK(B1217),0,(B1217/B1197)*M1197))</f>
        <v>0</v>
      </c>
      <c r="L1217" s="140">
        <f>+IF(ISTEXT(C1217),0,IF(ISBLANK(C1217),0,(C1217/B1197)*M1197))</f>
        <v>0</v>
      </c>
      <c r="M1217" s="141">
        <f>+IF(ISTEXT(C1217),0,IF(ISBLANK(C1217),0,(C1217/1000/B1197)*M1197))</f>
        <v>0</v>
      </c>
      <c r="N1217" s="12">
        <f>IF(ISTEXT(C1217),0,(C1217/C1250)/1000)</f>
        <v>0</v>
      </c>
      <c r="O1217" s="73"/>
      <c r="P1217" s="73"/>
      <c r="Q1217" s="73"/>
      <c r="R1217" s="248">
        <f t="shared" si="22"/>
        <v>0</v>
      </c>
      <c r="S1217" s="252">
        <f>(K1217/M1197)*U1197</f>
        <v>0</v>
      </c>
      <c r="T1217" s="253">
        <f>(L1217/M1197)*U1197</f>
        <v>0</v>
      </c>
      <c r="U1217" s="254">
        <f>(M1217/M1197)*U1197</f>
        <v>0</v>
      </c>
      <c r="V1217" s="255">
        <f t="shared" si="23"/>
        <v>0</v>
      </c>
      <c r="W1217" s="2955"/>
      <c r="X1217" s="58"/>
      <c r="Y1217" s="2833"/>
      <c r="Z1217" s="171" t="s">
        <v>419</v>
      </c>
    </row>
    <row r="1218" spans="1:26" ht="18" customHeight="1" x14ac:dyDescent="0.25">
      <c r="A1218" s="2833"/>
      <c r="B1218" s="247"/>
      <c r="C1218" s="139"/>
      <c r="D1218" s="72"/>
      <c r="E1218" s="70"/>
      <c r="F1218" s="70"/>
      <c r="G1218" s="70"/>
      <c r="H1218" s="6"/>
      <c r="I1218" s="70"/>
      <c r="J1218" s="82">
        <f t="shared" si="21"/>
        <v>0</v>
      </c>
      <c r="K1218" s="137">
        <f>IF(ISTEXT(B1218),B1218,IF(ISBLANK(B1218),0,(B1218/B1197)*M1197))</f>
        <v>0</v>
      </c>
      <c r="L1218" s="140">
        <f>+IF(ISTEXT(C1218),0,IF(ISBLANK(C1218),0,(C1218/B1197)*M1197))</f>
        <v>0</v>
      </c>
      <c r="M1218" s="141">
        <f>+IF(ISTEXT(C1218),0,IF(ISBLANK(C1218),0,(C1218/1000/B1197)*M1197))</f>
        <v>0</v>
      </c>
      <c r="N1218" s="12">
        <f>IF(ISTEXT(C1218),0,(C1218/C1250)/1000)</f>
        <v>0</v>
      </c>
      <c r="O1218" s="73"/>
      <c r="P1218" s="73"/>
      <c r="Q1218" s="73"/>
      <c r="R1218" s="248">
        <f t="shared" si="22"/>
        <v>0</v>
      </c>
      <c r="S1218" s="252">
        <f>(K1218/M1197)*U1197</f>
        <v>0</v>
      </c>
      <c r="T1218" s="253">
        <f>(L1218/M1197)*U1197</f>
        <v>0</v>
      </c>
      <c r="U1218" s="254">
        <f>(M1218/M1197)*U1197</f>
        <v>0</v>
      </c>
      <c r="V1218" s="255">
        <f t="shared" si="23"/>
        <v>0</v>
      </c>
      <c r="W1218" s="2955"/>
      <c r="X1218" s="58"/>
      <c r="Y1218" s="2833"/>
      <c r="Z1218" s="171" t="s">
        <v>419</v>
      </c>
    </row>
    <row r="1219" spans="1:26" ht="18" customHeight="1" x14ac:dyDescent="0.25">
      <c r="A1219" s="2833"/>
      <c r="B1219" s="247"/>
      <c r="C1219" s="139"/>
      <c r="D1219" s="72"/>
      <c r="E1219" s="70"/>
      <c r="F1219" s="70"/>
      <c r="G1219" s="70"/>
      <c r="H1219" s="6"/>
      <c r="I1219" s="70"/>
      <c r="J1219" s="82">
        <f t="shared" si="21"/>
        <v>0</v>
      </c>
      <c r="K1219" s="137">
        <f>IF(ISTEXT(B1219),B1219,IF(ISBLANK(B1219),0,(B1219/B1197)*M1197))</f>
        <v>0</v>
      </c>
      <c r="L1219" s="140">
        <f>+IF(ISTEXT(C1219),0,IF(ISBLANK(C1219),0,(C1219/B1197)*M1197))</f>
        <v>0</v>
      </c>
      <c r="M1219" s="141">
        <f>+IF(ISTEXT(C1219),0,IF(ISBLANK(C1219),0,(C1219/1000/B1197)*M1197))</f>
        <v>0</v>
      </c>
      <c r="N1219" s="12">
        <f>IF(ISTEXT(C1219),0,(C1219/C1250)/1000)</f>
        <v>0</v>
      </c>
      <c r="O1219" s="73"/>
      <c r="P1219" s="73"/>
      <c r="Q1219" s="73"/>
      <c r="R1219" s="248">
        <f t="shared" si="22"/>
        <v>0</v>
      </c>
      <c r="S1219" s="252">
        <f>(K1219/M1197)*U1197</f>
        <v>0</v>
      </c>
      <c r="T1219" s="253">
        <f>(L1219/M1197)*U1197</f>
        <v>0</v>
      </c>
      <c r="U1219" s="254">
        <f>(M1219/M1197)*U1197</f>
        <v>0</v>
      </c>
      <c r="V1219" s="255">
        <f t="shared" si="23"/>
        <v>0</v>
      </c>
      <c r="W1219" s="2955"/>
      <c r="X1219" s="58"/>
      <c r="Y1219" s="2833"/>
      <c r="Z1219" s="171" t="s">
        <v>419</v>
      </c>
    </row>
    <row r="1220" spans="1:26" ht="18" customHeight="1" x14ac:dyDescent="0.25">
      <c r="A1220" s="2833"/>
      <c r="B1220" s="247"/>
      <c r="C1220" s="139"/>
      <c r="D1220" s="72"/>
      <c r="E1220" s="70"/>
      <c r="F1220" s="70"/>
      <c r="G1220" s="70"/>
      <c r="H1220" s="6"/>
      <c r="I1220" s="70"/>
      <c r="J1220" s="82">
        <f t="shared" si="21"/>
        <v>0</v>
      </c>
      <c r="K1220" s="137">
        <f>IF(ISTEXT(B1220),B1220,IF(ISBLANK(B1220),0,(B1220/B1197)*M1197))</f>
        <v>0</v>
      </c>
      <c r="L1220" s="140">
        <f>+IF(ISTEXT(C1220),0,IF(ISBLANK(C1220),0,(C1220/B1197)*M1197))</f>
        <v>0</v>
      </c>
      <c r="M1220" s="141">
        <f>+IF(ISTEXT(C1220),0,IF(ISBLANK(C1220),0,(C1220/1000/B1197)*M1197))</f>
        <v>0</v>
      </c>
      <c r="N1220" s="12">
        <f>IF(ISTEXT(C1220),0,(C1220/C1250)/1000)</f>
        <v>0</v>
      </c>
      <c r="O1220" s="73"/>
      <c r="P1220" s="73"/>
      <c r="Q1220" s="73"/>
      <c r="R1220" s="248">
        <f t="shared" si="22"/>
        <v>0</v>
      </c>
      <c r="S1220" s="252">
        <f>(K1220/M1197)*U1197</f>
        <v>0</v>
      </c>
      <c r="T1220" s="253">
        <f>(L1220/M1197)*U1197</f>
        <v>0</v>
      </c>
      <c r="U1220" s="254">
        <f>(M1220/M1197)*U1197</f>
        <v>0</v>
      </c>
      <c r="V1220" s="255">
        <f t="shared" si="23"/>
        <v>0</v>
      </c>
      <c r="W1220" s="2955"/>
      <c r="X1220" s="58"/>
      <c r="Y1220" s="2833"/>
      <c r="Z1220" s="171" t="s">
        <v>419</v>
      </c>
    </row>
    <row r="1221" spans="1:26" ht="18" customHeight="1" x14ac:dyDescent="0.25">
      <c r="A1221" s="2833"/>
      <c r="B1221" s="247"/>
      <c r="C1221" s="139"/>
      <c r="D1221" s="72"/>
      <c r="E1221" s="70"/>
      <c r="F1221" s="70"/>
      <c r="G1221" s="70"/>
      <c r="H1221" s="6"/>
      <c r="I1221" s="70"/>
      <c r="J1221" s="82">
        <f t="shared" si="21"/>
        <v>0</v>
      </c>
      <c r="K1221" s="137">
        <f>IF(ISTEXT(B1221),B1221,IF(ISBLANK(B1221),0,(B1221/B1197)*M1197))</f>
        <v>0</v>
      </c>
      <c r="L1221" s="140">
        <f>+IF(ISTEXT(C1221),0,IF(ISBLANK(C1221),0,(C1221/B1197)*M1197))</f>
        <v>0</v>
      </c>
      <c r="M1221" s="141">
        <f>+IF(ISTEXT(C1221),0,IF(ISBLANK(C1221),0,(C1221/1000/B1197)*M1197))</f>
        <v>0</v>
      </c>
      <c r="N1221" s="12">
        <f>IF(ISTEXT(C1221),0,(C1221/C1250)/1000)</f>
        <v>0</v>
      </c>
      <c r="O1221" s="73"/>
      <c r="P1221" s="73"/>
      <c r="Q1221" s="73"/>
      <c r="R1221" s="248">
        <f t="shared" si="22"/>
        <v>0</v>
      </c>
      <c r="S1221" s="252">
        <f>(K1221/M1197)*U1197</f>
        <v>0</v>
      </c>
      <c r="T1221" s="253">
        <f>(L1221/M1197)*U1197</f>
        <v>0</v>
      </c>
      <c r="U1221" s="254">
        <f>(M1221/M1197)*U1197</f>
        <v>0</v>
      </c>
      <c r="V1221" s="255">
        <f t="shared" si="23"/>
        <v>0</v>
      </c>
      <c r="W1221" s="2955"/>
      <c r="X1221" s="58"/>
      <c r="Y1221" s="2833"/>
      <c r="Z1221" s="171" t="s">
        <v>419</v>
      </c>
    </row>
    <row r="1222" spans="1:26" ht="18" customHeight="1" x14ac:dyDescent="0.25">
      <c r="A1222" s="2833"/>
      <c r="B1222" s="247"/>
      <c r="C1222" s="139"/>
      <c r="D1222" s="72"/>
      <c r="E1222" s="70"/>
      <c r="F1222" s="70"/>
      <c r="G1222" s="70"/>
      <c r="H1222" s="6"/>
      <c r="I1222" s="70"/>
      <c r="J1222" s="82">
        <f t="shared" si="21"/>
        <v>0</v>
      </c>
      <c r="K1222" s="137">
        <f>IF(ISTEXT(B1222),B1222,IF(ISBLANK(B1222),0,(B1222/B1197)*M1197))</f>
        <v>0</v>
      </c>
      <c r="L1222" s="140">
        <f>+IF(ISTEXT(C1222),0,IF(ISBLANK(C1222),0,(C1222/B1197)*M1197))</f>
        <v>0</v>
      </c>
      <c r="M1222" s="141">
        <f>+IF(ISTEXT(C1222),0,IF(ISBLANK(C1222),0,(C1222/1000/B1197)*M1197))</f>
        <v>0</v>
      </c>
      <c r="N1222" s="12">
        <f>IF(ISTEXT(C1222),0,(C1222/C1250)/1000)</f>
        <v>0</v>
      </c>
      <c r="O1222" s="73"/>
      <c r="P1222" s="73"/>
      <c r="Q1222" s="73"/>
      <c r="R1222" s="248">
        <f t="shared" si="22"/>
        <v>0</v>
      </c>
      <c r="S1222" s="252">
        <f>(K1222/M1197)*U1197</f>
        <v>0</v>
      </c>
      <c r="T1222" s="253">
        <f>(L1222/M1197)*U1197</f>
        <v>0</v>
      </c>
      <c r="U1222" s="254">
        <f>(M1222/M1197)*U1197</f>
        <v>0</v>
      </c>
      <c r="V1222" s="255">
        <f t="shared" si="23"/>
        <v>0</v>
      </c>
      <c r="W1222" s="2955"/>
      <c r="X1222" s="58"/>
      <c r="Y1222" s="2833"/>
      <c r="Z1222" s="171" t="s">
        <v>419</v>
      </c>
    </row>
    <row r="1223" spans="1:26" ht="18" customHeight="1" x14ac:dyDescent="0.25">
      <c r="A1223" s="2833"/>
      <c r="B1223" s="247"/>
      <c r="C1223" s="139"/>
      <c r="D1223" s="72"/>
      <c r="E1223" s="70"/>
      <c r="F1223" s="70"/>
      <c r="G1223" s="70"/>
      <c r="H1223" s="6"/>
      <c r="I1223" s="70"/>
      <c r="J1223" s="82">
        <f t="shared" si="21"/>
        <v>0</v>
      </c>
      <c r="K1223" s="137">
        <f>IF(ISTEXT(B1223),B1223,IF(ISBLANK(B1223),0,(B1223/B1197)*M1197))</f>
        <v>0</v>
      </c>
      <c r="L1223" s="140">
        <f>+IF(ISTEXT(C1223),0,IF(ISBLANK(C1223),0,(C1223/B1197)*M1197))</f>
        <v>0</v>
      </c>
      <c r="M1223" s="141">
        <f>+IF(ISTEXT(C1223),0,IF(ISBLANK(C1223),0,(C1223/1000/B1197)*M1197))</f>
        <v>0</v>
      </c>
      <c r="N1223" s="12">
        <f>IF(ISTEXT(C1223),0,(C1223/C1250)/1000)</f>
        <v>0</v>
      </c>
      <c r="O1223" s="73"/>
      <c r="P1223" s="73"/>
      <c r="Q1223" s="73"/>
      <c r="R1223" s="248">
        <f t="shared" si="22"/>
        <v>0</v>
      </c>
      <c r="S1223" s="252">
        <f>(K1223/M1197)*U1197</f>
        <v>0</v>
      </c>
      <c r="T1223" s="253">
        <f>(L1223/M1197)*U1197</f>
        <v>0</v>
      </c>
      <c r="U1223" s="254">
        <f>(M1223/M1197)*U1197</f>
        <v>0</v>
      </c>
      <c r="V1223" s="255">
        <f t="shared" si="23"/>
        <v>0</v>
      </c>
      <c r="W1223" s="2955"/>
      <c r="X1223" s="58"/>
      <c r="Y1223" s="2833"/>
      <c r="Z1223" s="171" t="s">
        <v>419</v>
      </c>
    </row>
    <row r="1224" spans="1:26" ht="18" customHeight="1" x14ac:dyDescent="0.25">
      <c r="A1224" s="2833"/>
      <c r="B1224" s="247"/>
      <c r="C1224" s="139"/>
      <c r="D1224" s="72"/>
      <c r="E1224" s="70"/>
      <c r="F1224" s="70"/>
      <c r="G1224" s="70"/>
      <c r="H1224" s="6"/>
      <c r="I1224" s="70"/>
      <c r="J1224" s="82">
        <f t="shared" si="21"/>
        <v>0</v>
      </c>
      <c r="K1224" s="137">
        <f>IF(ISTEXT(B1224),B1224,IF(ISBLANK(B1224),0,(B1224/B1197)*M1197))</f>
        <v>0</v>
      </c>
      <c r="L1224" s="140">
        <f>+IF(ISTEXT(C1224),0,IF(ISBLANK(C1224),0,(C1224/B1197)*M1197))</f>
        <v>0</v>
      </c>
      <c r="M1224" s="141">
        <f>+IF(ISTEXT(C1224),0,IF(ISBLANK(C1224),0,(C1224/1000/B1197)*M1197))</f>
        <v>0</v>
      </c>
      <c r="N1224" s="12">
        <f>IF(ISTEXT(C1224),0,(C1224/C1250)/1000)</f>
        <v>0</v>
      </c>
      <c r="O1224" s="73"/>
      <c r="P1224" s="73"/>
      <c r="Q1224" s="73"/>
      <c r="R1224" s="248">
        <f t="shared" si="22"/>
        <v>0</v>
      </c>
      <c r="S1224" s="252">
        <f>(K1224/M1197)*U1197</f>
        <v>0</v>
      </c>
      <c r="T1224" s="253">
        <f>(L1224/M1197)*U1197</f>
        <v>0</v>
      </c>
      <c r="U1224" s="254">
        <f>(M1224/M1197)*U1197</f>
        <v>0</v>
      </c>
      <c r="V1224" s="255">
        <f t="shared" si="23"/>
        <v>0</v>
      </c>
      <c r="W1224" s="2955"/>
      <c r="X1224" s="58"/>
      <c r="Y1224" s="2833"/>
      <c r="Z1224" s="171" t="s">
        <v>419</v>
      </c>
    </row>
    <row r="1225" spans="1:26" ht="18" customHeight="1" x14ac:dyDescent="0.25">
      <c r="A1225" s="2833"/>
      <c r="B1225" s="247"/>
      <c r="C1225" s="139"/>
      <c r="D1225" s="72"/>
      <c r="E1225" s="70"/>
      <c r="F1225" s="70"/>
      <c r="G1225" s="70"/>
      <c r="H1225" s="6"/>
      <c r="I1225" s="70"/>
      <c r="J1225" s="82">
        <f t="shared" si="21"/>
        <v>0</v>
      </c>
      <c r="K1225" s="137">
        <f>IF(ISTEXT(B1225),B1225,IF(ISBLANK(B1225),0,(B1225/B1197)*M1197))</f>
        <v>0</v>
      </c>
      <c r="L1225" s="140">
        <f>+IF(ISTEXT(C1225),0,IF(ISBLANK(C1225),0,(C1225/B1197)*M1197))</f>
        <v>0</v>
      </c>
      <c r="M1225" s="141">
        <f>+IF(ISTEXT(C1225),0,IF(ISBLANK(C1225),0,(C1225/1000/B1197)*M1197))</f>
        <v>0</v>
      </c>
      <c r="N1225" s="12">
        <f>IF(ISTEXT(C1225),0,(C1225/C1250)/1000)</f>
        <v>0</v>
      </c>
      <c r="O1225" s="73"/>
      <c r="P1225" s="73"/>
      <c r="Q1225" s="73"/>
      <c r="R1225" s="248">
        <f t="shared" si="22"/>
        <v>0</v>
      </c>
      <c r="S1225" s="252">
        <f>(K1225/M1197)*U1197</f>
        <v>0</v>
      </c>
      <c r="T1225" s="253">
        <f>(L1225/M1197)*U1197</f>
        <v>0</v>
      </c>
      <c r="U1225" s="254">
        <f>(M1225/M1197)*U1197</f>
        <v>0</v>
      </c>
      <c r="V1225" s="255">
        <f t="shared" si="23"/>
        <v>0</v>
      </c>
      <c r="W1225" s="2955"/>
      <c r="X1225" s="58"/>
      <c r="Y1225" s="2833"/>
      <c r="Z1225" s="171" t="s">
        <v>419</v>
      </c>
    </row>
    <row r="1226" spans="1:26" ht="18" customHeight="1" x14ac:dyDescent="0.25">
      <c r="A1226" s="2833"/>
      <c r="B1226" s="247"/>
      <c r="C1226" s="139"/>
      <c r="D1226" s="72"/>
      <c r="E1226" s="70"/>
      <c r="F1226" s="70"/>
      <c r="G1226" s="70"/>
      <c r="H1226" s="6"/>
      <c r="I1226" s="70"/>
      <c r="J1226" s="82">
        <f t="shared" si="21"/>
        <v>0</v>
      </c>
      <c r="K1226" s="137">
        <f>IF(ISTEXT(B1226),B1226,IF(ISBLANK(B1226),0,(B1226/B1197)*M1197))</f>
        <v>0</v>
      </c>
      <c r="L1226" s="140">
        <f>+IF(ISTEXT(C1226),0,IF(ISBLANK(C1226),0,(C1226/B1197)*M1197))</f>
        <v>0</v>
      </c>
      <c r="M1226" s="141">
        <f>+IF(ISTEXT(C1226),0,IF(ISBLANK(C1226),0,(C1226/1000/B1197)*M1197))</f>
        <v>0</v>
      </c>
      <c r="N1226" s="12">
        <f>IF(ISTEXT(C1226),0,(C1226/C1250)/1000)</f>
        <v>0</v>
      </c>
      <c r="O1226" s="73"/>
      <c r="P1226" s="73"/>
      <c r="Q1226" s="73"/>
      <c r="R1226" s="248">
        <f t="shared" si="22"/>
        <v>0</v>
      </c>
      <c r="S1226" s="252">
        <f>(K1226/M1197)*U1197</f>
        <v>0</v>
      </c>
      <c r="T1226" s="253">
        <f>(L1226/M1197)*U1197</f>
        <v>0</v>
      </c>
      <c r="U1226" s="254">
        <f>(M1226/M1197)*U1197</f>
        <v>0</v>
      </c>
      <c r="V1226" s="255">
        <f t="shared" si="23"/>
        <v>0</v>
      </c>
      <c r="W1226" s="2955"/>
      <c r="X1226" s="58"/>
      <c r="Y1226" s="2833"/>
      <c r="Z1226" s="171" t="s">
        <v>419</v>
      </c>
    </row>
    <row r="1227" spans="1:26" ht="18" customHeight="1" x14ac:dyDescent="0.25">
      <c r="A1227" s="2833"/>
      <c r="B1227" s="247"/>
      <c r="C1227" s="139"/>
      <c r="D1227" s="72"/>
      <c r="E1227" s="70"/>
      <c r="F1227" s="70"/>
      <c r="G1227" s="70"/>
      <c r="H1227" s="6"/>
      <c r="I1227" s="70"/>
      <c r="J1227" s="82">
        <f t="shared" si="21"/>
        <v>0</v>
      </c>
      <c r="K1227" s="137">
        <f>IF(ISTEXT(B1227),B1227,IF(ISBLANK(B1227),0,(B1227/B1197)*M1197))</f>
        <v>0</v>
      </c>
      <c r="L1227" s="140">
        <f>+IF(ISTEXT(C1227),0,IF(ISBLANK(C1227),0,(C1227/B1197)*M1197))</f>
        <v>0</v>
      </c>
      <c r="M1227" s="141">
        <f>+IF(ISTEXT(C1227),0,IF(ISBLANK(C1227),0,(C1227/1000/B1197)*M1197))</f>
        <v>0</v>
      </c>
      <c r="N1227" s="12">
        <f>IF(ISTEXT(C1227),0,(C1227/C1250)/1000)</f>
        <v>0</v>
      </c>
      <c r="O1227" s="73"/>
      <c r="P1227" s="73"/>
      <c r="Q1227" s="73"/>
      <c r="R1227" s="248">
        <f t="shared" si="22"/>
        <v>0</v>
      </c>
      <c r="S1227" s="252">
        <f>(K1227/M1197)*U1197</f>
        <v>0</v>
      </c>
      <c r="T1227" s="253">
        <f>(L1227/M1197)*U1197</f>
        <v>0</v>
      </c>
      <c r="U1227" s="254">
        <f>(M1227/M1197)*U1197</f>
        <v>0</v>
      </c>
      <c r="V1227" s="255">
        <f t="shared" si="23"/>
        <v>0</v>
      </c>
      <c r="W1227" s="2955"/>
      <c r="X1227" s="58"/>
      <c r="Y1227" s="2833"/>
      <c r="Z1227" s="171" t="s">
        <v>419</v>
      </c>
    </row>
    <row r="1228" spans="1:26" ht="18" customHeight="1" x14ac:dyDescent="0.25">
      <c r="A1228" s="2833"/>
      <c r="B1228" s="247"/>
      <c r="C1228" s="139"/>
      <c r="D1228" s="72"/>
      <c r="E1228" s="70"/>
      <c r="F1228" s="70"/>
      <c r="G1228" s="70"/>
      <c r="H1228" s="6"/>
      <c r="I1228" s="70"/>
      <c r="J1228" s="82">
        <f t="shared" si="21"/>
        <v>0</v>
      </c>
      <c r="K1228" s="137">
        <f>IF(ISTEXT(B1228),B1228,IF(ISBLANK(B1228),0,(B1228/B1197)*M1197))</f>
        <v>0</v>
      </c>
      <c r="L1228" s="140">
        <f>+IF(ISTEXT(C1228),0,IF(ISBLANK(C1228),0,(C1228/B1197)*M1197))</f>
        <v>0</v>
      </c>
      <c r="M1228" s="141">
        <f>+IF(ISTEXT(C1228),0,IF(ISBLANK(C1228),0,(C1228/1000/B1197)*M1197))</f>
        <v>0</v>
      </c>
      <c r="N1228" s="12">
        <f>IF(ISTEXT(C1228),0,(C1228/C1250)/1000)</f>
        <v>0</v>
      </c>
      <c r="O1228" s="73"/>
      <c r="P1228" s="73"/>
      <c r="Q1228" s="73"/>
      <c r="R1228" s="248">
        <f t="shared" si="22"/>
        <v>0</v>
      </c>
      <c r="S1228" s="252">
        <f>(K1228/M1197)*U1197</f>
        <v>0</v>
      </c>
      <c r="T1228" s="253">
        <f>(L1228/M1197)*U1197</f>
        <v>0</v>
      </c>
      <c r="U1228" s="254">
        <f>(M1228/M1197)*U1197</f>
        <v>0</v>
      </c>
      <c r="V1228" s="255">
        <f t="shared" si="23"/>
        <v>0</v>
      </c>
      <c r="W1228" s="2955"/>
      <c r="X1228" s="58"/>
      <c r="Y1228" s="2833"/>
      <c r="Z1228" s="171" t="s">
        <v>419</v>
      </c>
    </row>
    <row r="1229" spans="1:26" ht="18" customHeight="1" x14ac:dyDescent="0.25">
      <c r="A1229" s="2833"/>
      <c r="B1229" s="247"/>
      <c r="C1229" s="139"/>
      <c r="D1229" s="72"/>
      <c r="E1229" s="70"/>
      <c r="F1229" s="70"/>
      <c r="G1229" s="70"/>
      <c r="H1229" s="6"/>
      <c r="I1229" s="70"/>
      <c r="J1229" s="82">
        <f t="shared" si="21"/>
        <v>0</v>
      </c>
      <c r="K1229" s="137">
        <f>IF(ISTEXT(B1229),B1229,IF(ISBLANK(B1229),0,(B1229/B1197)*M1197))</f>
        <v>0</v>
      </c>
      <c r="L1229" s="140">
        <f>+IF(ISTEXT(C1229),0,IF(ISBLANK(C1229),0,(C1229/B1197)*M1197))</f>
        <v>0</v>
      </c>
      <c r="M1229" s="141">
        <f>+IF(ISTEXT(C1229),0,IF(ISBLANK(C1229),0,(C1229/1000/B1197)*M1197))</f>
        <v>0</v>
      </c>
      <c r="N1229" s="12">
        <f>IF(ISTEXT(C1229),0,(C1229/C1250)/1000)</f>
        <v>0</v>
      </c>
      <c r="O1229" s="73"/>
      <c r="P1229" s="73"/>
      <c r="Q1229" s="73"/>
      <c r="R1229" s="248">
        <f t="shared" si="22"/>
        <v>0</v>
      </c>
      <c r="S1229" s="252">
        <f>(K1229/M1197)*U1197</f>
        <v>0</v>
      </c>
      <c r="T1229" s="253">
        <f>(L1229/M1197)*U1197</f>
        <v>0</v>
      </c>
      <c r="U1229" s="254">
        <f>(M1229/M1197)*U1197</f>
        <v>0</v>
      </c>
      <c r="V1229" s="255">
        <f t="shared" si="23"/>
        <v>0</v>
      </c>
      <c r="W1229" s="2955"/>
      <c r="X1229" s="58"/>
      <c r="Y1229" s="2833"/>
      <c r="Z1229" s="171" t="s">
        <v>419</v>
      </c>
    </row>
    <row r="1230" spans="1:26" ht="18" customHeight="1" x14ac:dyDescent="0.25">
      <c r="A1230" s="2833"/>
      <c r="B1230" s="247"/>
      <c r="C1230" s="139"/>
      <c r="D1230" s="72"/>
      <c r="E1230" s="70"/>
      <c r="F1230" s="70"/>
      <c r="G1230" s="70"/>
      <c r="H1230" s="6"/>
      <c r="I1230" s="70"/>
      <c r="J1230" s="82">
        <f t="shared" si="21"/>
        <v>0</v>
      </c>
      <c r="K1230" s="137">
        <f>IF(ISTEXT(B1230),B1230,IF(ISBLANK(B1230),0,(B1230/B1197)*M1197))</f>
        <v>0</v>
      </c>
      <c r="L1230" s="140">
        <f>+IF(ISTEXT(C1230),0,IF(ISBLANK(C1230),0,(C1230/B1197)*M1197))</f>
        <v>0</v>
      </c>
      <c r="M1230" s="141">
        <f>+IF(ISTEXT(C1230),0,IF(ISBLANK(C1230),0,(C1230/1000/B1197)*M1197))</f>
        <v>0</v>
      </c>
      <c r="N1230" s="12">
        <f>IF(ISTEXT(C1230),0,(C1230/C1250)/1000)</f>
        <v>0</v>
      </c>
      <c r="O1230" s="73"/>
      <c r="P1230" s="73"/>
      <c r="Q1230" s="73"/>
      <c r="R1230" s="248">
        <f t="shared" si="22"/>
        <v>0</v>
      </c>
      <c r="S1230" s="252">
        <f>(K1230/M1197)*U1197</f>
        <v>0</v>
      </c>
      <c r="T1230" s="253">
        <f>(L1230/M1197)*U1197</f>
        <v>0</v>
      </c>
      <c r="U1230" s="254">
        <f>(M1230/M1197)*U1197</f>
        <v>0</v>
      </c>
      <c r="V1230" s="255">
        <f t="shared" si="23"/>
        <v>0</v>
      </c>
      <c r="W1230" s="2955"/>
      <c r="X1230" s="58"/>
      <c r="Y1230" s="2833"/>
      <c r="Z1230" s="171" t="s">
        <v>419</v>
      </c>
    </row>
    <row r="1231" spans="1:26" ht="18" customHeight="1" x14ac:dyDescent="0.25">
      <c r="A1231" s="2833"/>
      <c r="B1231" s="247"/>
      <c r="C1231" s="139"/>
      <c r="D1231" s="72"/>
      <c r="E1231" s="70"/>
      <c r="F1231" s="70"/>
      <c r="G1231" s="70"/>
      <c r="H1231" s="6"/>
      <c r="I1231" s="70"/>
      <c r="J1231" s="82">
        <f t="shared" si="21"/>
        <v>0</v>
      </c>
      <c r="K1231" s="137">
        <f>IF(ISTEXT(B1231),B1231,IF(ISBLANK(B1231),0,(B1231/B1197)*M1197))</f>
        <v>0</v>
      </c>
      <c r="L1231" s="140">
        <f>+IF(ISTEXT(C1231),0,IF(ISBLANK(C1231),0,(C1231/B1197)*M1197))</f>
        <v>0</v>
      </c>
      <c r="M1231" s="141">
        <f>+IF(ISTEXT(C1231),0,IF(ISBLANK(C1231),0,(C1231/1000/B1197)*M1197))</f>
        <v>0</v>
      </c>
      <c r="N1231" s="12">
        <f>IF(ISTEXT(C1231),0,(C1231/C1250)/1000)</f>
        <v>0</v>
      </c>
      <c r="O1231" s="73"/>
      <c r="P1231" s="73"/>
      <c r="Q1231" s="73"/>
      <c r="R1231" s="248">
        <f t="shared" si="22"/>
        <v>0</v>
      </c>
      <c r="S1231" s="252">
        <f>(K1231/M1197)*U1197</f>
        <v>0</v>
      </c>
      <c r="T1231" s="253">
        <f>(L1231/M1197)*U1197</f>
        <v>0</v>
      </c>
      <c r="U1231" s="254">
        <f>(M1231/M1197)*U1197</f>
        <v>0</v>
      </c>
      <c r="V1231" s="255">
        <f t="shared" si="23"/>
        <v>0</v>
      </c>
      <c r="W1231" s="2955"/>
      <c r="X1231" s="58"/>
      <c r="Y1231" s="2833"/>
      <c r="Z1231" s="171" t="s">
        <v>419</v>
      </c>
    </row>
    <row r="1232" spans="1:26" ht="18" customHeight="1" x14ac:dyDescent="0.25">
      <c r="A1232" s="2833"/>
      <c r="B1232" s="247"/>
      <c r="C1232" s="139"/>
      <c r="D1232" s="72"/>
      <c r="E1232" s="70"/>
      <c r="F1232" s="70"/>
      <c r="G1232" s="70"/>
      <c r="H1232" s="6"/>
      <c r="I1232" s="70"/>
      <c r="J1232" s="82">
        <f t="shared" si="21"/>
        <v>0</v>
      </c>
      <c r="K1232" s="137">
        <f>IF(ISTEXT(B1232),B1232,IF(ISBLANK(B1232),0,(B1232/B1197)*M1197))</f>
        <v>0</v>
      </c>
      <c r="L1232" s="140">
        <f>+IF(ISTEXT(C1232),0,IF(ISBLANK(C1232),0,(C1232/B1197)*M1197))</f>
        <v>0</v>
      </c>
      <c r="M1232" s="141">
        <f>+IF(ISTEXT(C1232),0,IF(ISBLANK(C1232),0,(C1232/1000/B1197)*M1197))</f>
        <v>0</v>
      </c>
      <c r="N1232" s="12">
        <f>IF(ISTEXT(C1232),0,(C1232/C1250)/1000)</f>
        <v>0</v>
      </c>
      <c r="O1232" s="73"/>
      <c r="P1232" s="73"/>
      <c r="Q1232" s="73"/>
      <c r="R1232" s="248">
        <f t="shared" si="22"/>
        <v>0</v>
      </c>
      <c r="S1232" s="252">
        <f>(K1232/M1197)*U1197</f>
        <v>0</v>
      </c>
      <c r="T1232" s="253">
        <f>(L1232/M1197)*U1197</f>
        <v>0</v>
      </c>
      <c r="U1232" s="254">
        <f>(M1232/M1197)*U1197</f>
        <v>0</v>
      </c>
      <c r="V1232" s="255">
        <f t="shared" si="23"/>
        <v>0</v>
      </c>
      <c r="W1232" s="2955"/>
      <c r="X1232" s="58"/>
      <c r="Y1232" s="2833"/>
      <c r="Z1232" s="171" t="s">
        <v>419</v>
      </c>
    </row>
    <row r="1233" spans="1:27" ht="18" customHeight="1" x14ac:dyDescent="0.25">
      <c r="A1233" s="2833"/>
      <c r="B1233" s="247"/>
      <c r="C1233" s="139"/>
      <c r="D1233" s="72"/>
      <c r="E1233" s="70"/>
      <c r="F1233" s="70"/>
      <c r="G1233" s="70"/>
      <c r="H1233" s="6"/>
      <c r="I1233" s="70"/>
      <c r="J1233" s="82">
        <f t="shared" si="21"/>
        <v>0</v>
      </c>
      <c r="K1233" s="137">
        <f>IF(ISTEXT(B1233),B1233,IF(ISBLANK(B1233),0,(B1233/B1197)*M1197))</f>
        <v>0</v>
      </c>
      <c r="L1233" s="140">
        <f>+IF(ISTEXT(C1233),0,IF(ISBLANK(C1233),0,(C1233/B1197)*M1197))</f>
        <v>0</v>
      </c>
      <c r="M1233" s="141">
        <f>+IF(ISTEXT(C1233),0,IF(ISBLANK(C1233),0,(C1233/1000/B1197)*M1197))</f>
        <v>0</v>
      </c>
      <c r="N1233" s="12">
        <f>IF(ISTEXT(C1233),0,(C1233/C1250)/1000)</f>
        <v>0</v>
      </c>
      <c r="O1233" s="73"/>
      <c r="P1233" s="73"/>
      <c r="Q1233" s="73"/>
      <c r="R1233" s="248">
        <f t="shared" si="22"/>
        <v>0</v>
      </c>
      <c r="S1233" s="252">
        <f>(K1233/M1197)*U1197</f>
        <v>0</v>
      </c>
      <c r="T1233" s="253">
        <f>(L1233/M1197)*U1197</f>
        <v>0</v>
      </c>
      <c r="U1233" s="254">
        <f>(M1233/M1197)*U1197</f>
        <v>0</v>
      </c>
      <c r="V1233" s="255">
        <f t="shared" si="23"/>
        <v>0</v>
      </c>
      <c r="W1233" s="2955"/>
      <c r="X1233" s="58"/>
      <c r="Y1233" s="2833"/>
      <c r="Z1233" s="171" t="s">
        <v>419</v>
      </c>
    </row>
    <row r="1234" spans="1:27" ht="18" customHeight="1" x14ac:dyDescent="0.25">
      <c r="A1234" s="2833"/>
      <c r="B1234" s="247"/>
      <c r="C1234" s="139"/>
      <c r="D1234" s="72"/>
      <c r="E1234" s="70"/>
      <c r="F1234" s="70"/>
      <c r="G1234" s="70"/>
      <c r="H1234" s="6"/>
      <c r="I1234" s="70"/>
      <c r="J1234" s="82">
        <f t="shared" si="21"/>
        <v>0</v>
      </c>
      <c r="K1234" s="137">
        <f>IF(ISTEXT(B1234),B1234,IF(ISBLANK(B1234),0,(B1234/B1197)*M1197))</f>
        <v>0</v>
      </c>
      <c r="L1234" s="140">
        <f>+IF(ISTEXT(C1234),0,IF(ISBLANK(C1234),0,(C1234/B1197)*M1197))</f>
        <v>0</v>
      </c>
      <c r="M1234" s="141">
        <f>+IF(ISTEXT(C1234),0,IF(ISBLANK(C1234),0,(C1234/1000/B1197)*M1197))</f>
        <v>0</v>
      </c>
      <c r="N1234" s="12">
        <f>IF(ISTEXT(C1234),0,(C1234/C1250)/1000)</f>
        <v>0</v>
      </c>
      <c r="O1234" s="73"/>
      <c r="P1234" s="73"/>
      <c r="Q1234" s="73"/>
      <c r="R1234" s="248">
        <f t="shared" si="22"/>
        <v>0</v>
      </c>
      <c r="S1234" s="252">
        <f>(K1234/M1197)*U1197</f>
        <v>0</v>
      </c>
      <c r="T1234" s="253">
        <f>(L1234/M1197)*U1197</f>
        <v>0</v>
      </c>
      <c r="U1234" s="254">
        <f>(M1234/M1197)*U1197</f>
        <v>0</v>
      </c>
      <c r="V1234" s="255">
        <f t="shared" si="23"/>
        <v>0</v>
      </c>
      <c r="W1234" s="2955"/>
      <c r="X1234" s="58"/>
      <c r="Y1234" s="2833"/>
      <c r="Z1234" s="171" t="s">
        <v>419</v>
      </c>
    </row>
    <row r="1235" spans="1:27" ht="18" customHeight="1" x14ac:dyDescent="0.25">
      <c r="A1235" s="2833"/>
      <c r="B1235" s="247"/>
      <c r="C1235" s="139"/>
      <c r="D1235" s="72"/>
      <c r="E1235" s="70"/>
      <c r="F1235" s="70"/>
      <c r="G1235" s="70"/>
      <c r="H1235" s="6"/>
      <c r="I1235" s="70"/>
      <c r="J1235" s="82">
        <f t="shared" si="21"/>
        <v>0</v>
      </c>
      <c r="K1235" s="137">
        <f>IF(ISTEXT(B1235),B1235,IF(ISBLANK(B1235),0,(B1235/B1197)*M1197))</f>
        <v>0</v>
      </c>
      <c r="L1235" s="140">
        <f>+IF(ISTEXT(C1235),0,IF(ISBLANK(C1235),0,(C1235/B1197)*M1197))</f>
        <v>0</v>
      </c>
      <c r="M1235" s="141">
        <f>+IF(ISTEXT(C1235),0,IF(ISBLANK(C1235),0,(C1235/1000/B1197)*M1197))</f>
        <v>0</v>
      </c>
      <c r="N1235" s="12">
        <f>IF(ISTEXT(C1235),0,(C1235/C1250)/1000)</f>
        <v>0</v>
      </c>
      <c r="O1235" s="73"/>
      <c r="P1235" s="73"/>
      <c r="Q1235" s="73"/>
      <c r="R1235" s="248">
        <f t="shared" si="22"/>
        <v>0</v>
      </c>
      <c r="S1235" s="252">
        <f>(K1235/M1197)*U1197</f>
        <v>0</v>
      </c>
      <c r="T1235" s="253">
        <f>(L1235/M1197)*U1197</f>
        <v>0</v>
      </c>
      <c r="U1235" s="254">
        <f>(M1235/M1197)*U1197</f>
        <v>0</v>
      </c>
      <c r="V1235" s="255">
        <f t="shared" si="23"/>
        <v>0</v>
      </c>
      <c r="W1235" s="2955"/>
      <c r="X1235" s="58"/>
      <c r="Y1235" s="2833"/>
      <c r="Z1235" s="171" t="s">
        <v>419</v>
      </c>
    </row>
    <row r="1236" spans="1:27" ht="18" customHeight="1" x14ac:dyDescent="0.25">
      <c r="A1236" s="2833"/>
      <c r="B1236" s="247"/>
      <c r="C1236" s="139"/>
      <c r="D1236" s="72"/>
      <c r="E1236" s="70"/>
      <c r="F1236" s="70"/>
      <c r="G1236" s="70"/>
      <c r="H1236" s="6"/>
      <c r="I1236" s="70"/>
      <c r="J1236" s="82">
        <f t="shared" si="21"/>
        <v>0</v>
      </c>
      <c r="K1236" s="137">
        <f>IF(ISTEXT(B1236),B1236,IF(ISBLANK(B1236),0,(B1236/B1197)*M1197))</f>
        <v>0</v>
      </c>
      <c r="L1236" s="140">
        <f>+IF(ISTEXT(C1236),0,IF(ISBLANK(C1236),0,(C1236/B1197)*M1197))</f>
        <v>0</v>
      </c>
      <c r="M1236" s="141">
        <f>+IF(ISTEXT(C1236),0,IF(ISBLANK(C1236),0,(C1236/1000/B1197)*M1197))</f>
        <v>0</v>
      </c>
      <c r="N1236" s="12">
        <f>IF(ISTEXT(C1236),0,(C1236/C1250)/1000)</f>
        <v>0</v>
      </c>
      <c r="O1236" s="73"/>
      <c r="P1236" s="73"/>
      <c r="Q1236" s="73"/>
      <c r="R1236" s="248">
        <f t="shared" si="22"/>
        <v>0</v>
      </c>
      <c r="S1236" s="252">
        <f>(K1236/M1197)*U1197</f>
        <v>0</v>
      </c>
      <c r="T1236" s="253">
        <f>(L1236/M1197)*U1197</f>
        <v>0</v>
      </c>
      <c r="U1236" s="254">
        <f>(M1236/M1197)*U1197</f>
        <v>0</v>
      </c>
      <c r="V1236" s="255">
        <f t="shared" si="23"/>
        <v>0</v>
      </c>
      <c r="W1236" s="2955"/>
      <c r="X1236" s="58"/>
      <c r="Y1236" s="2833"/>
      <c r="Z1236" s="171" t="s">
        <v>419</v>
      </c>
    </row>
    <row r="1237" spans="1:27" ht="18" customHeight="1" x14ac:dyDescent="0.25">
      <c r="A1237" s="2833"/>
      <c r="B1237" s="247"/>
      <c r="C1237" s="139"/>
      <c r="D1237" s="72"/>
      <c r="E1237" s="70"/>
      <c r="F1237" s="70"/>
      <c r="G1237" s="70"/>
      <c r="H1237" s="6"/>
      <c r="I1237" s="70"/>
      <c r="J1237" s="82">
        <f t="shared" si="21"/>
        <v>0</v>
      </c>
      <c r="K1237" s="137">
        <f>IF(ISTEXT(B1237),B1237,IF(ISBLANK(B1237),0,(B1237/B1197)*M1197))</f>
        <v>0</v>
      </c>
      <c r="L1237" s="140">
        <f>+IF(ISTEXT(C1237),0,IF(ISBLANK(C1237),0,(C1237/B1197)*M1197))</f>
        <v>0</v>
      </c>
      <c r="M1237" s="141">
        <f>+IF(ISTEXT(C1237),0,IF(ISBLANK(C1237),0,(C1237/1000/B1197)*M1197))</f>
        <v>0</v>
      </c>
      <c r="N1237" s="12">
        <f>IF(ISTEXT(C1237),0,(C1237/C1250)/1000)</f>
        <v>0</v>
      </c>
      <c r="O1237" s="73"/>
      <c r="P1237" s="73"/>
      <c r="Q1237" s="73"/>
      <c r="R1237" s="248">
        <f t="shared" si="22"/>
        <v>0</v>
      </c>
      <c r="S1237" s="252">
        <f>(K1237/M1197)*U1197</f>
        <v>0</v>
      </c>
      <c r="T1237" s="253">
        <f>(L1237/M1197)*U1197</f>
        <v>0</v>
      </c>
      <c r="U1237" s="254">
        <f>(M1237/M1197)*U1197</f>
        <v>0</v>
      </c>
      <c r="V1237" s="255">
        <f t="shared" si="23"/>
        <v>0</v>
      </c>
      <c r="W1237" s="2955"/>
      <c r="X1237" s="58"/>
      <c r="Y1237" s="2833"/>
      <c r="Z1237" s="171" t="s">
        <v>419</v>
      </c>
    </row>
    <row r="1238" spans="1:27" ht="18" customHeight="1" x14ac:dyDescent="0.25">
      <c r="A1238" s="2833"/>
      <c r="B1238" s="247"/>
      <c r="C1238" s="139"/>
      <c r="D1238" s="72"/>
      <c r="E1238" s="70"/>
      <c r="F1238" s="70"/>
      <c r="G1238" s="70"/>
      <c r="H1238" s="6"/>
      <c r="I1238" s="70"/>
      <c r="J1238" s="82">
        <f t="shared" si="21"/>
        <v>0</v>
      </c>
      <c r="K1238" s="137">
        <f>IF(ISTEXT(B1238),B1238,IF(ISBLANK(B1238),0,(B1238/B1197)*M1197))</f>
        <v>0</v>
      </c>
      <c r="L1238" s="140">
        <f>+IF(ISTEXT(C1238),0,IF(ISBLANK(C1238),0,(C1238/B1197)*M1197))</f>
        <v>0</v>
      </c>
      <c r="M1238" s="141">
        <f>+IF(ISTEXT(C1238),0,IF(ISBLANK(C1238),0,(C1238/1000/B1197)*M1197))</f>
        <v>0</v>
      </c>
      <c r="N1238" s="12">
        <f>IF(ISTEXT(C1238),0,(C1238/C1250)/1000)</f>
        <v>0</v>
      </c>
      <c r="O1238" s="73"/>
      <c r="P1238" s="73"/>
      <c r="Q1238" s="73"/>
      <c r="R1238" s="248">
        <f t="shared" si="22"/>
        <v>0</v>
      </c>
      <c r="S1238" s="252">
        <f>(K1238/M1197)*U1197</f>
        <v>0</v>
      </c>
      <c r="T1238" s="253">
        <f>(L1238/M1197)*U1197</f>
        <v>0</v>
      </c>
      <c r="U1238" s="254">
        <f>(M1238/M1197)*U1197</f>
        <v>0</v>
      </c>
      <c r="V1238" s="255">
        <f t="shared" si="23"/>
        <v>0</v>
      </c>
      <c r="W1238" s="2955"/>
      <c r="X1238" s="58"/>
      <c r="Y1238" s="2833"/>
      <c r="Z1238" s="171" t="s">
        <v>419</v>
      </c>
    </row>
    <row r="1239" spans="1:27" ht="18" customHeight="1" x14ac:dyDescent="0.25">
      <c r="A1239" s="2833"/>
      <c r="B1239" s="247"/>
      <c r="C1239" s="139"/>
      <c r="D1239" s="72"/>
      <c r="E1239" s="70"/>
      <c r="F1239" s="70"/>
      <c r="G1239" s="70"/>
      <c r="H1239" s="6"/>
      <c r="I1239" s="70"/>
      <c r="J1239" s="82">
        <f t="shared" si="21"/>
        <v>0</v>
      </c>
      <c r="K1239" s="137">
        <f>IF(ISTEXT(B1239),B1239,IF(ISBLANK(B1239),0,(B1239/B1197)*M1197))</f>
        <v>0</v>
      </c>
      <c r="L1239" s="140">
        <f>+IF(ISTEXT(C1239),0,IF(ISBLANK(C1239),0,(C1239/B1197)*M1197))</f>
        <v>0</v>
      </c>
      <c r="M1239" s="141">
        <f>+IF(ISTEXT(C1239),0,IF(ISBLANK(C1239),0,(C1239/1000/B1197)*M1197))</f>
        <v>0</v>
      </c>
      <c r="N1239" s="12">
        <f>IF(ISTEXT(C1239),0,(C1239/C1250)/1000)</f>
        <v>0</v>
      </c>
      <c r="O1239" s="73"/>
      <c r="P1239" s="73"/>
      <c r="Q1239" s="73"/>
      <c r="R1239" s="248">
        <f t="shared" si="22"/>
        <v>0</v>
      </c>
      <c r="S1239" s="252">
        <f>(K1239/M1197)*U1197</f>
        <v>0</v>
      </c>
      <c r="T1239" s="253">
        <f>(L1239/M1197)*U1197</f>
        <v>0</v>
      </c>
      <c r="U1239" s="254">
        <f>(M1239/M1197)*U1197</f>
        <v>0</v>
      </c>
      <c r="V1239" s="255">
        <f t="shared" si="23"/>
        <v>0</v>
      </c>
      <c r="W1239" s="2955"/>
      <c r="X1239" s="58"/>
      <c r="Y1239" s="2833"/>
      <c r="Z1239" s="171" t="s">
        <v>419</v>
      </c>
    </row>
    <row r="1240" spans="1:27" ht="18" customHeight="1" x14ac:dyDescent="0.25">
      <c r="A1240" s="2833"/>
      <c r="B1240" s="247"/>
      <c r="C1240" s="139"/>
      <c r="D1240" s="72"/>
      <c r="E1240" s="70"/>
      <c r="F1240" s="70"/>
      <c r="G1240" s="70"/>
      <c r="H1240" s="6"/>
      <c r="I1240" s="70"/>
      <c r="J1240" s="82">
        <f t="shared" si="21"/>
        <v>0</v>
      </c>
      <c r="K1240" s="137">
        <f>IF(ISTEXT(B1240),B1240,IF(ISBLANK(B1240),0,(B1240/B1197)*M1197))</f>
        <v>0</v>
      </c>
      <c r="L1240" s="140">
        <f>+IF(ISTEXT(C1240),0,IF(ISBLANK(C1240),0,(C1240/B1197)*M1197))</f>
        <v>0</v>
      </c>
      <c r="M1240" s="141">
        <f>+IF(ISTEXT(C1240),0,IF(ISBLANK(C1240),0,(C1240/1000/B1197)*M1197))</f>
        <v>0</v>
      </c>
      <c r="N1240" s="12">
        <f>IF(ISTEXT(C1240),0,(C1240/C1250)/1000)</f>
        <v>0</v>
      </c>
      <c r="O1240" s="73"/>
      <c r="P1240" s="73"/>
      <c r="Q1240" s="73"/>
      <c r="R1240" s="248">
        <f t="shared" si="22"/>
        <v>0</v>
      </c>
      <c r="S1240" s="252">
        <f>(K1240/M1197)*U1197</f>
        <v>0</v>
      </c>
      <c r="T1240" s="253">
        <f>(L1240/M1197)*U1197</f>
        <v>0</v>
      </c>
      <c r="U1240" s="254">
        <f>(M1240/M1197)*U1197</f>
        <v>0</v>
      </c>
      <c r="V1240" s="255">
        <f t="shared" si="23"/>
        <v>0</v>
      </c>
      <c r="W1240" s="2955"/>
      <c r="X1240" s="58"/>
      <c r="Y1240" s="2833"/>
      <c r="Z1240" s="171" t="s">
        <v>419</v>
      </c>
    </row>
    <row r="1241" spans="1:27" ht="18" customHeight="1" x14ac:dyDescent="0.25">
      <c r="A1241" s="2833"/>
      <c r="B1241" s="247"/>
      <c r="C1241" s="139"/>
      <c r="D1241" s="72"/>
      <c r="E1241" s="70"/>
      <c r="F1241" s="70"/>
      <c r="G1241" s="70"/>
      <c r="H1241" s="6"/>
      <c r="I1241" s="70"/>
      <c r="J1241" s="82">
        <f t="shared" si="21"/>
        <v>0</v>
      </c>
      <c r="K1241" s="137">
        <f>IF(ISTEXT(B1241),B1241,IF(ISBLANK(B1241),0,(B1241/B1197)*M1197))</f>
        <v>0</v>
      </c>
      <c r="L1241" s="140">
        <f>+IF(ISTEXT(C1241),0,IF(ISBLANK(C1241),0,(C1241/B1197)*M1197))</f>
        <v>0</v>
      </c>
      <c r="M1241" s="141">
        <f>+IF(ISTEXT(C1241),0,IF(ISBLANK(C1241),0,(C1241/1000/B1197)*M1197))</f>
        <v>0</v>
      </c>
      <c r="N1241" s="12">
        <f>IF(ISTEXT(C1241),0,(C1241/C1250)/1000)</f>
        <v>0</v>
      </c>
      <c r="O1241" s="73"/>
      <c r="P1241" s="73"/>
      <c r="Q1241" s="73"/>
      <c r="R1241" s="248">
        <f t="shared" si="22"/>
        <v>0</v>
      </c>
      <c r="S1241" s="252">
        <f>(K1241/M1197)*U1197</f>
        <v>0</v>
      </c>
      <c r="T1241" s="253">
        <f>(L1241/M1197)*U1197</f>
        <v>0</v>
      </c>
      <c r="U1241" s="254">
        <f>(M1241/M1197)*U1197</f>
        <v>0</v>
      </c>
      <c r="V1241" s="255">
        <f t="shared" si="23"/>
        <v>0</v>
      </c>
      <c r="W1241" s="2955"/>
      <c r="X1241" s="58"/>
      <c r="Y1241" s="2833"/>
      <c r="Z1241" s="171" t="s">
        <v>419</v>
      </c>
    </row>
    <row r="1242" spans="1:27" ht="18" customHeight="1" x14ac:dyDescent="0.25">
      <c r="A1242" s="2833"/>
      <c r="B1242" s="247"/>
      <c r="C1242" s="139"/>
      <c r="D1242" s="72"/>
      <c r="E1242" s="70"/>
      <c r="F1242" s="70"/>
      <c r="G1242" s="70"/>
      <c r="H1242" s="6"/>
      <c r="I1242" s="70"/>
      <c r="J1242" s="82">
        <f t="shared" si="21"/>
        <v>0</v>
      </c>
      <c r="K1242" s="137">
        <f>IF(ISTEXT(B1242),B1242,IF(ISBLANK(B1242),0,(B1242/B1197)*M1197))</f>
        <v>0</v>
      </c>
      <c r="L1242" s="140">
        <f>+IF(ISTEXT(C1242),0,IF(ISBLANK(C1242),0,(C1242/B1197)*M1197))</f>
        <v>0</v>
      </c>
      <c r="M1242" s="141">
        <f>+IF(ISTEXT(C1242),0,IF(ISBLANK(C1242),0,(C1242/1000/B1197)*M1197))</f>
        <v>0</v>
      </c>
      <c r="N1242" s="12">
        <f>IF(ISTEXT(C1242),0,(C1242/C1250)/1000)</f>
        <v>0</v>
      </c>
      <c r="O1242" s="73"/>
      <c r="P1242" s="73"/>
      <c r="Q1242" s="73"/>
      <c r="R1242" s="248">
        <f t="shared" si="22"/>
        <v>0</v>
      </c>
      <c r="S1242" s="252">
        <f>(K1242/M1197)*U1197</f>
        <v>0</v>
      </c>
      <c r="T1242" s="253">
        <f>(L1242/M1197)*U1197</f>
        <v>0</v>
      </c>
      <c r="U1242" s="254">
        <f>(M1242/M1197)*U1197</f>
        <v>0</v>
      </c>
      <c r="V1242" s="255">
        <f t="shared" si="23"/>
        <v>0</v>
      </c>
      <c r="W1242" s="2955"/>
      <c r="X1242" s="58"/>
      <c r="Y1242" s="2833"/>
      <c r="Z1242" s="171" t="s">
        <v>419</v>
      </c>
    </row>
    <row r="1243" spans="1:27" ht="18" customHeight="1" x14ac:dyDescent="0.25">
      <c r="A1243" s="2833"/>
      <c r="B1243" s="247"/>
      <c r="C1243" s="139"/>
      <c r="D1243" s="72"/>
      <c r="E1243" s="70"/>
      <c r="F1243" s="70"/>
      <c r="G1243" s="70"/>
      <c r="H1243" s="6"/>
      <c r="I1243" s="70"/>
      <c r="J1243" s="82">
        <f t="shared" si="21"/>
        <v>0</v>
      </c>
      <c r="K1243" s="137">
        <f>IF(ISTEXT(B1243),B1243,IF(ISBLANK(B1243),0,(B1243/B1197)*M1197))</f>
        <v>0</v>
      </c>
      <c r="L1243" s="140">
        <f>+IF(ISTEXT(C1243),0,IF(ISBLANK(C1243),0,(C1243/B1197)*M1197))</f>
        <v>0</v>
      </c>
      <c r="M1243" s="141">
        <f>+IF(ISTEXT(C1243),0,IF(ISBLANK(C1243),0,(C1243/1000/B1197)*M1197))</f>
        <v>0</v>
      </c>
      <c r="N1243" s="12">
        <f>IF(ISTEXT(C1243),0,(C1243/C1250)/1000)</f>
        <v>0</v>
      </c>
      <c r="O1243" s="73"/>
      <c r="P1243" s="73"/>
      <c r="Q1243" s="73"/>
      <c r="R1243" s="248">
        <f t="shared" si="22"/>
        <v>0</v>
      </c>
      <c r="S1243" s="252">
        <f>(K1243/M1197)*U1197</f>
        <v>0</v>
      </c>
      <c r="T1243" s="253">
        <f>(L1243/M1197)*U1197</f>
        <v>0</v>
      </c>
      <c r="U1243" s="254">
        <f>(M1243/M1197)*U1197</f>
        <v>0</v>
      </c>
      <c r="V1243" s="255">
        <f t="shared" si="23"/>
        <v>0</v>
      </c>
      <c r="W1243" s="2955"/>
      <c r="X1243" s="58"/>
      <c r="Y1243" s="2833"/>
      <c r="Z1243" s="171" t="s">
        <v>419</v>
      </c>
    </row>
    <row r="1244" spans="1:27" ht="18" customHeight="1" x14ac:dyDescent="0.25">
      <c r="A1244" s="2833"/>
      <c r="B1244" s="247"/>
      <c r="C1244" s="139"/>
      <c r="D1244" s="72"/>
      <c r="E1244" s="70"/>
      <c r="F1244" s="70"/>
      <c r="G1244" s="70"/>
      <c r="H1244" s="6"/>
      <c r="I1244" s="70"/>
      <c r="J1244" s="82">
        <f t="shared" si="21"/>
        <v>0</v>
      </c>
      <c r="K1244" s="137">
        <f>IF(ISTEXT(B1244),B1244,IF(ISBLANK(B1244),0,(B1244/B1197)*M1197))</f>
        <v>0</v>
      </c>
      <c r="L1244" s="140">
        <f>+IF(ISTEXT(C1244),0,IF(ISBLANK(C1244),0,(C1244/B1197)*M1197))</f>
        <v>0</v>
      </c>
      <c r="M1244" s="141">
        <f>+IF(ISTEXT(C1244),0,IF(ISBLANK(C1244),0,(C1244/1000/B1197)*M1197))</f>
        <v>0</v>
      </c>
      <c r="N1244" s="12">
        <f>IF(ISTEXT(C1244),0,(C1244/C1250)/1000)</f>
        <v>0</v>
      </c>
      <c r="O1244" s="73"/>
      <c r="P1244" s="73"/>
      <c r="Q1244" s="73"/>
      <c r="R1244" s="248">
        <f t="shared" si="22"/>
        <v>0</v>
      </c>
      <c r="S1244" s="252">
        <f>(K1244/M1197)*U1197</f>
        <v>0</v>
      </c>
      <c r="T1244" s="253">
        <f>(L1244/M1197)*U1197</f>
        <v>0</v>
      </c>
      <c r="U1244" s="254">
        <f>(M1244/M1197)*U1197</f>
        <v>0</v>
      </c>
      <c r="V1244" s="255">
        <f t="shared" si="23"/>
        <v>0</v>
      </c>
      <c r="W1244" s="2955"/>
      <c r="X1244" s="58"/>
      <c r="Y1244" s="2833"/>
      <c r="Z1244" s="171" t="s">
        <v>419</v>
      </c>
    </row>
    <row r="1245" spans="1:27" ht="18" customHeight="1" x14ac:dyDescent="0.25">
      <c r="A1245" s="2833"/>
      <c r="B1245" s="247"/>
      <c r="C1245" s="139"/>
      <c r="D1245" s="72"/>
      <c r="E1245" s="70"/>
      <c r="F1245" s="70"/>
      <c r="G1245" s="70"/>
      <c r="H1245" s="6"/>
      <c r="I1245" s="70"/>
      <c r="J1245" s="82">
        <f t="shared" si="21"/>
        <v>0</v>
      </c>
      <c r="K1245" s="137">
        <f>IF(ISTEXT(B1245),B1245,IF(ISBLANK(B1245),0,(B1245/B1197)*M1197))</f>
        <v>0</v>
      </c>
      <c r="L1245" s="140">
        <f>+IF(ISTEXT(C1245),0,IF(ISBLANK(C1245),0,(C1245/B1197)*M1197))</f>
        <v>0</v>
      </c>
      <c r="M1245" s="141">
        <f>+IF(ISTEXT(C1245),0,IF(ISBLANK(C1245),0,(C1245/1000/B1197)*M1197))</f>
        <v>0</v>
      </c>
      <c r="N1245" s="12">
        <f>IF(ISTEXT(C1245),0,(C1245/C1250)/1000)</f>
        <v>0</v>
      </c>
      <c r="O1245" s="73"/>
      <c r="P1245" s="73"/>
      <c r="Q1245" s="73"/>
      <c r="R1245" s="248">
        <f t="shared" si="22"/>
        <v>0</v>
      </c>
      <c r="S1245" s="252">
        <f>(K1245/M1197)*U1197</f>
        <v>0</v>
      </c>
      <c r="T1245" s="253">
        <f>(L1245/M1197)*U1197</f>
        <v>0</v>
      </c>
      <c r="U1245" s="254">
        <f>(M1245/M1197)*U1197</f>
        <v>0</v>
      </c>
      <c r="V1245" s="255">
        <f t="shared" si="23"/>
        <v>0</v>
      </c>
      <c r="W1245" s="2955"/>
      <c r="X1245" s="58"/>
      <c r="Y1245" s="2833"/>
      <c r="Z1245" s="171" t="s">
        <v>419</v>
      </c>
    </row>
    <row r="1246" spans="1:27" ht="18" customHeight="1" x14ac:dyDescent="0.25">
      <c r="A1246" s="2833"/>
      <c r="B1246" s="247"/>
      <c r="C1246" s="139"/>
      <c r="D1246" s="72"/>
      <c r="E1246" s="70"/>
      <c r="F1246" s="70"/>
      <c r="G1246" s="70"/>
      <c r="H1246" s="6"/>
      <c r="I1246" s="70"/>
      <c r="J1246" s="82">
        <f t="shared" si="21"/>
        <v>0</v>
      </c>
      <c r="K1246" s="137">
        <f>IF(ISTEXT(B1246),B1246,IF(ISBLANK(B1246),0,(B1246/B1197)*M1197))</f>
        <v>0</v>
      </c>
      <c r="L1246" s="140">
        <f>+IF(ISTEXT(C1246),0,IF(ISBLANK(C1246),0,(C1246/B1197)*M1197))</f>
        <v>0</v>
      </c>
      <c r="M1246" s="141">
        <f>+IF(ISTEXT(C1246),0,IF(ISBLANK(C1246),0,(C1246/1000/B1197)*M1197))</f>
        <v>0</v>
      </c>
      <c r="N1246" s="12">
        <f>IF(ISTEXT(C1246),0,(C1246/C1250)/1000)</f>
        <v>0</v>
      </c>
      <c r="O1246" s="73"/>
      <c r="P1246" s="73"/>
      <c r="Q1246" s="73"/>
      <c r="R1246" s="248">
        <f t="shared" si="22"/>
        <v>0</v>
      </c>
      <c r="S1246" s="252">
        <f>(K1246/M1197)*U1197</f>
        <v>0</v>
      </c>
      <c r="T1246" s="253">
        <f>(L1246/M1197)*U1197</f>
        <v>0</v>
      </c>
      <c r="U1246" s="254">
        <f>(M1246/M1197)*U1197</f>
        <v>0</v>
      </c>
      <c r="V1246" s="255">
        <f t="shared" si="23"/>
        <v>0</v>
      </c>
      <c r="W1246" s="2955"/>
      <c r="X1246" s="58"/>
      <c r="Y1246" s="2833"/>
      <c r="Z1246" s="171" t="s">
        <v>419</v>
      </c>
    </row>
    <row r="1247" spans="1:27" ht="18" customHeight="1" x14ac:dyDescent="0.25">
      <c r="A1247" s="2833"/>
      <c r="B1247" s="247"/>
      <c r="C1247" s="139"/>
      <c r="D1247" s="72"/>
      <c r="E1247" s="70"/>
      <c r="F1247" s="70"/>
      <c r="G1247" s="70"/>
      <c r="H1247" s="6"/>
      <c r="I1247" s="70"/>
      <c r="J1247" s="82">
        <f t="shared" si="21"/>
        <v>0</v>
      </c>
      <c r="K1247" s="137">
        <f>IF(ISTEXT(B1247),B1247,IF(ISBLANK(B1247),0,(B1247/B1197)*M1197))</f>
        <v>0</v>
      </c>
      <c r="L1247" s="140">
        <f>+IF(ISTEXT(C1247),0,IF(ISBLANK(C1247),0,(C1247/B1197)*M1197))</f>
        <v>0</v>
      </c>
      <c r="M1247" s="141">
        <f>+IF(ISTEXT(C1247),0,IF(ISBLANK(C1247),0,(C1247/1000/B1197)*M1197))</f>
        <v>0</v>
      </c>
      <c r="N1247" s="12">
        <f>IF(ISTEXT(C1247),0,(C1247/C1250)/1000)</f>
        <v>0</v>
      </c>
      <c r="O1247" s="73"/>
      <c r="P1247" s="73"/>
      <c r="Q1247" s="73"/>
      <c r="R1247" s="248">
        <f t="shared" si="22"/>
        <v>0</v>
      </c>
      <c r="S1247" s="252">
        <f>(K1247/M1197)*U1197</f>
        <v>0</v>
      </c>
      <c r="T1247" s="253">
        <f>(L1247/M1197)*U1197</f>
        <v>0</v>
      </c>
      <c r="U1247" s="254">
        <f>(M1247/M1197)*U1197</f>
        <v>0</v>
      </c>
      <c r="V1247" s="255">
        <f t="shared" si="23"/>
        <v>0</v>
      </c>
      <c r="W1247" s="2955"/>
      <c r="X1247" s="58"/>
      <c r="Y1247" s="2833"/>
      <c r="Z1247" s="171" t="s">
        <v>419</v>
      </c>
    </row>
    <row r="1248" spans="1:27" ht="18" customHeight="1" x14ac:dyDescent="0.25">
      <c r="A1248" s="2833"/>
      <c r="B1248" s="247"/>
      <c r="C1248" s="139"/>
      <c r="D1248" s="72"/>
      <c r="E1248" s="70"/>
      <c r="F1248" s="70"/>
      <c r="G1248" s="70"/>
      <c r="H1248" s="6"/>
      <c r="I1248" s="70"/>
      <c r="J1248" s="82">
        <f t="shared" si="21"/>
        <v>0</v>
      </c>
      <c r="K1248" s="137">
        <f>IF(ISTEXT(B1248),B1248,IF(ISBLANK(B1248),0,(B1248/B1197)*M1197))</f>
        <v>0</v>
      </c>
      <c r="L1248" s="140">
        <f>+IF(ISTEXT(C1248),0,IF(ISBLANK(C1248),0,(C1248/B1197)*M1197))</f>
        <v>0</v>
      </c>
      <c r="M1248" s="141">
        <f>+IF(ISTEXT(C1248),0,IF(ISBLANK(C1248),0,(C1248/1000/B1197)*M1197))</f>
        <v>0</v>
      </c>
      <c r="N1248" s="12">
        <f>IF(ISTEXT(C1248),0,(C1248/C1250)/1000)</f>
        <v>0</v>
      </c>
      <c r="O1248" s="73"/>
      <c r="P1248" s="73"/>
      <c r="Q1248" s="73"/>
      <c r="R1248" s="248">
        <f t="shared" si="22"/>
        <v>0</v>
      </c>
      <c r="S1248" s="252">
        <f>(K1248/M1197)*U1197</f>
        <v>0</v>
      </c>
      <c r="T1248" s="253">
        <f>(L1248/M1197)*U1197</f>
        <v>0</v>
      </c>
      <c r="U1248" s="254">
        <f>(M1248/M1197)*U1197</f>
        <v>0</v>
      </c>
      <c r="V1248" s="255">
        <f t="shared" si="23"/>
        <v>0</v>
      </c>
      <c r="W1248" s="2955"/>
      <c r="X1248" s="58"/>
      <c r="Y1248" s="2833"/>
      <c r="Z1248" s="3034" t="s">
        <v>478</v>
      </c>
      <c r="AA1248" s="3034"/>
    </row>
    <row r="1249" spans="1:27" ht="18" customHeight="1" x14ac:dyDescent="0.2">
      <c r="A1249" s="2833"/>
      <c r="B1249" s="2853" t="s">
        <v>685</v>
      </c>
      <c r="C1249" s="2854"/>
      <c r="D1249" s="2854"/>
      <c r="E1249" s="2854"/>
      <c r="F1249" s="2854"/>
      <c r="G1249" s="2854"/>
      <c r="H1249" s="2854"/>
      <c r="I1249" s="2854"/>
      <c r="J1249" s="2854"/>
      <c r="K1249" s="2854"/>
      <c r="L1249" s="2854"/>
      <c r="M1249" s="2854"/>
      <c r="N1249" s="2855"/>
      <c r="O1249" s="73"/>
      <c r="P1249" s="73"/>
      <c r="Q1249" s="73"/>
      <c r="R1249" s="248"/>
      <c r="S1249" s="249"/>
      <c r="T1249" s="256"/>
      <c r="U1249" s="74"/>
      <c r="V1249" s="81"/>
      <c r="W1249" s="2955"/>
      <c r="X1249" s="58"/>
      <c r="Y1249" s="2833"/>
      <c r="Z1249" s="3034"/>
      <c r="AA1249" s="3034"/>
    </row>
    <row r="1250" spans="1:27" ht="18" customHeight="1" x14ac:dyDescent="0.2">
      <c r="A1250" s="2833"/>
      <c r="B1250" s="246"/>
      <c r="C1250" s="257">
        <f>SUM(C1208:C1249)/1000</f>
        <v>1.5</v>
      </c>
      <c r="D1250" s="2856" t="s">
        <v>149</v>
      </c>
      <c r="E1250" s="2856"/>
      <c r="F1250" s="2856"/>
      <c r="G1250" s="2856"/>
      <c r="H1250" s="2856"/>
      <c r="I1250" s="2856"/>
      <c r="J1250" s="142"/>
      <c r="K1250" s="142"/>
      <c r="L1250" s="143">
        <f>SUM(L1208:L1249)</f>
        <v>1500</v>
      </c>
      <c r="M1250" s="124">
        <f>SUM(M1208:M1249)</f>
        <v>1.5</v>
      </c>
      <c r="N1250" s="14">
        <f>SUM(N1208:N1248)</f>
        <v>1</v>
      </c>
      <c r="O1250" s="258"/>
      <c r="P1250" s="258"/>
      <c r="Q1250" s="258"/>
      <c r="R1250" s="259" t="str">
        <f>D1250</f>
        <v xml:space="preserve">POIDS RECETTE </v>
      </c>
      <c r="S1250" s="260">
        <f>(K1250/M1197)*U1197</f>
        <v>0</v>
      </c>
      <c r="T1250" s="261">
        <f>(L1250/M1197)*U1197</f>
        <v>3000</v>
      </c>
      <c r="U1250" s="262">
        <f>(M1250/M1197)*U1197</f>
        <v>3</v>
      </c>
      <c r="V1250" s="263">
        <f>N1250</f>
        <v>1</v>
      </c>
      <c r="W1250" s="2955"/>
      <c r="X1250" s="58"/>
      <c r="Y1250" s="2833"/>
      <c r="Z1250" s="3034"/>
      <c r="AA1250" s="3034"/>
    </row>
    <row r="1251" spans="1:27" ht="18" customHeight="1" x14ac:dyDescent="0.2">
      <c r="A1251" s="2833"/>
      <c r="B1251" s="246"/>
      <c r="C1251" s="264">
        <f>C1250*1000</f>
        <v>1500</v>
      </c>
      <c r="D1251" s="125"/>
      <c r="E1251" s="125"/>
      <c r="F1251" s="125"/>
      <c r="G1251" s="125"/>
      <c r="H1251" s="125"/>
      <c r="I1251" s="125"/>
      <c r="J1251" s="125"/>
      <c r="K1251" s="125"/>
      <c r="L1251" s="125"/>
      <c r="M1251" s="125"/>
      <c r="N1251" s="19"/>
      <c r="O1251" s="215"/>
      <c r="P1251" s="216"/>
      <c r="Q1251" s="216"/>
      <c r="R1251" s="216"/>
      <c r="S1251" s="217"/>
      <c r="T1251" s="217"/>
      <c r="U1251" s="217"/>
      <c r="V1251" s="218"/>
      <c r="W1251" s="2955"/>
      <c r="X1251" s="58"/>
      <c r="Y1251" s="2833"/>
      <c r="Z1251" s="3034"/>
      <c r="AA1251" s="3034"/>
    </row>
    <row r="1252" spans="1:27" ht="18" customHeight="1" x14ac:dyDescent="0.2">
      <c r="A1252" s="2833"/>
      <c r="B1252" s="265"/>
      <c r="C1252" s="83" t="s">
        <v>150</v>
      </c>
      <c r="D1252" s="84"/>
      <c r="E1252" s="84"/>
      <c r="F1252" s="84"/>
      <c r="G1252" s="2857" t="s">
        <v>102</v>
      </c>
      <c r="H1252" s="2857"/>
      <c r="I1252" s="2857"/>
      <c r="J1252" s="2857"/>
      <c r="K1252" s="2857"/>
      <c r="L1252" s="2857"/>
      <c r="M1252" s="2857"/>
      <c r="N1252" s="2858"/>
      <c r="O1252" s="209"/>
      <c r="P1252" s="209"/>
      <c r="Q1252" s="209"/>
      <c r="R1252" s="296"/>
      <c r="S1252" s="297"/>
      <c r="T1252" s="298"/>
      <c r="U1252" s="299"/>
      <c r="V1252" s="300"/>
      <c r="W1252" s="2955"/>
      <c r="X1252" s="58"/>
      <c r="Y1252" s="2833"/>
      <c r="Z1252" s="171" t="s">
        <v>419</v>
      </c>
    </row>
    <row r="1253" spans="1:27" ht="18" customHeight="1" x14ac:dyDescent="0.25">
      <c r="A1253" s="2833"/>
      <c r="B1253" s="266"/>
      <c r="C1253" s="85" t="str">
        <f>SUBSTITUTE(ADDRESS(1,COLUMN(),4),"1","")</f>
        <v>C</v>
      </c>
      <c r="D1253" s="86" t="s">
        <v>151</v>
      </c>
      <c r="E1253" s="154"/>
      <c r="F1253" s="154"/>
      <c r="G1253" s="2857"/>
      <c r="H1253" s="2857"/>
      <c r="I1253" s="2857"/>
      <c r="J1253" s="2857"/>
      <c r="K1253" s="2857"/>
      <c r="L1253" s="2857"/>
      <c r="M1253" s="2857"/>
      <c r="N1253" s="2858"/>
      <c r="O1253" s="209"/>
      <c r="P1253" s="209"/>
      <c r="Q1253" s="209"/>
      <c r="R1253" s="296"/>
      <c r="S1253" s="297"/>
      <c r="T1253" s="298"/>
      <c r="U1253" s="299"/>
      <c r="V1253" s="300"/>
      <c r="W1253" s="2955"/>
      <c r="X1253" s="58"/>
      <c r="Y1253" s="2833"/>
      <c r="Z1253" s="171" t="s">
        <v>419</v>
      </c>
    </row>
    <row r="1254" spans="1:27" ht="18" customHeight="1" x14ac:dyDescent="0.25">
      <c r="A1254" s="2833"/>
      <c r="B1254" s="266"/>
      <c r="C1254" s="88" t="s">
        <v>152</v>
      </c>
      <c r="D1254" s="83" t="s">
        <v>153</v>
      </c>
      <c r="E1254" s="154"/>
      <c r="F1254" s="154"/>
      <c r="G1254" s="83"/>
      <c r="H1254" s="155"/>
      <c r="I1254" s="155"/>
      <c r="J1254" s="155"/>
      <c r="K1254" s="155"/>
      <c r="L1254" s="155"/>
      <c r="M1254" s="155"/>
      <c r="N1254" s="15"/>
      <c r="O1254" s="209"/>
      <c r="P1254" s="209"/>
      <c r="Q1254" s="209"/>
      <c r="R1254" s="296"/>
      <c r="S1254" s="297"/>
      <c r="T1254" s="298"/>
      <c r="U1254" s="299"/>
      <c r="V1254" s="300"/>
      <c r="W1254" s="2955"/>
      <c r="X1254" s="58"/>
      <c r="Y1254" s="2833"/>
      <c r="Z1254" s="171" t="s">
        <v>419</v>
      </c>
    </row>
    <row r="1255" spans="1:27" ht="18" customHeight="1" x14ac:dyDescent="0.25">
      <c r="A1255" s="2833"/>
      <c r="B1255" s="201"/>
      <c r="C1255" s="267"/>
      <c r="D1255" s="66"/>
      <c r="E1255" s="67"/>
      <c r="F1255" s="65"/>
      <c r="G1255" s="65"/>
      <c r="H1255" s="65"/>
      <c r="I1255" s="65"/>
      <c r="J1255" s="65"/>
      <c r="K1255" s="158" t="s">
        <v>154</v>
      </c>
      <c r="L1255" s="65"/>
      <c r="M1255" s="65"/>
      <c r="N1255" s="16"/>
      <c r="O1255" s="209"/>
      <c r="P1255" s="209"/>
      <c r="Q1255" s="209"/>
      <c r="R1255" s="296"/>
      <c r="S1255" s="297"/>
      <c r="T1255" s="298"/>
      <c r="U1255" s="299"/>
      <c r="V1255" s="300"/>
      <c r="W1255" s="2955"/>
      <c r="X1255" s="58"/>
      <c r="Y1255" s="2833"/>
      <c r="Z1255" s="171" t="s">
        <v>419</v>
      </c>
    </row>
    <row r="1256" spans="1:27" ht="18" customHeight="1" x14ac:dyDescent="0.25">
      <c r="A1256" s="2833"/>
      <c r="B1256" s="268"/>
      <c r="C1256" s="267"/>
      <c r="D1256" s="68"/>
      <c r="E1256" s="65"/>
      <c r="F1256" s="69"/>
      <c r="G1256" s="69"/>
      <c r="H1256" s="69"/>
      <c r="I1256" s="69"/>
      <c r="J1256" s="69"/>
      <c r="K1256" s="158" t="s">
        <v>155</v>
      </c>
      <c r="L1256" s="69"/>
      <c r="M1256" s="69"/>
      <c r="N1256" s="17"/>
      <c r="O1256" s="209"/>
      <c r="P1256" s="209"/>
      <c r="Q1256" s="209"/>
      <c r="R1256" s="296"/>
      <c r="S1256" s="297"/>
      <c r="T1256" s="298"/>
      <c r="U1256" s="299"/>
      <c r="V1256" s="300"/>
      <c r="W1256" s="2955"/>
      <c r="X1256" s="58"/>
      <c r="Y1256" s="2833"/>
      <c r="Z1256" s="171" t="s">
        <v>419</v>
      </c>
    </row>
    <row r="1257" spans="1:27" ht="18" customHeight="1" x14ac:dyDescent="0.25">
      <c r="A1257" s="2833"/>
      <c r="B1257" s="268"/>
      <c r="C1257" s="269" t="s">
        <v>687</v>
      </c>
      <c r="D1257" s="71"/>
      <c r="E1257" s="71"/>
      <c r="F1257" s="71"/>
      <c r="G1257" s="71"/>
      <c r="H1257" s="71"/>
      <c r="I1257" s="71"/>
      <c r="J1257" s="71"/>
      <c r="K1257" s="158" t="s">
        <v>157</v>
      </c>
      <c r="L1257" s="71"/>
      <c r="M1257" s="71"/>
      <c r="N1257" s="270"/>
      <c r="O1257" s="209"/>
      <c r="P1257" s="209"/>
      <c r="Q1257" s="209"/>
      <c r="R1257" s="296"/>
      <c r="S1257" s="297"/>
      <c r="T1257" s="298"/>
      <c r="U1257" s="299"/>
      <c r="V1257" s="300"/>
      <c r="W1257" s="2955"/>
      <c r="X1257" s="58"/>
      <c r="Y1257" s="2833"/>
      <c r="Z1257" s="171" t="s">
        <v>419</v>
      </c>
    </row>
    <row r="1258" spans="1:27" ht="18" customHeight="1" x14ac:dyDescent="0.2">
      <c r="A1258" s="2833"/>
      <c r="B1258" s="268"/>
      <c r="C1258" s="269"/>
      <c r="D1258" s="71"/>
      <c r="E1258" s="71"/>
      <c r="F1258" s="71"/>
      <c r="G1258" s="71"/>
      <c r="H1258" s="71"/>
      <c r="I1258" s="71"/>
      <c r="J1258" s="71"/>
      <c r="K1258" s="71"/>
      <c r="L1258" s="71"/>
      <c r="M1258" s="71"/>
      <c r="N1258" s="270"/>
      <c r="O1258" s="209"/>
      <c r="P1258" s="209"/>
      <c r="Q1258" s="209"/>
      <c r="R1258" s="296"/>
      <c r="S1258" s="297"/>
      <c r="T1258" s="298"/>
      <c r="U1258" s="299"/>
      <c r="V1258" s="300"/>
      <c r="W1258" s="2955"/>
      <c r="X1258" s="58"/>
      <c r="Y1258" s="2833"/>
      <c r="Z1258" s="171" t="s">
        <v>419</v>
      </c>
    </row>
    <row r="1259" spans="1:27" ht="18" customHeight="1" x14ac:dyDescent="0.2">
      <c r="A1259" s="2833"/>
      <c r="B1259" s="268"/>
      <c r="C1259" s="271" t="s">
        <v>472</v>
      </c>
      <c r="D1259" s="272"/>
      <c r="E1259" s="272"/>
      <c r="F1259" s="272"/>
      <c r="G1259" s="272"/>
      <c r="H1259" s="272"/>
      <c r="I1259" s="272"/>
      <c r="J1259" s="272"/>
      <c r="K1259" s="272"/>
      <c r="L1259" s="272"/>
      <c r="M1259" s="272"/>
      <c r="N1259" s="273"/>
      <c r="O1259" s="209"/>
      <c r="P1259" s="209"/>
      <c r="Q1259" s="209"/>
      <c r="R1259" s="296"/>
      <c r="S1259" s="297"/>
      <c r="T1259" s="298"/>
      <c r="U1259" s="299"/>
      <c r="V1259" s="300"/>
      <c r="W1259" s="2955"/>
      <c r="X1259" s="58"/>
      <c r="Y1259" s="2833"/>
      <c r="Z1259" s="171" t="s">
        <v>419</v>
      </c>
    </row>
    <row r="1260" spans="1:27" ht="18" customHeight="1" x14ac:dyDescent="0.2">
      <c r="A1260" s="2833"/>
      <c r="B1260" s="268"/>
      <c r="C1260" s="269"/>
      <c r="D1260" s="71"/>
      <c r="E1260" s="71"/>
      <c r="F1260" s="71"/>
      <c r="G1260" s="71"/>
      <c r="H1260" s="71"/>
      <c r="I1260" s="71"/>
      <c r="J1260" s="71"/>
      <c r="K1260" s="71"/>
      <c r="L1260" s="71"/>
      <c r="M1260" s="71"/>
      <c r="N1260" s="270"/>
      <c r="O1260" s="209"/>
      <c r="P1260" s="209"/>
      <c r="Q1260" s="209"/>
      <c r="R1260" s="296"/>
      <c r="S1260" s="297"/>
      <c r="T1260" s="298"/>
      <c r="U1260" s="299"/>
      <c r="V1260" s="300"/>
      <c r="W1260" s="2955"/>
      <c r="X1260" s="58"/>
      <c r="Y1260" s="2833"/>
      <c r="Z1260" s="171" t="s">
        <v>419</v>
      </c>
    </row>
    <row r="1261" spans="1:27" ht="18" customHeight="1" x14ac:dyDescent="0.2">
      <c r="A1261" s="2833"/>
      <c r="B1261" s="268"/>
      <c r="C1261" s="269" t="s">
        <v>159</v>
      </c>
      <c r="D1261" s="71"/>
      <c r="E1261" s="71"/>
      <c r="F1261" s="71"/>
      <c r="G1261" s="71"/>
      <c r="H1261" s="71"/>
      <c r="I1261" s="71"/>
      <c r="J1261" s="71"/>
      <c r="K1261" s="71"/>
      <c r="L1261" s="71"/>
      <c r="M1261" s="71"/>
      <c r="N1261" s="270"/>
      <c r="O1261" s="209"/>
      <c r="P1261" s="209"/>
      <c r="Q1261" s="209"/>
      <c r="R1261" s="296"/>
      <c r="S1261" s="297"/>
      <c r="T1261" s="298"/>
      <c r="U1261" s="299"/>
      <c r="V1261" s="300"/>
      <c r="W1261" s="2955"/>
      <c r="X1261" s="58"/>
      <c r="Y1261" s="2833"/>
      <c r="Z1261" s="171" t="s">
        <v>419</v>
      </c>
    </row>
    <row r="1262" spans="1:27" ht="18" customHeight="1" x14ac:dyDescent="0.2">
      <c r="A1262" s="2833"/>
      <c r="B1262" s="268">
        <v>1</v>
      </c>
      <c r="C1262" s="269"/>
      <c r="D1262" s="71"/>
      <c r="E1262" s="71"/>
      <c r="F1262" s="71"/>
      <c r="G1262" s="71"/>
      <c r="H1262" s="71"/>
      <c r="I1262" s="71"/>
      <c r="J1262" s="71"/>
      <c r="K1262" s="71"/>
      <c r="L1262" s="71"/>
      <c r="M1262" s="71"/>
      <c r="N1262" s="270"/>
      <c r="O1262" s="209"/>
      <c r="P1262" s="209"/>
      <c r="Q1262" s="209"/>
      <c r="R1262" s="296"/>
      <c r="S1262" s="297"/>
      <c r="T1262" s="298"/>
      <c r="U1262" s="299"/>
      <c r="V1262" s="300"/>
      <c r="W1262" s="2955"/>
      <c r="X1262" s="58"/>
      <c r="Y1262" s="2833"/>
      <c r="Z1262" s="171" t="s">
        <v>419</v>
      </c>
    </row>
    <row r="1263" spans="1:27" ht="18" customHeight="1" x14ac:dyDescent="0.2">
      <c r="A1263" s="2833"/>
      <c r="B1263" s="268">
        <v>2</v>
      </c>
      <c r="C1263" s="269"/>
      <c r="D1263" s="71"/>
      <c r="E1263" s="71"/>
      <c r="F1263" s="71"/>
      <c r="G1263" s="71"/>
      <c r="H1263" s="71"/>
      <c r="I1263" s="71"/>
      <c r="J1263" s="71"/>
      <c r="K1263" s="71"/>
      <c r="L1263" s="71"/>
      <c r="M1263" s="71"/>
      <c r="N1263" s="270"/>
      <c r="O1263" s="209"/>
      <c r="P1263" s="209"/>
      <c r="Q1263" s="209"/>
      <c r="R1263" s="296"/>
      <c r="S1263" s="297"/>
      <c r="T1263" s="298"/>
      <c r="U1263" s="299"/>
      <c r="V1263" s="300"/>
      <c r="W1263" s="2955"/>
      <c r="X1263" s="58"/>
      <c r="Y1263" s="2833"/>
      <c r="Z1263" s="171" t="s">
        <v>419</v>
      </c>
    </row>
    <row r="1264" spans="1:27" ht="18" customHeight="1" x14ac:dyDescent="0.2">
      <c r="A1264" s="2833"/>
      <c r="B1264" s="268">
        <v>3</v>
      </c>
      <c r="C1264" s="269" t="s">
        <v>686</v>
      </c>
      <c r="D1264" s="71"/>
      <c r="E1264" s="71"/>
      <c r="F1264" s="71"/>
      <c r="G1264" s="71"/>
      <c r="H1264" s="71"/>
      <c r="I1264" s="71"/>
      <c r="J1264" s="71"/>
      <c r="K1264" s="71"/>
      <c r="L1264" s="71"/>
      <c r="M1264" s="71"/>
      <c r="N1264" s="270"/>
      <c r="O1264" s="209"/>
      <c r="P1264" s="209"/>
      <c r="Q1264" s="209"/>
      <c r="R1264" s="296"/>
      <c r="S1264" s="297"/>
      <c r="T1264" s="298"/>
      <c r="U1264" s="299"/>
      <c r="V1264" s="300"/>
      <c r="W1264" s="2955"/>
      <c r="X1264" s="58"/>
      <c r="Y1264" s="2833"/>
      <c r="Z1264" s="171" t="s">
        <v>419</v>
      </c>
    </row>
    <row r="1265" spans="1:26" ht="18" customHeight="1" x14ac:dyDescent="0.2">
      <c r="A1265" s="2833"/>
      <c r="B1265" s="268">
        <v>4</v>
      </c>
      <c r="C1265" s="269"/>
      <c r="D1265" s="71"/>
      <c r="E1265" s="71"/>
      <c r="F1265" s="71"/>
      <c r="G1265" s="71"/>
      <c r="H1265" s="71"/>
      <c r="I1265" s="71"/>
      <c r="J1265" s="71"/>
      <c r="K1265" s="71"/>
      <c r="L1265" s="71"/>
      <c r="M1265" s="71"/>
      <c r="N1265" s="270"/>
      <c r="O1265" s="209"/>
      <c r="P1265" s="209"/>
      <c r="Q1265" s="209"/>
      <c r="R1265" s="296"/>
      <c r="S1265" s="297"/>
      <c r="T1265" s="298"/>
      <c r="U1265" s="299"/>
      <c r="V1265" s="300"/>
      <c r="W1265" s="2955"/>
      <c r="X1265" s="58"/>
      <c r="Y1265" s="2833"/>
      <c r="Z1265" s="171" t="s">
        <v>419</v>
      </c>
    </row>
    <row r="1266" spans="1:26" ht="18" customHeight="1" x14ac:dyDescent="0.2">
      <c r="A1266" s="2833"/>
      <c r="B1266" s="268">
        <v>5</v>
      </c>
      <c r="C1266" s="269" t="s">
        <v>161</v>
      </c>
      <c r="D1266" s="71"/>
      <c r="E1266" s="71"/>
      <c r="F1266" s="71"/>
      <c r="G1266" s="71"/>
      <c r="H1266" s="71"/>
      <c r="I1266" s="71"/>
      <c r="J1266" s="71"/>
      <c r="K1266" s="71"/>
      <c r="L1266" s="71"/>
      <c r="M1266" s="71"/>
      <c r="N1266" s="270"/>
      <c r="O1266" s="209"/>
      <c r="P1266" s="209"/>
      <c r="Q1266" s="209"/>
      <c r="R1266" s="296"/>
      <c r="S1266" s="297"/>
      <c r="T1266" s="298"/>
      <c r="U1266" s="299"/>
      <c r="V1266" s="300"/>
      <c r="W1266" s="2955"/>
      <c r="X1266" s="58"/>
      <c r="Y1266" s="2833"/>
      <c r="Z1266" s="171" t="s">
        <v>419</v>
      </c>
    </row>
    <row r="1267" spans="1:26" ht="18" customHeight="1" x14ac:dyDescent="0.2">
      <c r="A1267" s="2833"/>
      <c r="B1267" s="268">
        <v>6</v>
      </c>
      <c r="C1267" s="269"/>
      <c r="D1267" s="71"/>
      <c r="E1267" s="71"/>
      <c r="F1267" s="71"/>
      <c r="G1267" s="71"/>
      <c r="H1267" s="71"/>
      <c r="I1267" s="71"/>
      <c r="J1267" s="71"/>
      <c r="K1267" s="71"/>
      <c r="L1267" s="71"/>
      <c r="M1267" s="71"/>
      <c r="N1267" s="270"/>
      <c r="O1267" s="209"/>
      <c r="P1267" s="209"/>
      <c r="Q1267" s="209"/>
      <c r="R1267" s="296"/>
      <c r="S1267" s="297"/>
      <c r="T1267" s="298"/>
      <c r="U1267" s="299"/>
      <c r="V1267" s="300"/>
      <c r="W1267" s="2955"/>
      <c r="X1267" s="58"/>
      <c r="Y1267" s="2833"/>
      <c r="Z1267" s="171" t="s">
        <v>419</v>
      </c>
    </row>
    <row r="1268" spans="1:26" ht="18" customHeight="1" x14ac:dyDescent="0.2">
      <c r="A1268" s="2833"/>
      <c r="B1268" s="268">
        <v>7</v>
      </c>
      <c r="C1268" s="267"/>
      <c r="D1268" s="70"/>
      <c r="E1268" s="70"/>
      <c r="F1268" s="70"/>
      <c r="G1268" s="70"/>
      <c r="H1268" s="70"/>
      <c r="I1268" s="70"/>
      <c r="J1268" s="70"/>
      <c r="K1268" s="274"/>
      <c r="L1268" s="274"/>
      <c r="M1268" s="274"/>
      <c r="N1268" s="35"/>
      <c r="O1268" s="209"/>
      <c r="P1268" s="209"/>
      <c r="Q1268" s="209"/>
      <c r="R1268" s="296"/>
      <c r="S1268" s="297"/>
      <c r="T1268" s="298"/>
      <c r="U1268" s="299"/>
      <c r="V1268" s="300"/>
      <c r="W1268" s="2955"/>
      <c r="X1268" s="58"/>
      <c r="Y1268" s="2833"/>
      <c r="Z1268" s="171" t="s">
        <v>419</v>
      </c>
    </row>
    <row r="1269" spans="1:26" ht="18" customHeight="1" x14ac:dyDescent="0.2">
      <c r="A1269" s="2833"/>
      <c r="B1269" s="268">
        <v>8</v>
      </c>
      <c r="C1269" s="267"/>
      <c r="D1269" s="70"/>
      <c r="E1269" s="70"/>
      <c r="F1269" s="70"/>
      <c r="G1269" s="70"/>
      <c r="H1269" s="70"/>
      <c r="I1269" s="70"/>
      <c r="J1269" s="70"/>
      <c r="K1269" s="70"/>
      <c r="L1269" s="70"/>
      <c r="M1269" s="70"/>
      <c r="N1269" s="275"/>
      <c r="O1269" s="209"/>
      <c r="P1269" s="209"/>
      <c r="Q1269" s="209"/>
      <c r="R1269" s="296"/>
      <c r="S1269" s="297"/>
      <c r="T1269" s="298"/>
      <c r="U1269" s="299"/>
      <c r="V1269" s="300"/>
      <c r="W1269" s="2955"/>
      <c r="X1269" s="58"/>
      <c r="Y1269" s="2833"/>
      <c r="Z1269" s="171" t="s">
        <v>419</v>
      </c>
    </row>
    <row r="1270" spans="1:26" ht="18" customHeight="1" x14ac:dyDescent="0.2">
      <c r="A1270" s="2833"/>
      <c r="B1270" s="268">
        <v>9</v>
      </c>
      <c r="C1270" s="267"/>
      <c r="D1270" s="70"/>
      <c r="E1270" s="70"/>
      <c r="F1270" s="70"/>
      <c r="G1270" s="70"/>
      <c r="H1270" s="70"/>
      <c r="I1270" s="70"/>
      <c r="J1270" s="70"/>
      <c r="K1270" s="70"/>
      <c r="L1270" s="70"/>
      <c r="M1270" s="70"/>
      <c r="N1270" s="275"/>
      <c r="O1270" s="209"/>
      <c r="P1270" s="209"/>
      <c r="Q1270" s="209"/>
      <c r="R1270" s="296"/>
      <c r="S1270" s="297"/>
      <c r="T1270" s="298"/>
      <c r="U1270" s="299"/>
      <c r="V1270" s="300"/>
      <c r="W1270" s="2955"/>
      <c r="X1270" s="58"/>
      <c r="Y1270" s="2833"/>
      <c r="Z1270" s="171" t="s">
        <v>419</v>
      </c>
    </row>
    <row r="1271" spans="1:26" ht="18" customHeight="1" x14ac:dyDescent="0.2">
      <c r="A1271" s="2833"/>
      <c r="B1271" s="268">
        <v>10</v>
      </c>
      <c r="C1271" s="267"/>
      <c r="D1271" s="70"/>
      <c r="E1271" s="70"/>
      <c r="F1271" s="70"/>
      <c r="G1271" s="70"/>
      <c r="H1271" s="70"/>
      <c r="I1271" s="70"/>
      <c r="J1271" s="70"/>
      <c r="K1271" s="70"/>
      <c r="L1271" s="70"/>
      <c r="M1271" s="70"/>
      <c r="N1271" s="275"/>
      <c r="O1271" s="209"/>
      <c r="P1271" s="209"/>
      <c r="Q1271" s="209"/>
      <c r="R1271" s="296"/>
      <c r="S1271" s="297"/>
      <c r="T1271" s="298"/>
      <c r="U1271" s="299"/>
      <c r="V1271" s="300"/>
      <c r="W1271" s="2955"/>
      <c r="X1271" s="58"/>
      <c r="Y1271" s="2833"/>
      <c r="Z1271" s="171" t="s">
        <v>419</v>
      </c>
    </row>
    <row r="1272" spans="1:26" ht="18" customHeight="1" x14ac:dyDescent="0.2">
      <c r="A1272" s="2833"/>
      <c r="B1272" s="268">
        <v>11</v>
      </c>
      <c r="C1272" s="267"/>
      <c r="D1272" s="70"/>
      <c r="E1272" s="70"/>
      <c r="F1272" s="70"/>
      <c r="G1272" s="70"/>
      <c r="H1272" s="70"/>
      <c r="I1272" s="70"/>
      <c r="J1272" s="70"/>
      <c r="K1272" s="70"/>
      <c r="L1272" s="70"/>
      <c r="M1272" s="70"/>
      <c r="N1272" s="275"/>
      <c r="O1272" s="209"/>
      <c r="P1272" s="209"/>
      <c r="Q1272" s="209"/>
      <c r="R1272" s="296"/>
      <c r="S1272" s="297"/>
      <c r="T1272" s="298"/>
      <c r="U1272" s="299"/>
      <c r="V1272" s="300"/>
      <c r="W1272" s="2955"/>
      <c r="X1272" s="58"/>
      <c r="Y1272" s="2833"/>
      <c r="Z1272" s="171" t="s">
        <v>419</v>
      </c>
    </row>
    <row r="1273" spans="1:26" ht="18" customHeight="1" x14ac:dyDescent="0.2">
      <c r="A1273" s="2833"/>
      <c r="B1273" s="268">
        <v>12</v>
      </c>
      <c r="C1273" s="267"/>
      <c r="D1273" s="70"/>
      <c r="E1273" s="70"/>
      <c r="F1273" s="70"/>
      <c r="G1273" s="70"/>
      <c r="H1273" s="70"/>
      <c r="I1273" s="70"/>
      <c r="J1273" s="70"/>
      <c r="K1273" s="70"/>
      <c r="L1273" s="70"/>
      <c r="M1273" s="70"/>
      <c r="N1273" s="275"/>
      <c r="O1273" s="209"/>
      <c r="P1273" s="209"/>
      <c r="Q1273" s="209"/>
      <c r="R1273" s="296"/>
      <c r="S1273" s="297"/>
      <c r="T1273" s="298"/>
      <c r="U1273" s="299"/>
      <c r="V1273" s="300"/>
      <c r="W1273" s="2955"/>
      <c r="X1273" s="58"/>
      <c r="Y1273" s="2833"/>
      <c r="Z1273" s="171" t="s">
        <v>419</v>
      </c>
    </row>
    <row r="1274" spans="1:26" ht="18" customHeight="1" x14ac:dyDescent="0.2">
      <c r="A1274" s="2833"/>
      <c r="B1274" s="268">
        <v>13</v>
      </c>
      <c r="C1274" s="267"/>
      <c r="D1274" s="70"/>
      <c r="E1274" s="70"/>
      <c r="F1274" s="70"/>
      <c r="G1274" s="70"/>
      <c r="H1274" s="70"/>
      <c r="I1274" s="70"/>
      <c r="J1274" s="70"/>
      <c r="K1274" s="70"/>
      <c r="L1274" s="70"/>
      <c r="M1274" s="70"/>
      <c r="N1274" s="275"/>
      <c r="O1274" s="209"/>
      <c r="P1274" s="209"/>
      <c r="Q1274" s="209"/>
      <c r="R1274" s="296"/>
      <c r="S1274" s="297"/>
      <c r="T1274" s="298"/>
      <c r="U1274" s="299"/>
      <c r="V1274" s="300"/>
      <c r="W1274" s="2955"/>
      <c r="X1274" s="58"/>
      <c r="Y1274" s="2833"/>
      <c r="Z1274" s="171" t="s">
        <v>419</v>
      </c>
    </row>
    <row r="1275" spans="1:26" ht="18" customHeight="1" x14ac:dyDescent="0.2">
      <c r="A1275" s="2833"/>
      <c r="B1275" s="268">
        <v>14</v>
      </c>
      <c r="C1275" s="267"/>
      <c r="D1275" s="70"/>
      <c r="E1275" s="70"/>
      <c r="F1275" s="70"/>
      <c r="G1275" s="70"/>
      <c r="H1275" s="70"/>
      <c r="I1275" s="70"/>
      <c r="J1275" s="70"/>
      <c r="K1275" s="70"/>
      <c r="L1275" s="70"/>
      <c r="M1275" s="70"/>
      <c r="N1275" s="275"/>
      <c r="O1275" s="209"/>
      <c r="P1275" s="209"/>
      <c r="Q1275" s="209"/>
      <c r="R1275" s="296"/>
      <c r="S1275" s="297"/>
      <c r="T1275" s="298"/>
      <c r="U1275" s="299"/>
      <c r="V1275" s="300"/>
      <c r="W1275" s="2955"/>
      <c r="X1275" s="58"/>
      <c r="Y1275" s="2833"/>
      <c r="Z1275" s="171" t="s">
        <v>419</v>
      </c>
    </row>
    <row r="1276" spans="1:26" ht="18" customHeight="1" x14ac:dyDescent="0.2">
      <c r="A1276" s="2833"/>
      <c r="B1276" s="268">
        <v>15</v>
      </c>
      <c r="C1276" s="267"/>
      <c r="D1276" s="70"/>
      <c r="E1276" s="70"/>
      <c r="F1276" s="70"/>
      <c r="G1276" s="70"/>
      <c r="H1276" s="70"/>
      <c r="I1276" s="70"/>
      <c r="J1276" s="70"/>
      <c r="K1276" s="70"/>
      <c r="L1276" s="70"/>
      <c r="M1276" s="70"/>
      <c r="N1276" s="275"/>
      <c r="O1276" s="209"/>
      <c r="P1276" s="209"/>
      <c r="Q1276" s="209"/>
      <c r="R1276" s="296"/>
      <c r="S1276" s="297"/>
      <c r="T1276" s="298"/>
      <c r="U1276" s="299"/>
      <c r="V1276" s="300"/>
      <c r="W1276" s="2955"/>
      <c r="X1276" s="58"/>
      <c r="Y1276" s="2833"/>
      <c r="Z1276" s="171" t="s">
        <v>419</v>
      </c>
    </row>
    <row r="1277" spans="1:26" ht="18" customHeight="1" x14ac:dyDescent="0.2">
      <c r="A1277" s="2833"/>
      <c r="B1277" s="268">
        <v>16</v>
      </c>
      <c r="C1277" s="267"/>
      <c r="D1277" s="70"/>
      <c r="E1277" s="70"/>
      <c r="F1277" s="70"/>
      <c r="G1277" s="70"/>
      <c r="H1277" s="70"/>
      <c r="I1277" s="70"/>
      <c r="J1277" s="70"/>
      <c r="K1277" s="70"/>
      <c r="L1277" s="70"/>
      <c r="M1277" s="70"/>
      <c r="N1277" s="275"/>
      <c r="O1277" s="209"/>
      <c r="P1277" s="209"/>
      <c r="Q1277" s="209"/>
      <c r="R1277" s="296"/>
      <c r="S1277" s="297"/>
      <c r="T1277" s="298"/>
      <c r="U1277" s="299"/>
      <c r="V1277" s="300"/>
      <c r="W1277" s="2955"/>
      <c r="X1277" s="58"/>
      <c r="Y1277" s="2833"/>
      <c r="Z1277" s="171" t="s">
        <v>419</v>
      </c>
    </row>
    <row r="1278" spans="1:26" ht="18" customHeight="1" x14ac:dyDescent="0.2">
      <c r="A1278" s="2833"/>
      <c r="B1278" s="268">
        <v>17</v>
      </c>
      <c r="C1278" s="267"/>
      <c r="D1278" s="70"/>
      <c r="E1278" s="70"/>
      <c r="F1278" s="70"/>
      <c r="G1278" s="70"/>
      <c r="H1278" s="70"/>
      <c r="I1278" s="70"/>
      <c r="J1278" s="70"/>
      <c r="K1278" s="70"/>
      <c r="L1278" s="70"/>
      <c r="M1278" s="70"/>
      <c r="N1278" s="275"/>
      <c r="O1278" s="209"/>
      <c r="P1278" s="209"/>
      <c r="Q1278" s="209"/>
      <c r="R1278" s="296"/>
      <c r="S1278" s="297"/>
      <c r="T1278" s="298"/>
      <c r="U1278" s="299"/>
      <c r="V1278" s="300"/>
      <c r="W1278" s="2955"/>
      <c r="X1278" s="58"/>
      <c r="Y1278" s="2833"/>
      <c r="Z1278" s="171" t="s">
        <v>419</v>
      </c>
    </row>
    <row r="1279" spans="1:26" ht="18" customHeight="1" x14ac:dyDescent="0.2">
      <c r="A1279" s="2833"/>
      <c r="B1279" s="268">
        <v>18</v>
      </c>
      <c r="C1279" s="267"/>
      <c r="D1279" s="70"/>
      <c r="E1279" s="70"/>
      <c r="F1279" s="70"/>
      <c r="G1279" s="70"/>
      <c r="H1279" s="70"/>
      <c r="I1279" s="70"/>
      <c r="J1279" s="70"/>
      <c r="K1279" s="70"/>
      <c r="L1279" s="70"/>
      <c r="M1279" s="70"/>
      <c r="N1279" s="275"/>
      <c r="O1279" s="209"/>
      <c r="P1279" s="209"/>
      <c r="Q1279" s="209"/>
      <c r="R1279" s="296"/>
      <c r="S1279" s="297"/>
      <c r="T1279" s="298"/>
      <c r="U1279" s="299"/>
      <c r="V1279" s="300"/>
      <c r="W1279" s="2955"/>
      <c r="X1279" s="58"/>
      <c r="Y1279" s="2833"/>
      <c r="Z1279" s="171" t="s">
        <v>419</v>
      </c>
    </row>
    <row r="1280" spans="1:26" ht="18" customHeight="1" x14ac:dyDescent="0.2">
      <c r="A1280" s="2833"/>
      <c r="B1280" s="268">
        <v>19</v>
      </c>
      <c r="C1280" s="267"/>
      <c r="D1280" s="70"/>
      <c r="E1280" s="70"/>
      <c r="F1280" s="70"/>
      <c r="G1280" s="70"/>
      <c r="H1280" s="70"/>
      <c r="I1280" s="70"/>
      <c r="J1280" s="70"/>
      <c r="K1280" s="70"/>
      <c r="L1280" s="70"/>
      <c r="M1280" s="70"/>
      <c r="N1280" s="275"/>
      <c r="O1280" s="209"/>
      <c r="P1280" s="209"/>
      <c r="Q1280" s="209"/>
      <c r="R1280" s="296"/>
      <c r="S1280" s="297"/>
      <c r="T1280" s="298"/>
      <c r="U1280" s="299"/>
      <c r="V1280" s="300"/>
      <c r="W1280" s="2955"/>
      <c r="X1280" s="58"/>
      <c r="Y1280" s="2833"/>
      <c r="Z1280" s="171" t="s">
        <v>419</v>
      </c>
    </row>
    <row r="1281" spans="1:26" ht="18" customHeight="1" x14ac:dyDescent="0.2">
      <c r="A1281" s="2833"/>
      <c r="B1281" s="268">
        <v>20</v>
      </c>
      <c r="C1281" s="267"/>
      <c r="D1281" s="70"/>
      <c r="E1281" s="70"/>
      <c r="F1281" s="70"/>
      <c r="G1281" s="70"/>
      <c r="H1281" s="70"/>
      <c r="I1281" s="70"/>
      <c r="J1281" s="70"/>
      <c r="K1281" s="70"/>
      <c r="L1281" s="70"/>
      <c r="M1281" s="70"/>
      <c r="N1281" s="275"/>
      <c r="O1281" s="209"/>
      <c r="P1281" s="209"/>
      <c r="Q1281" s="209"/>
      <c r="R1281" s="296"/>
      <c r="S1281" s="297"/>
      <c r="T1281" s="298"/>
      <c r="U1281" s="299"/>
      <c r="V1281" s="300"/>
      <c r="W1281" s="2955"/>
      <c r="X1281" s="58"/>
      <c r="Y1281" s="2833"/>
      <c r="Z1281" s="171" t="s">
        <v>419</v>
      </c>
    </row>
    <row r="1282" spans="1:26" ht="18" customHeight="1" x14ac:dyDescent="0.2">
      <c r="A1282" s="2833"/>
      <c r="B1282" s="268">
        <v>21</v>
      </c>
      <c r="C1282" s="267"/>
      <c r="D1282" s="70"/>
      <c r="E1282" s="70"/>
      <c r="F1282" s="70"/>
      <c r="G1282" s="70"/>
      <c r="H1282" s="70"/>
      <c r="I1282" s="70"/>
      <c r="J1282" s="70"/>
      <c r="K1282" s="70"/>
      <c r="L1282" s="70"/>
      <c r="M1282" s="70"/>
      <c r="N1282" s="275"/>
      <c r="O1282" s="209"/>
      <c r="P1282" s="209"/>
      <c r="Q1282" s="209"/>
      <c r="R1282" s="296"/>
      <c r="S1282" s="297"/>
      <c r="T1282" s="298"/>
      <c r="U1282" s="299"/>
      <c r="V1282" s="300"/>
      <c r="W1282" s="2955"/>
      <c r="X1282" s="58"/>
      <c r="Y1282" s="2833"/>
      <c r="Z1282" s="171" t="s">
        <v>419</v>
      </c>
    </row>
    <row r="1283" spans="1:26" ht="18" customHeight="1" x14ac:dyDescent="0.2">
      <c r="A1283" s="2833"/>
      <c r="B1283" s="268">
        <v>22</v>
      </c>
      <c r="C1283" s="267"/>
      <c r="D1283" s="70"/>
      <c r="E1283" s="70"/>
      <c r="F1283" s="70"/>
      <c r="G1283" s="70"/>
      <c r="H1283" s="70"/>
      <c r="I1283" s="70"/>
      <c r="J1283" s="70"/>
      <c r="K1283" s="70"/>
      <c r="L1283" s="70"/>
      <c r="M1283" s="70"/>
      <c r="N1283" s="275"/>
      <c r="O1283" s="209"/>
      <c r="P1283" s="209"/>
      <c r="Q1283" s="209"/>
      <c r="R1283" s="296"/>
      <c r="S1283" s="297"/>
      <c r="T1283" s="298"/>
      <c r="U1283" s="299"/>
      <c r="V1283" s="300"/>
      <c r="W1283" s="2955"/>
      <c r="X1283" s="58"/>
      <c r="Y1283" s="2833"/>
      <c r="Z1283" s="171" t="s">
        <v>419</v>
      </c>
    </row>
    <row r="1284" spans="1:26" ht="18" customHeight="1" x14ac:dyDescent="0.2">
      <c r="A1284" s="2833"/>
      <c r="B1284" s="268">
        <v>23</v>
      </c>
      <c r="C1284" s="267"/>
      <c r="D1284" s="70"/>
      <c r="E1284" s="70"/>
      <c r="F1284" s="70"/>
      <c r="G1284" s="70"/>
      <c r="H1284" s="70"/>
      <c r="I1284" s="70"/>
      <c r="J1284" s="70"/>
      <c r="K1284" s="70"/>
      <c r="L1284" s="70"/>
      <c r="M1284" s="70"/>
      <c r="N1284" s="275"/>
      <c r="O1284" s="209"/>
      <c r="P1284" s="209"/>
      <c r="Q1284" s="209"/>
      <c r="R1284" s="296"/>
      <c r="S1284" s="297"/>
      <c r="T1284" s="298"/>
      <c r="U1284" s="299"/>
      <c r="V1284" s="300"/>
      <c r="W1284" s="2955"/>
      <c r="X1284" s="58"/>
      <c r="Y1284" s="2833"/>
      <c r="Z1284" s="171" t="s">
        <v>419</v>
      </c>
    </row>
    <row r="1285" spans="1:26" ht="18" customHeight="1" x14ac:dyDescent="0.2">
      <c r="A1285" s="2833"/>
      <c r="B1285" s="268">
        <v>24</v>
      </c>
      <c r="C1285" s="267"/>
      <c r="D1285" s="70"/>
      <c r="E1285" s="70"/>
      <c r="F1285" s="70"/>
      <c r="G1285" s="70"/>
      <c r="H1285" s="70"/>
      <c r="I1285" s="70"/>
      <c r="J1285" s="70"/>
      <c r="K1285" s="70"/>
      <c r="L1285" s="70"/>
      <c r="M1285" s="70"/>
      <c r="N1285" s="275"/>
      <c r="O1285" s="209"/>
      <c r="P1285" s="209"/>
      <c r="Q1285" s="209"/>
      <c r="R1285" s="296"/>
      <c r="S1285" s="297"/>
      <c r="T1285" s="298"/>
      <c r="U1285" s="299"/>
      <c r="V1285" s="300"/>
      <c r="W1285" s="2955"/>
      <c r="X1285" s="58"/>
      <c r="Y1285" s="2833"/>
      <c r="Z1285" s="171" t="s">
        <v>419</v>
      </c>
    </row>
    <row r="1286" spans="1:26" ht="18" customHeight="1" x14ac:dyDescent="0.2">
      <c r="A1286" s="2833"/>
      <c r="B1286" s="268">
        <v>25</v>
      </c>
      <c r="C1286" s="267"/>
      <c r="D1286" s="70"/>
      <c r="E1286" s="70"/>
      <c r="F1286" s="70"/>
      <c r="G1286" s="70"/>
      <c r="H1286" s="70"/>
      <c r="I1286" s="70"/>
      <c r="J1286" s="70"/>
      <c r="K1286" s="70"/>
      <c r="L1286" s="70"/>
      <c r="M1286" s="70"/>
      <c r="N1286" s="275"/>
      <c r="O1286" s="209"/>
      <c r="P1286" s="209"/>
      <c r="Q1286" s="209"/>
      <c r="R1286" s="296"/>
      <c r="S1286" s="297"/>
      <c r="T1286" s="298"/>
      <c r="U1286" s="299"/>
      <c r="V1286" s="300"/>
      <c r="W1286" s="2955"/>
      <c r="X1286" s="58"/>
      <c r="Y1286" s="2833"/>
      <c r="Z1286" s="171" t="s">
        <v>419</v>
      </c>
    </row>
    <row r="1287" spans="1:26" ht="18" customHeight="1" x14ac:dyDescent="0.2">
      <c r="A1287" s="2833"/>
      <c r="B1287" s="268">
        <v>26</v>
      </c>
      <c r="C1287" s="267"/>
      <c r="D1287" s="70"/>
      <c r="E1287" s="70"/>
      <c r="F1287" s="70"/>
      <c r="G1287" s="70"/>
      <c r="H1287" s="70"/>
      <c r="I1287" s="70"/>
      <c r="J1287" s="70"/>
      <c r="K1287" s="70"/>
      <c r="L1287" s="70"/>
      <c r="M1287" s="70"/>
      <c r="N1287" s="275"/>
      <c r="O1287" s="209"/>
      <c r="P1287" s="209"/>
      <c r="Q1287" s="209"/>
      <c r="R1287" s="296"/>
      <c r="S1287" s="297"/>
      <c r="T1287" s="298"/>
      <c r="U1287" s="299"/>
      <c r="V1287" s="300"/>
      <c r="W1287" s="2955"/>
      <c r="X1287" s="58"/>
      <c r="Y1287" s="2833"/>
      <c r="Z1287" s="171" t="s">
        <v>419</v>
      </c>
    </row>
    <row r="1288" spans="1:26" ht="18" customHeight="1" x14ac:dyDescent="0.2">
      <c r="A1288" s="2833"/>
      <c r="B1288" s="268">
        <v>27</v>
      </c>
      <c r="C1288" s="267"/>
      <c r="D1288" s="70"/>
      <c r="E1288" s="70"/>
      <c r="F1288" s="70"/>
      <c r="G1288" s="70"/>
      <c r="H1288" s="70"/>
      <c r="I1288" s="70"/>
      <c r="J1288" s="70"/>
      <c r="K1288" s="70"/>
      <c r="L1288" s="70"/>
      <c r="M1288" s="70"/>
      <c r="N1288" s="275"/>
      <c r="O1288" s="209"/>
      <c r="P1288" s="209"/>
      <c r="Q1288" s="209"/>
      <c r="R1288" s="296"/>
      <c r="S1288" s="297"/>
      <c r="T1288" s="298"/>
      <c r="U1288" s="299"/>
      <c r="V1288" s="300"/>
      <c r="W1288" s="2955"/>
      <c r="X1288" s="58"/>
      <c r="Y1288" s="2833"/>
      <c r="Z1288" s="171" t="s">
        <v>419</v>
      </c>
    </row>
    <row r="1289" spans="1:26" ht="18" customHeight="1" x14ac:dyDescent="0.2">
      <c r="A1289" s="2833"/>
      <c r="B1289" s="268">
        <v>28</v>
      </c>
      <c r="C1289" s="267"/>
      <c r="D1289" s="70"/>
      <c r="E1289" s="70"/>
      <c r="F1289" s="70"/>
      <c r="G1289" s="70"/>
      <c r="H1289" s="70"/>
      <c r="I1289" s="70"/>
      <c r="J1289" s="70"/>
      <c r="K1289" s="70"/>
      <c r="L1289" s="70"/>
      <c r="M1289" s="70"/>
      <c r="N1289" s="275"/>
      <c r="O1289" s="209"/>
      <c r="P1289" s="209"/>
      <c r="Q1289" s="209"/>
      <c r="R1289" s="296"/>
      <c r="S1289" s="297"/>
      <c r="T1289" s="298"/>
      <c r="U1289" s="299"/>
      <c r="V1289" s="300"/>
      <c r="W1289" s="2955"/>
      <c r="X1289" s="58"/>
      <c r="Y1289" s="2833"/>
      <c r="Z1289" s="171" t="s">
        <v>419</v>
      </c>
    </row>
    <row r="1290" spans="1:26" ht="18" customHeight="1" x14ac:dyDescent="0.2">
      <c r="A1290" s="2833"/>
      <c r="B1290" s="268">
        <v>29</v>
      </c>
      <c r="C1290" s="267"/>
      <c r="D1290" s="70"/>
      <c r="E1290" s="70"/>
      <c r="F1290" s="70"/>
      <c r="G1290" s="70"/>
      <c r="H1290" s="70"/>
      <c r="I1290" s="70"/>
      <c r="J1290" s="70"/>
      <c r="K1290" s="70"/>
      <c r="L1290" s="70"/>
      <c r="M1290" s="70"/>
      <c r="N1290" s="275"/>
      <c r="O1290" s="209"/>
      <c r="P1290" s="209"/>
      <c r="Q1290" s="209"/>
      <c r="R1290" s="296"/>
      <c r="S1290" s="297"/>
      <c r="T1290" s="298"/>
      <c r="U1290" s="299"/>
      <c r="V1290" s="300"/>
      <c r="W1290" s="2955"/>
      <c r="X1290" s="58"/>
      <c r="Y1290" s="2833"/>
      <c r="Z1290" s="171" t="s">
        <v>419</v>
      </c>
    </row>
    <row r="1291" spans="1:26" ht="18" customHeight="1" x14ac:dyDescent="0.2">
      <c r="A1291" s="2833"/>
      <c r="B1291" s="268">
        <v>30</v>
      </c>
      <c r="C1291" s="267"/>
      <c r="D1291" s="70"/>
      <c r="E1291" s="70"/>
      <c r="F1291" s="70"/>
      <c r="G1291" s="70"/>
      <c r="H1291" s="70"/>
      <c r="I1291" s="70"/>
      <c r="J1291" s="70"/>
      <c r="K1291" s="70"/>
      <c r="L1291" s="70"/>
      <c r="M1291" s="70"/>
      <c r="N1291" s="275"/>
      <c r="O1291" s="209"/>
      <c r="P1291" s="209"/>
      <c r="Q1291" s="209"/>
      <c r="R1291" s="296"/>
      <c r="S1291" s="297"/>
      <c r="T1291" s="298"/>
      <c r="U1291" s="299"/>
      <c r="V1291" s="300"/>
      <c r="W1291" s="2955"/>
      <c r="X1291" s="58"/>
      <c r="Y1291" s="2833"/>
      <c r="Z1291" s="171" t="s">
        <v>419</v>
      </c>
    </row>
    <row r="1292" spans="1:26" ht="18" customHeight="1" x14ac:dyDescent="0.2">
      <c r="A1292" s="2833"/>
      <c r="B1292" s="268">
        <v>31</v>
      </c>
      <c r="C1292" s="267"/>
      <c r="D1292" s="70"/>
      <c r="E1292" s="70"/>
      <c r="F1292" s="70"/>
      <c r="G1292" s="70"/>
      <c r="H1292" s="70"/>
      <c r="I1292" s="70"/>
      <c r="J1292" s="70"/>
      <c r="K1292" s="70"/>
      <c r="L1292" s="70"/>
      <c r="M1292" s="70"/>
      <c r="N1292" s="275"/>
      <c r="O1292" s="209"/>
      <c r="P1292" s="209"/>
      <c r="Q1292" s="209"/>
      <c r="R1292" s="296"/>
      <c r="S1292" s="297"/>
      <c r="T1292" s="298"/>
      <c r="U1292" s="299"/>
      <c r="V1292" s="300"/>
      <c r="W1292" s="2955"/>
      <c r="X1292" s="58"/>
      <c r="Y1292" s="2833"/>
      <c r="Z1292" s="171" t="s">
        <v>419</v>
      </c>
    </row>
    <row r="1293" spans="1:26" ht="18" customHeight="1" x14ac:dyDescent="0.2">
      <c r="A1293" s="2833"/>
      <c r="B1293" s="268">
        <v>32</v>
      </c>
      <c r="C1293" s="267"/>
      <c r="D1293" s="70"/>
      <c r="E1293" s="70"/>
      <c r="F1293" s="70"/>
      <c r="G1293" s="70"/>
      <c r="H1293" s="70"/>
      <c r="I1293" s="70"/>
      <c r="J1293" s="70"/>
      <c r="K1293" s="70"/>
      <c r="L1293" s="70"/>
      <c r="M1293" s="70"/>
      <c r="N1293" s="275"/>
      <c r="O1293" s="209"/>
      <c r="P1293" s="209"/>
      <c r="Q1293" s="209"/>
      <c r="R1293" s="296"/>
      <c r="S1293" s="297"/>
      <c r="T1293" s="298"/>
      <c r="U1293" s="299"/>
      <c r="V1293" s="300"/>
      <c r="W1293" s="2955"/>
      <c r="X1293" s="58"/>
      <c r="Y1293" s="2833"/>
      <c r="Z1293" s="171" t="s">
        <v>419</v>
      </c>
    </row>
    <row r="1294" spans="1:26" ht="18" customHeight="1" x14ac:dyDescent="0.2">
      <c r="A1294" s="2833"/>
      <c r="B1294" s="268">
        <v>33</v>
      </c>
      <c r="C1294" s="267"/>
      <c r="D1294" s="70"/>
      <c r="E1294" s="70"/>
      <c r="F1294" s="70"/>
      <c r="G1294" s="70"/>
      <c r="H1294" s="70"/>
      <c r="I1294" s="70"/>
      <c r="J1294" s="70"/>
      <c r="K1294" s="70"/>
      <c r="L1294" s="70"/>
      <c r="M1294" s="70"/>
      <c r="N1294" s="275"/>
      <c r="O1294" s="209"/>
      <c r="P1294" s="209"/>
      <c r="Q1294" s="209"/>
      <c r="R1294" s="296"/>
      <c r="S1294" s="297"/>
      <c r="T1294" s="298"/>
      <c r="U1294" s="299"/>
      <c r="V1294" s="300"/>
      <c r="W1294" s="2955"/>
      <c r="X1294" s="58"/>
      <c r="Y1294" s="2833"/>
      <c r="Z1294" s="171" t="s">
        <v>419</v>
      </c>
    </row>
    <row r="1295" spans="1:26" ht="18" customHeight="1" x14ac:dyDescent="0.2">
      <c r="A1295" s="2833"/>
      <c r="B1295" s="268">
        <v>34</v>
      </c>
      <c r="C1295" s="267"/>
      <c r="D1295" s="70"/>
      <c r="E1295" s="70"/>
      <c r="F1295" s="70"/>
      <c r="G1295" s="70"/>
      <c r="H1295" s="70"/>
      <c r="I1295" s="70"/>
      <c r="J1295" s="70"/>
      <c r="K1295" s="70"/>
      <c r="L1295" s="70"/>
      <c r="M1295" s="70"/>
      <c r="N1295" s="275"/>
      <c r="O1295" s="209"/>
      <c r="P1295" s="209"/>
      <c r="Q1295" s="209"/>
      <c r="R1295" s="296"/>
      <c r="S1295" s="297"/>
      <c r="T1295" s="298"/>
      <c r="U1295" s="299"/>
      <c r="V1295" s="300"/>
      <c r="W1295" s="2955"/>
      <c r="X1295" s="58"/>
      <c r="Y1295" s="2833"/>
      <c r="Z1295" s="171" t="s">
        <v>419</v>
      </c>
    </row>
    <row r="1296" spans="1:26" ht="18" customHeight="1" x14ac:dyDescent="0.2">
      <c r="A1296" s="2833"/>
      <c r="B1296" s="268">
        <v>35</v>
      </c>
      <c r="C1296" s="267"/>
      <c r="D1296" s="70"/>
      <c r="E1296" s="70"/>
      <c r="F1296" s="70"/>
      <c r="G1296" s="70"/>
      <c r="H1296" s="70"/>
      <c r="I1296" s="70"/>
      <c r="J1296" s="70"/>
      <c r="K1296" s="70"/>
      <c r="L1296" s="70"/>
      <c r="M1296" s="70"/>
      <c r="N1296" s="275"/>
      <c r="O1296" s="209"/>
      <c r="P1296" s="209"/>
      <c r="Q1296" s="209"/>
      <c r="R1296" s="296"/>
      <c r="S1296" s="297"/>
      <c r="T1296" s="298"/>
      <c r="U1296" s="299"/>
      <c r="V1296" s="300"/>
      <c r="W1296" s="2955"/>
      <c r="X1296" s="58"/>
      <c r="Y1296" s="2833"/>
      <c r="Z1296" s="171" t="s">
        <v>419</v>
      </c>
    </row>
    <row r="1297" spans="1:26" ht="18" customHeight="1" x14ac:dyDescent="0.2">
      <c r="A1297" s="2833"/>
      <c r="B1297" s="268">
        <v>36</v>
      </c>
      <c r="C1297" s="267"/>
      <c r="D1297" s="70"/>
      <c r="E1297" s="70"/>
      <c r="F1297" s="70"/>
      <c r="G1297" s="70"/>
      <c r="H1297" s="70"/>
      <c r="I1297" s="70"/>
      <c r="J1297" s="70"/>
      <c r="K1297" s="70"/>
      <c r="L1297" s="70"/>
      <c r="M1297" s="70"/>
      <c r="N1297" s="275"/>
      <c r="O1297" s="209"/>
      <c r="P1297" s="209"/>
      <c r="Q1297" s="209"/>
      <c r="R1297" s="296"/>
      <c r="S1297" s="297"/>
      <c r="T1297" s="298"/>
      <c r="U1297" s="299"/>
      <c r="V1297" s="300"/>
      <c r="W1297" s="2955"/>
      <c r="X1297" s="58"/>
      <c r="Y1297" s="2833"/>
      <c r="Z1297" s="171" t="s">
        <v>419</v>
      </c>
    </row>
    <row r="1298" spans="1:26" ht="18" customHeight="1" x14ac:dyDescent="0.2">
      <c r="A1298" s="2833"/>
      <c r="B1298" s="268">
        <v>37</v>
      </c>
      <c r="C1298" s="267"/>
      <c r="D1298" s="70"/>
      <c r="E1298" s="70"/>
      <c r="F1298" s="70"/>
      <c r="G1298" s="70"/>
      <c r="H1298" s="70"/>
      <c r="I1298" s="70"/>
      <c r="J1298" s="70"/>
      <c r="K1298" s="70"/>
      <c r="L1298" s="70"/>
      <c r="M1298" s="70"/>
      <c r="N1298" s="275"/>
      <c r="O1298" s="209"/>
      <c r="P1298" s="209"/>
      <c r="Q1298" s="209"/>
      <c r="R1298" s="296"/>
      <c r="S1298" s="297"/>
      <c r="T1298" s="298"/>
      <c r="U1298" s="299"/>
      <c r="V1298" s="300"/>
      <c r="W1298" s="2955"/>
      <c r="X1298" s="58"/>
      <c r="Y1298" s="2833"/>
      <c r="Z1298" s="171" t="s">
        <v>419</v>
      </c>
    </row>
    <row r="1299" spans="1:26" ht="18" customHeight="1" x14ac:dyDescent="0.2">
      <c r="A1299" s="2833"/>
      <c r="B1299" s="268">
        <v>38</v>
      </c>
      <c r="C1299" s="267"/>
      <c r="D1299" s="70"/>
      <c r="E1299" s="70"/>
      <c r="F1299" s="70"/>
      <c r="G1299" s="70"/>
      <c r="H1299" s="70"/>
      <c r="I1299" s="70"/>
      <c r="J1299" s="70"/>
      <c r="K1299" s="70"/>
      <c r="L1299" s="70"/>
      <c r="M1299" s="70"/>
      <c r="N1299" s="275"/>
      <c r="O1299" s="209"/>
      <c r="P1299" s="209"/>
      <c r="Q1299" s="209"/>
      <c r="R1299" s="296"/>
      <c r="S1299" s="297"/>
      <c r="T1299" s="298"/>
      <c r="U1299" s="299"/>
      <c r="V1299" s="300"/>
      <c r="W1299" s="2955"/>
      <c r="X1299" s="58"/>
      <c r="Y1299" s="2833"/>
      <c r="Z1299" s="171" t="s">
        <v>419</v>
      </c>
    </row>
    <row r="1300" spans="1:26" ht="18" customHeight="1" x14ac:dyDescent="0.2">
      <c r="A1300" s="2833"/>
      <c r="B1300" s="268">
        <v>39</v>
      </c>
      <c r="C1300" s="267"/>
      <c r="D1300" s="70"/>
      <c r="E1300" s="70"/>
      <c r="F1300" s="70"/>
      <c r="G1300" s="70"/>
      <c r="H1300" s="70"/>
      <c r="I1300" s="70"/>
      <c r="J1300" s="70"/>
      <c r="K1300" s="70"/>
      <c r="L1300" s="70"/>
      <c r="M1300" s="70"/>
      <c r="N1300" s="275"/>
      <c r="O1300" s="209"/>
      <c r="P1300" s="209"/>
      <c r="Q1300" s="209"/>
      <c r="R1300" s="296"/>
      <c r="S1300" s="297"/>
      <c r="T1300" s="298"/>
      <c r="U1300" s="299"/>
      <c r="V1300" s="300"/>
      <c r="W1300" s="2955"/>
      <c r="X1300" s="58"/>
      <c r="Y1300" s="2833"/>
      <c r="Z1300" s="171" t="s">
        <v>419</v>
      </c>
    </row>
    <row r="1301" spans="1:26" ht="18" customHeight="1" x14ac:dyDescent="0.2">
      <c r="A1301" s="2833"/>
      <c r="B1301" s="268">
        <v>40</v>
      </c>
      <c r="C1301" s="267"/>
      <c r="D1301" s="70"/>
      <c r="E1301" s="70"/>
      <c r="F1301" s="70"/>
      <c r="G1301" s="70"/>
      <c r="H1301" s="70"/>
      <c r="I1301" s="70"/>
      <c r="J1301" s="70"/>
      <c r="K1301" s="70"/>
      <c r="L1301" s="70"/>
      <c r="M1301" s="70"/>
      <c r="N1301" s="275"/>
      <c r="O1301" s="209"/>
      <c r="P1301" s="209"/>
      <c r="Q1301" s="209"/>
      <c r="R1301" s="296"/>
      <c r="S1301" s="297"/>
      <c r="T1301" s="298"/>
      <c r="U1301" s="299"/>
      <c r="V1301" s="300"/>
      <c r="W1301" s="2955"/>
      <c r="X1301" s="58"/>
      <c r="Y1301" s="2833"/>
      <c r="Z1301" s="171" t="s">
        <v>419</v>
      </c>
    </row>
    <row r="1302" spans="1:26" ht="18" customHeight="1" x14ac:dyDescent="0.2">
      <c r="A1302" s="2833"/>
      <c r="B1302" s="268">
        <v>41</v>
      </c>
      <c r="C1302" s="267"/>
      <c r="D1302" s="70"/>
      <c r="E1302" s="70"/>
      <c r="F1302" s="70"/>
      <c r="G1302" s="70"/>
      <c r="H1302" s="70"/>
      <c r="I1302" s="70"/>
      <c r="J1302" s="70"/>
      <c r="K1302" s="70"/>
      <c r="L1302" s="70"/>
      <c r="M1302" s="70"/>
      <c r="N1302" s="275"/>
      <c r="O1302" s="209"/>
      <c r="P1302" s="209"/>
      <c r="Q1302" s="209"/>
      <c r="R1302" s="296"/>
      <c r="S1302" s="297"/>
      <c r="T1302" s="298"/>
      <c r="U1302" s="299"/>
      <c r="V1302" s="300"/>
      <c r="W1302" s="2955"/>
      <c r="X1302" s="58"/>
      <c r="Y1302" s="2833"/>
      <c r="Z1302" s="171" t="s">
        <v>419</v>
      </c>
    </row>
    <row r="1303" spans="1:26" ht="18" customHeight="1" x14ac:dyDescent="0.2">
      <c r="A1303" s="2833"/>
      <c r="B1303" s="268">
        <v>42</v>
      </c>
      <c r="C1303" s="267"/>
      <c r="D1303" s="70"/>
      <c r="E1303" s="70"/>
      <c r="F1303" s="70"/>
      <c r="G1303" s="70"/>
      <c r="H1303" s="70"/>
      <c r="I1303" s="70"/>
      <c r="J1303" s="70"/>
      <c r="K1303" s="70"/>
      <c r="L1303" s="70"/>
      <c r="M1303" s="70"/>
      <c r="N1303" s="275"/>
      <c r="O1303" s="209"/>
      <c r="P1303" s="209"/>
      <c r="Q1303" s="209"/>
      <c r="R1303" s="296"/>
      <c r="S1303" s="297"/>
      <c r="T1303" s="298"/>
      <c r="U1303" s="299"/>
      <c r="V1303" s="300"/>
      <c r="W1303" s="2955"/>
      <c r="X1303" s="58"/>
      <c r="Y1303" s="2833"/>
      <c r="Z1303" s="171" t="s">
        <v>419</v>
      </c>
    </row>
    <row r="1304" spans="1:26" ht="18" customHeight="1" x14ac:dyDescent="0.2">
      <c r="A1304" s="2833"/>
      <c r="B1304" s="268">
        <v>43</v>
      </c>
      <c r="C1304" s="267"/>
      <c r="D1304" s="70"/>
      <c r="E1304" s="70"/>
      <c r="F1304" s="70"/>
      <c r="G1304" s="70"/>
      <c r="H1304" s="70"/>
      <c r="I1304" s="70"/>
      <c r="J1304" s="70"/>
      <c r="K1304" s="70"/>
      <c r="L1304" s="70"/>
      <c r="M1304" s="70"/>
      <c r="N1304" s="275"/>
      <c r="O1304" s="209"/>
      <c r="P1304" s="209"/>
      <c r="Q1304" s="209"/>
      <c r="R1304" s="296"/>
      <c r="S1304" s="297"/>
      <c r="T1304" s="298"/>
      <c r="U1304" s="299"/>
      <c r="V1304" s="300"/>
      <c r="W1304" s="2955"/>
      <c r="X1304" s="58"/>
      <c r="Y1304" s="2833"/>
      <c r="Z1304" s="171" t="s">
        <v>419</v>
      </c>
    </row>
    <row r="1305" spans="1:26" ht="18" customHeight="1" x14ac:dyDescent="0.2">
      <c r="A1305" s="2833"/>
      <c r="B1305" s="268">
        <v>44</v>
      </c>
      <c r="C1305" s="267"/>
      <c r="D1305" s="70"/>
      <c r="E1305" s="70"/>
      <c r="F1305" s="70"/>
      <c r="G1305" s="70"/>
      <c r="H1305" s="70"/>
      <c r="I1305" s="70"/>
      <c r="J1305" s="70"/>
      <c r="K1305" s="70"/>
      <c r="L1305" s="70"/>
      <c r="M1305" s="70"/>
      <c r="N1305" s="275"/>
      <c r="O1305" s="209"/>
      <c r="P1305" s="209"/>
      <c r="Q1305" s="209"/>
      <c r="R1305" s="296"/>
      <c r="S1305" s="297"/>
      <c r="T1305" s="298"/>
      <c r="U1305" s="299"/>
      <c r="V1305" s="300"/>
      <c r="W1305" s="2955"/>
      <c r="X1305" s="58"/>
      <c r="Y1305" s="2833"/>
      <c r="Z1305" s="171" t="s">
        <v>419</v>
      </c>
    </row>
    <row r="1306" spans="1:26" ht="18" customHeight="1" x14ac:dyDescent="0.2">
      <c r="A1306" s="2833"/>
      <c r="B1306" s="268">
        <v>45</v>
      </c>
      <c r="C1306" s="267"/>
      <c r="D1306" s="70"/>
      <c r="E1306" s="70"/>
      <c r="F1306" s="70"/>
      <c r="G1306" s="70"/>
      <c r="H1306" s="70"/>
      <c r="I1306" s="70"/>
      <c r="J1306" s="70"/>
      <c r="K1306" s="70"/>
      <c r="L1306" s="70"/>
      <c r="M1306" s="70"/>
      <c r="N1306" s="275"/>
      <c r="O1306" s="209"/>
      <c r="P1306" s="209"/>
      <c r="Q1306" s="209"/>
      <c r="R1306" s="296"/>
      <c r="S1306" s="297"/>
      <c r="T1306" s="298"/>
      <c r="U1306" s="299"/>
      <c r="V1306" s="300"/>
      <c r="W1306" s="2955"/>
      <c r="X1306" s="58"/>
      <c r="Y1306" s="2833"/>
      <c r="Z1306" s="171" t="s">
        <v>419</v>
      </c>
    </row>
    <row r="1307" spans="1:26" ht="18" customHeight="1" x14ac:dyDescent="0.2">
      <c r="A1307" s="2833"/>
      <c r="B1307" s="268">
        <v>46</v>
      </c>
      <c r="C1307" s="267"/>
      <c r="D1307" s="70"/>
      <c r="E1307" s="70"/>
      <c r="F1307" s="70"/>
      <c r="G1307" s="70"/>
      <c r="H1307" s="70"/>
      <c r="I1307" s="70"/>
      <c r="J1307" s="70"/>
      <c r="K1307" s="70"/>
      <c r="L1307" s="70"/>
      <c r="M1307" s="70"/>
      <c r="N1307" s="275"/>
      <c r="O1307" s="209"/>
      <c r="P1307" s="209"/>
      <c r="Q1307" s="209"/>
      <c r="R1307" s="296"/>
      <c r="S1307" s="297"/>
      <c r="T1307" s="298"/>
      <c r="U1307" s="299"/>
      <c r="V1307" s="300"/>
      <c r="W1307" s="2955"/>
      <c r="X1307" s="58"/>
      <c r="Y1307" s="2833"/>
      <c r="Z1307" s="171" t="s">
        <v>419</v>
      </c>
    </row>
    <row r="1308" spans="1:26" ht="18" customHeight="1" x14ac:dyDescent="0.2">
      <c r="A1308" s="2833"/>
      <c r="B1308" s="268">
        <v>47</v>
      </c>
      <c r="C1308" s="267"/>
      <c r="D1308" s="70"/>
      <c r="E1308" s="70"/>
      <c r="F1308" s="70"/>
      <c r="G1308" s="70"/>
      <c r="H1308" s="70"/>
      <c r="I1308" s="70"/>
      <c r="J1308" s="70"/>
      <c r="K1308" s="70"/>
      <c r="L1308" s="70"/>
      <c r="M1308" s="70"/>
      <c r="N1308" s="275"/>
      <c r="O1308" s="209"/>
      <c r="P1308" s="209"/>
      <c r="Q1308" s="209"/>
      <c r="R1308" s="296"/>
      <c r="S1308" s="297"/>
      <c r="T1308" s="298"/>
      <c r="U1308" s="299"/>
      <c r="V1308" s="300"/>
      <c r="W1308" s="2955"/>
      <c r="X1308" s="58"/>
      <c r="Y1308" s="2833"/>
      <c r="Z1308" s="171" t="s">
        <v>419</v>
      </c>
    </row>
    <row r="1309" spans="1:26" ht="18" customHeight="1" x14ac:dyDescent="0.2">
      <c r="A1309" s="2833"/>
      <c r="B1309" s="268">
        <v>48</v>
      </c>
      <c r="C1309" s="267"/>
      <c r="D1309" s="70"/>
      <c r="E1309" s="70"/>
      <c r="F1309" s="70"/>
      <c r="G1309" s="70"/>
      <c r="H1309" s="70"/>
      <c r="I1309" s="70"/>
      <c r="J1309" s="70"/>
      <c r="K1309" s="70"/>
      <c r="L1309" s="70"/>
      <c r="M1309" s="70"/>
      <c r="N1309" s="275"/>
      <c r="O1309" s="209"/>
      <c r="P1309" s="209"/>
      <c r="Q1309" s="209"/>
      <c r="R1309" s="296"/>
      <c r="S1309" s="297"/>
      <c r="T1309" s="298"/>
      <c r="U1309" s="299"/>
      <c r="V1309" s="300"/>
      <c r="W1309" s="2955"/>
      <c r="X1309" s="58"/>
      <c r="Y1309" s="2833"/>
      <c r="Z1309" s="171" t="s">
        <v>419</v>
      </c>
    </row>
    <row r="1310" spans="1:26" ht="18" customHeight="1" x14ac:dyDescent="0.2">
      <c r="A1310" s="2833"/>
      <c r="B1310" s="268">
        <v>49</v>
      </c>
      <c r="C1310" s="267"/>
      <c r="D1310" s="70"/>
      <c r="E1310" s="70"/>
      <c r="F1310" s="70"/>
      <c r="G1310" s="70"/>
      <c r="H1310" s="70"/>
      <c r="I1310" s="70"/>
      <c r="J1310" s="70"/>
      <c r="K1310" s="70"/>
      <c r="L1310" s="70"/>
      <c r="M1310" s="70"/>
      <c r="N1310" s="275"/>
      <c r="O1310" s="209"/>
      <c r="P1310" s="209"/>
      <c r="Q1310" s="209"/>
      <c r="R1310" s="296"/>
      <c r="S1310" s="297"/>
      <c r="T1310" s="298"/>
      <c r="U1310" s="299"/>
      <c r="V1310" s="300"/>
      <c r="W1310" s="2955"/>
      <c r="X1310" s="58"/>
      <c r="Y1310" s="2833"/>
      <c r="Z1310" s="171" t="s">
        <v>419</v>
      </c>
    </row>
    <row r="1311" spans="1:26" ht="18" customHeight="1" x14ac:dyDescent="0.2">
      <c r="A1311" s="2833"/>
      <c r="B1311" s="268">
        <v>50</v>
      </c>
      <c r="C1311" s="267"/>
      <c r="D1311" s="70"/>
      <c r="E1311" s="70"/>
      <c r="F1311" s="70"/>
      <c r="G1311" s="70"/>
      <c r="H1311" s="70"/>
      <c r="I1311" s="70"/>
      <c r="J1311" s="70"/>
      <c r="K1311" s="70"/>
      <c r="L1311" s="70"/>
      <c r="M1311" s="70"/>
      <c r="N1311" s="275"/>
      <c r="O1311" s="209"/>
      <c r="P1311" s="209"/>
      <c r="Q1311" s="209"/>
      <c r="R1311" s="296"/>
      <c r="S1311" s="297"/>
      <c r="T1311" s="298"/>
      <c r="U1311" s="299"/>
      <c r="V1311" s="300"/>
      <c r="W1311" s="2955"/>
      <c r="X1311" s="58"/>
      <c r="Y1311" s="2833"/>
      <c r="Z1311" s="171" t="s">
        <v>419</v>
      </c>
    </row>
    <row r="1312" spans="1:26" ht="18" customHeight="1" x14ac:dyDescent="0.2">
      <c r="A1312" s="2833"/>
      <c r="B1312" s="268">
        <v>51</v>
      </c>
      <c r="C1312" s="267"/>
      <c r="D1312" s="70"/>
      <c r="E1312" s="70"/>
      <c r="F1312" s="70"/>
      <c r="G1312" s="70"/>
      <c r="H1312" s="70"/>
      <c r="I1312" s="70"/>
      <c r="J1312" s="70"/>
      <c r="K1312" s="70"/>
      <c r="L1312" s="70"/>
      <c r="M1312" s="70"/>
      <c r="N1312" s="275"/>
      <c r="O1312" s="209"/>
      <c r="P1312" s="209"/>
      <c r="Q1312" s="209"/>
      <c r="R1312" s="296"/>
      <c r="S1312" s="297"/>
      <c r="T1312" s="298"/>
      <c r="U1312" s="299"/>
      <c r="V1312" s="300"/>
      <c r="W1312" s="2955"/>
      <c r="X1312" s="58"/>
      <c r="Y1312" s="2833"/>
      <c r="Z1312" s="171" t="s">
        <v>419</v>
      </c>
    </row>
    <row r="1313" spans="1:26" ht="18" customHeight="1" x14ac:dyDescent="0.2">
      <c r="A1313" s="2833"/>
      <c r="B1313" s="268">
        <v>52</v>
      </c>
      <c r="C1313" s="267"/>
      <c r="D1313" s="70"/>
      <c r="E1313" s="70"/>
      <c r="F1313" s="70"/>
      <c r="G1313" s="70"/>
      <c r="H1313" s="70"/>
      <c r="I1313" s="70"/>
      <c r="J1313" s="70"/>
      <c r="K1313" s="70"/>
      <c r="L1313" s="70"/>
      <c r="M1313" s="70"/>
      <c r="N1313" s="275"/>
      <c r="O1313" s="209"/>
      <c r="P1313" s="209"/>
      <c r="Q1313" s="209"/>
      <c r="R1313" s="296"/>
      <c r="S1313" s="297"/>
      <c r="T1313" s="298"/>
      <c r="U1313" s="299"/>
      <c r="V1313" s="300"/>
      <c r="W1313" s="2955"/>
      <c r="X1313" s="58"/>
      <c r="Y1313" s="2833"/>
      <c r="Z1313" s="171" t="s">
        <v>419</v>
      </c>
    </row>
    <row r="1314" spans="1:26" ht="18" customHeight="1" x14ac:dyDescent="0.2">
      <c r="A1314" s="2833"/>
      <c r="B1314" s="268">
        <v>53</v>
      </c>
      <c r="C1314" s="267"/>
      <c r="D1314" s="70"/>
      <c r="E1314" s="70"/>
      <c r="F1314" s="70"/>
      <c r="G1314" s="70"/>
      <c r="H1314" s="70"/>
      <c r="I1314" s="70"/>
      <c r="J1314" s="70"/>
      <c r="K1314" s="70"/>
      <c r="L1314" s="70"/>
      <c r="M1314" s="70"/>
      <c r="N1314" s="275"/>
      <c r="O1314" s="209"/>
      <c r="P1314" s="209"/>
      <c r="Q1314" s="209"/>
      <c r="R1314" s="296"/>
      <c r="S1314" s="297"/>
      <c r="T1314" s="298"/>
      <c r="U1314" s="299"/>
      <c r="V1314" s="300"/>
      <c r="W1314" s="2955"/>
      <c r="X1314" s="58"/>
      <c r="Y1314" s="2833"/>
      <c r="Z1314" s="171" t="s">
        <v>419</v>
      </c>
    </row>
    <row r="1315" spans="1:26" ht="18" customHeight="1" x14ac:dyDescent="0.2">
      <c r="A1315" s="2833"/>
      <c r="B1315" s="268">
        <v>54</v>
      </c>
      <c r="C1315" s="267"/>
      <c r="D1315" s="70"/>
      <c r="E1315" s="70"/>
      <c r="F1315" s="70"/>
      <c r="G1315" s="70"/>
      <c r="H1315" s="70"/>
      <c r="I1315" s="70"/>
      <c r="J1315" s="70"/>
      <c r="K1315" s="70"/>
      <c r="L1315" s="70"/>
      <c r="M1315" s="70"/>
      <c r="N1315" s="275"/>
      <c r="O1315" s="209"/>
      <c r="P1315" s="209"/>
      <c r="Q1315" s="209"/>
      <c r="R1315" s="296"/>
      <c r="S1315" s="297"/>
      <c r="T1315" s="298"/>
      <c r="U1315" s="299"/>
      <c r="V1315" s="300"/>
      <c r="W1315" s="2955"/>
      <c r="X1315" s="58"/>
      <c r="Y1315" s="2833"/>
      <c r="Z1315" s="171" t="s">
        <v>419</v>
      </c>
    </row>
    <row r="1316" spans="1:26" ht="18" customHeight="1" x14ac:dyDescent="0.2">
      <c r="A1316" s="2833"/>
      <c r="B1316" s="268">
        <v>55</v>
      </c>
      <c r="C1316" s="267"/>
      <c r="D1316" s="70"/>
      <c r="E1316" s="70"/>
      <c r="F1316" s="70"/>
      <c r="G1316" s="70"/>
      <c r="H1316" s="70"/>
      <c r="I1316" s="70"/>
      <c r="J1316" s="70"/>
      <c r="K1316" s="70"/>
      <c r="L1316" s="70"/>
      <c r="M1316" s="70"/>
      <c r="N1316" s="275"/>
      <c r="O1316" s="209"/>
      <c r="P1316" s="209"/>
      <c r="Q1316" s="209"/>
      <c r="R1316" s="296"/>
      <c r="S1316" s="297"/>
      <c r="T1316" s="298"/>
      <c r="U1316" s="299"/>
      <c r="V1316" s="300"/>
      <c r="W1316" s="2955"/>
      <c r="X1316" s="58"/>
      <c r="Y1316" s="2833"/>
      <c r="Z1316" s="171" t="s">
        <v>419</v>
      </c>
    </row>
    <row r="1317" spans="1:26" ht="18" customHeight="1" x14ac:dyDescent="0.25">
      <c r="A1317" s="2833"/>
      <c r="B1317" s="2859"/>
      <c r="C1317" s="2860"/>
      <c r="D1317" s="2860"/>
      <c r="E1317" s="2860"/>
      <c r="F1317" s="2860"/>
      <c r="G1317" s="2860"/>
      <c r="H1317" s="2860"/>
      <c r="I1317" s="2860"/>
      <c r="J1317" s="2860"/>
      <c r="K1317" s="2860"/>
      <c r="L1317" s="2860"/>
      <c r="M1317" s="2860"/>
      <c r="N1317" s="2861"/>
      <c r="O1317" s="209"/>
      <c r="P1317" s="209"/>
      <c r="Q1317" s="209"/>
      <c r="R1317" s="296"/>
      <c r="S1317" s="297"/>
      <c r="T1317" s="298"/>
      <c r="U1317" s="299"/>
      <c r="V1317" s="300"/>
      <c r="W1317" s="2955"/>
      <c r="X1317" s="58"/>
      <c r="Y1317" s="2833"/>
      <c r="Z1317" s="171" t="s">
        <v>419</v>
      </c>
    </row>
    <row r="1318" spans="1:26" ht="18" customHeight="1" x14ac:dyDescent="0.2">
      <c r="A1318" s="2833"/>
      <c r="B1318" s="276" t="s">
        <v>103</v>
      </c>
      <c r="C1318" s="277" t="s">
        <v>127</v>
      </c>
      <c r="D1318" s="3029"/>
      <c r="E1318" s="2878"/>
      <c r="F1318" s="2878"/>
      <c r="G1318" s="2878"/>
      <c r="H1318" s="2878"/>
      <c r="I1318" s="2878"/>
      <c r="J1318" s="2878"/>
      <c r="K1318" s="2878"/>
      <c r="L1318" s="2878"/>
      <c r="M1318" s="2878"/>
      <c r="N1318" s="2879"/>
      <c r="O1318" s="209"/>
      <c r="P1318" s="209"/>
      <c r="Q1318" s="209"/>
      <c r="R1318" s="296"/>
      <c r="S1318" s="297"/>
      <c r="T1318" s="298"/>
      <c r="U1318" s="299"/>
      <c r="V1318" s="300"/>
      <c r="W1318" s="2955"/>
      <c r="X1318" s="58"/>
      <c r="Y1318" s="2833"/>
      <c r="Z1318" s="171" t="s">
        <v>419</v>
      </c>
    </row>
    <row r="1319" spans="1:26" ht="18" customHeight="1" x14ac:dyDescent="0.2">
      <c r="A1319" s="2833"/>
      <c r="B1319" s="2880"/>
      <c r="C1319" s="2881"/>
      <c r="D1319" s="2881"/>
      <c r="E1319" s="2881"/>
      <c r="F1319" s="2881"/>
      <c r="G1319" s="2881"/>
      <c r="H1319" s="2881"/>
      <c r="I1319" s="2881"/>
      <c r="J1319" s="2881"/>
      <c r="K1319" s="2881"/>
      <c r="L1319" s="2881"/>
      <c r="M1319" s="2881"/>
      <c r="N1319" s="2882"/>
      <c r="O1319" s="209"/>
      <c r="P1319" s="209"/>
      <c r="Q1319" s="209"/>
      <c r="R1319" s="296"/>
      <c r="S1319" s="297"/>
      <c r="T1319" s="298"/>
      <c r="U1319" s="299"/>
      <c r="V1319" s="300"/>
      <c r="W1319" s="2955"/>
      <c r="X1319" s="58"/>
      <c r="Y1319" s="2833"/>
      <c r="Z1319" s="171" t="s">
        <v>419</v>
      </c>
    </row>
    <row r="1320" spans="1:26" ht="18" customHeight="1" x14ac:dyDescent="0.2">
      <c r="A1320" s="2833"/>
      <c r="B1320" s="2963" t="s">
        <v>403</v>
      </c>
      <c r="C1320" s="2964"/>
      <c r="D1320" s="2964"/>
      <c r="E1320" s="2964"/>
      <c r="F1320" s="2964"/>
      <c r="G1320" s="2964"/>
      <c r="H1320" s="2964"/>
      <c r="I1320" s="2964"/>
      <c r="J1320" s="2964"/>
      <c r="K1320" s="2964"/>
      <c r="L1320" s="2964"/>
      <c r="M1320" s="2964"/>
      <c r="N1320" s="2965"/>
      <c r="O1320" s="209"/>
      <c r="P1320" s="209"/>
      <c r="Q1320" s="209"/>
      <c r="R1320" s="296"/>
      <c r="S1320" s="297"/>
      <c r="T1320" s="298"/>
      <c r="U1320" s="299"/>
      <c r="V1320" s="300"/>
      <c r="W1320" s="2955"/>
      <c r="X1320" s="58"/>
      <c r="Y1320" s="2833"/>
      <c r="Z1320" s="171" t="s">
        <v>419</v>
      </c>
    </row>
    <row r="1321" spans="1:26" ht="18" customHeight="1" x14ac:dyDescent="0.25">
      <c r="A1321" s="2833"/>
      <c r="B1321" s="278" t="s">
        <v>40</v>
      </c>
      <c r="C1321" s="139">
        <v>500</v>
      </c>
      <c r="D1321" s="140">
        <v>500</v>
      </c>
      <c r="E1321" s="63"/>
      <c r="F1321" s="75" t="s">
        <v>162</v>
      </c>
      <c r="G1321" s="247">
        <v>2</v>
      </c>
      <c r="H1321" s="137">
        <v>2</v>
      </c>
      <c r="I1321" s="63"/>
      <c r="K1321" s="75" t="s">
        <v>163</v>
      </c>
      <c r="L1321" s="76">
        <v>0.05</v>
      </c>
      <c r="M1321" s="77">
        <v>2.4</v>
      </c>
      <c r="N1321" s="53"/>
      <c r="O1321" s="209"/>
      <c r="P1321" s="209"/>
      <c r="Q1321" s="209"/>
      <c r="R1321" s="296"/>
      <c r="S1321" s="297"/>
      <c r="T1321" s="298"/>
      <c r="U1321" s="299"/>
      <c r="V1321" s="300"/>
      <c r="W1321" s="2955"/>
      <c r="X1321" s="58"/>
      <c r="Y1321" s="2833"/>
      <c r="Z1321" s="171" t="s">
        <v>419</v>
      </c>
    </row>
    <row r="1322" spans="1:26" ht="18" customHeight="1" x14ac:dyDescent="0.2">
      <c r="A1322" s="2833"/>
      <c r="B1322" s="2883" t="s">
        <v>684</v>
      </c>
      <c r="C1322" s="2884"/>
      <c r="D1322" s="2884"/>
      <c r="E1322" s="2884"/>
      <c r="F1322" s="2884"/>
      <c r="G1322" s="2884"/>
      <c r="H1322" s="2884"/>
      <c r="I1322" s="2884"/>
      <c r="J1322" s="2884"/>
      <c r="K1322" s="2884"/>
      <c r="L1322" s="2885" t="s">
        <v>289</v>
      </c>
      <c r="M1322" s="2885"/>
      <c r="N1322" s="2886"/>
      <c r="O1322" s="209"/>
      <c r="P1322" s="209"/>
      <c r="Q1322" s="209"/>
      <c r="R1322" s="296"/>
      <c r="S1322" s="297"/>
      <c r="T1322" s="298"/>
      <c r="U1322" s="299"/>
      <c r="V1322" s="300"/>
      <c r="W1322" s="2955"/>
      <c r="X1322" s="58"/>
      <c r="Y1322" s="2833"/>
      <c r="Z1322" s="171" t="s">
        <v>419</v>
      </c>
    </row>
    <row r="1323" spans="1:26" ht="18" customHeight="1" x14ac:dyDescent="0.2">
      <c r="A1323" s="2833"/>
      <c r="B1323" s="2883"/>
      <c r="C1323" s="2884"/>
      <c r="D1323" s="2884"/>
      <c r="E1323" s="2884"/>
      <c r="F1323" s="2884"/>
      <c r="G1323" s="2884"/>
      <c r="H1323" s="2884"/>
      <c r="I1323" s="2884"/>
      <c r="J1323" s="2884"/>
      <c r="K1323" s="2884"/>
      <c r="L1323" s="2885"/>
      <c r="M1323" s="2885"/>
      <c r="N1323" s="2886"/>
      <c r="O1323" s="209"/>
      <c r="P1323" s="209"/>
      <c r="Q1323" s="209"/>
      <c r="R1323" s="296"/>
      <c r="S1323" s="297"/>
      <c r="T1323" s="298"/>
      <c r="U1323" s="299"/>
      <c r="V1323" s="300"/>
      <c r="W1323" s="2955"/>
      <c r="X1323" s="58"/>
      <c r="Y1323" s="2833"/>
      <c r="Z1323" s="171" t="s">
        <v>419</v>
      </c>
    </row>
    <row r="1324" spans="1:26" ht="18" customHeight="1" x14ac:dyDescent="0.25">
      <c r="A1324" s="2833"/>
      <c r="B1324" s="279" t="s">
        <v>36</v>
      </c>
      <c r="C1324" s="1230" t="s">
        <v>129</v>
      </c>
      <c r="D1324" s="114"/>
      <c r="E1324" s="114"/>
      <c r="F1324" s="106" t="str">
        <f>D1204</f>
        <v>D</v>
      </c>
      <c r="G1324" s="113" t="s">
        <v>131</v>
      </c>
      <c r="H1324" s="114"/>
      <c r="I1324" s="115"/>
      <c r="J1324" s="115"/>
      <c r="K1324" s="115"/>
      <c r="L1324" s="115"/>
      <c r="M1324" s="115"/>
      <c r="N1324" s="18"/>
      <c r="O1324" s="209"/>
      <c r="P1324" s="209"/>
      <c r="Q1324" s="209"/>
      <c r="R1324" s="296"/>
      <c r="S1324" s="297"/>
      <c r="T1324" s="298"/>
      <c r="U1324" s="299"/>
      <c r="V1324" s="300"/>
      <c r="W1324" s="2955"/>
      <c r="X1324" s="58"/>
      <c r="Y1324" s="2833"/>
      <c r="Z1324" s="171" t="s">
        <v>419</v>
      </c>
    </row>
    <row r="1325" spans="1:26" ht="18" customHeight="1" x14ac:dyDescent="0.25">
      <c r="A1325" s="2833"/>
      <c r="B1325" s="2895" t="s">
        <v>39</v>
      </c>
      <c r="C1325" s="1231" t="s">
        <v>41</v>
      </c>
      <c r="D1325" s="114"/>
      <c r="E1325" s="114"/>
      <c r="F1325" s="114"/>
      <c r="G1325" s="114"/>
      <c r="H1325" s="114"/>
      <c r="I1325" s="115"/>
      <c r="J1325" s="115"/>
      <c r="K1325" s="115"/>
      <c r="L1325" s="115"/>
      <c r="M1325" s="115"/>
      <c r="N1325" s="18"/>
      <c r="O1325" s="209"/>
      <c r="P1325" s="209"/>
      <c r="Q1325" s="209"/>
      <c r="R1325" s="296"/>
      <c r="S1325" s="297"/>
      <c r="T1325" s="298"/>
      <c r="U1325" s="299"/>
      <c r="V1325" s="300"/>
      <c r="W1325" s="2955"/>
      <c r="X1325" s="58"/>
      <c r="Y1325" s="2833"/>
      <c r="Z1325" s="171" t="s">
        <v>419</v>
      </c>
    </row>
    <row r="1326" spans="1:26" ht="18" customHeight="1" x14ac:dyDescent="0.25">
      <c r="A1326" s="2833"/>
      <c r="B1326" s="2895"/>
      <c r="C1326" s="1231" t="s">
        <v>409</v>
      </c>
      <c r="D1326" s="114"/>
      <c r="E1326" s="114"/>
      <c r="F1326" s="114"/>
      <c r="G1326" s="114"/>
      <c r="H1326" s="114"/>
      <c r="I1326" s="115"/>
      <c r="J1326" s="115"/>
      <c r="K1326" s="115"/>
      <c r="L1326" s="115"/>
      <c r="M1326" s="115"/>
      <c r="N1326" s="18"/>
      <c r="O1326" s="209"/>
      <c r="P1326" s="209"/>
      <c r="Q1326" s="209"/>
      <c r="R1326" s="296"/>
      <c r="S1326" s="297"/>
      <c r="T1326" s="298"/>
      <c r="U1326" s="299"/>
      <c r="V1326" s="300"/>
      <c r="W1326" s="2955"/>
      <c r="X1326" s="58"/>
      <c r="Y1326" s="2833"/>
      <c r="Z1326" s="171" t="s">
        <v>419</v>
      </c>
    </row>
    <row r="1327" spans="1:26" ht="18" customHeight="1" x14ac:dyDescent="0.25">
      <c r="A1327" s="2833"/>
      <c r="B1327" s="280" t="s">
        <v>103</v>
      </c>
      <c r="C1327" s="1232" t="s">
        <v>134</v>
      </c>
      <c r="D1327" s="114"/>
      <c r="E1327" s="114"/>
      <c r="F1327" s="114"/>
      <c r="G1327" s="114"/>
      <c r="H1327" s="114"/>
      <c r="I1327" s="115"/>
      <c r="J1327" s="115"/>
      <c r="K1327" s="115"/>
      <c r="L1327" s="115"/>
      <c r="M1327" s="115"/>
      <c r="N1327" s="18"/>
      <c r="O1327" s="209"/>
      <c r="P1327" s="209"/>
      <c r="Q1327" s="209"/>
      <c r="R1327" s="296"/>
      <c r="S1327" s="297"/>
      <c r="T1327" s="298"/>
      <c r="U1327" s="299"/>
      <c r="V1327" s="300"/>
      <c r="W1327" s="2955"/>
      <c r="X1327" s="58"/>
      <c r="Y1327" s="2833"/>
      <c r="Z1327" s="171" t="s">
        <v>419</v>
      </c>
    </row>
    <row r="1328" spans="1:26" ht="18" customHeight="1" x14ac:dyDescent="0.25">
      <c r="A1328" s="2833"/>
      <c r="B1328" s="281" t="s">
        <v>21</v>
      </c>
      <c r="C1328" s="1233" t="s">
        <v>32</v>
      </c>
      <c r="D1328" s="114"/>
      <c r="E1328" s="114"/>
      <c r="F1328" s="114"/>
      <c r="G1328" s="114"/>
      <c r="H1328" s="114"/>
      <c r="I1328" s="115"/>
      <c r="J1328" s="115"/>
      <c r="K1328" s="115"/>
      <c r="L1328" s="115"/>
      <c r="M1328" s="115"/>
      <c r="N1328" s="18"/>
      <c r="O1328" s="209"/>
      <c r="P1328" s="209"/>
      <c r="Q1328" s="209"/>
      <c r="R1328" s="296"/>
      <c r="S1328" s="297"/>
      <c r="T1328" s="298"/>
      <c r="U1328" s="299"/>
      <c r="V1328" s="300"/>
      <c r="W1328" s="2955"/>
      <c r="X1328" s="58"/>
      <c r="Y1328" s="2833"/>
      <c r="Z1328" s="171" t="s">
        <v>419</v>
      </c>
    </row>
    <row r="1329" spans="1:27" ht="18" customHeight="1" x14ac:dyDescent="0.25">
      <c r="A1329" s="2833"/>
      <c r="B1329" s="282"/>
      <c r="C1329" s="119" t="s">
        <v>404</v>
      </c>
      <c r="D1329" s="114"/>
      <c r="E1329" s="114"/>
      <c r="F1329" s="114"/>
      <c r="G1329" s="114"/>
      <c r="H1329" s="114"/>
      <c r="I1329" s="115"/>
      <c r="J1329" s="115"/>
      <c r="K1329" s="115"/>
      <c r="L1329" s="115"/>
      <c r="M1329" s="115"/>
      <c r="N1329" s="18"/>
      <c r="O1329" s="209"/>
      <c r="P1329" s="209"/>
      <c r="Q1329" s="209"/>
      <c r="R1329" s="296"/>
      <c r="S1329" s="297"/>
      <c r="T1329" s="298"/>
      <c r="U1329" s="299"/>
      <c r="V1329" s="300"/>
      <c r="W1329" s="2955"/>
      <c r="X1329" s="58"/>
      <c r="Y1329" s="2833"/>
      <c r="Z1329" s="171" t="s">
        <v>419</v>
      </c>
    </row>
    <row r="1330" spans="1:27" ht="18" customHeight="1" x14ac:dyDescent="0.25">
      <c r="A1330" s="2833"/>
      <c r="B1330" s="282" t="s">
        <v>22</v>
      </c>
      <c r="C1330" s="1235" t="s">
        <v>33</v>
      </c>
      <c r="D1330" s="1237"/>
      <c r="E1330" s="1237"/>
      <c r="F1330" s="1237"/>
      <c r="G1330" s="1237"/>
      <c r="H1330" s="1237"/>
      <c r="I1330" s="1238"/>
      <c r="J1330" s="1238"/>
      <c r="K1330" s="1238"/>
      <c r="L1330" s="1238"/>
      <c r="M1330" s="1238"/>
      <c r="N1330" s="46"/>
      <c r="O1330" s="209"/>
      <c r="P1330" s="209"/>
      <c r="Q1330" s="209"/>
      <c r="R1330" s="296"/>
      <c r="S1330" s="297"/>
      <c r="T1330" s="298"/>
      <c r="U1330" s="299"/>
      <c r="V1330" s="300"/>
      <c r="W1330" s="2955"/>
      <c r="X1330" s="58"/>
      <c r="Y1330" s="2833"/>
      <c r="Z1330" s="171" t="s">
        <v>419</v>
      </c>
    </row>
    <row r="1331" spans="1:27" ht="18" customHeight="1" x14ac:dyDescent="0.25">
      <c r="A1331" s="2833"/>
      <c r="B1331" s="282"/>
      <c r="C1331" s="1236" t="s">
        <v>35</v>
      </c>
      <c r="D1331" s="1237"/>
      <c r="E1331" s="1237"/>
      <c r="F1331" s="1237"/>
      <c r="G1331" s="1237"/>
      <c r="H1331" s="1237"/>
      <c r="I1331" s="1238"/>
      <c r="J1331" s="1238"/>
      <c r="K1331" s="1238"/>
      <c r="L1331" s="1238"/>
      <c r="M1331" s="1238"/>
      <c r="N1331" s="46"/>
      <c r="O1331" s="209"/>
      <c r="P1331" s="209"/>
      <c r="Q1331" s="209"/>
      <c r="R1331" s="296"/>
      <c r="S1331" s="297"/>
      <c r="T1331" s="298"/>
      <c r="U1331" s="299"/>
      <c r="V1331" s="300"/>
      <c r="W1331" s="2955"/>
      <c r="X1331" s="58"/>
      <c r="Y1331" s="2833"/>
      <c r="Z1331" s="171" t="s">
        <v>419</v>
      </c>
    </row>
    <row r="1332" spans="1:27" ht="18" customHeight="1" x14ac:dyDescent="0.2">
      <c r="A1332" s="2833"/>
      <c r="B1332" s="2887" t="s">
        <v>24</v>
      </c>
      <c r="C1332" s="2888" t="s">
        <v>143</v>
      </c>
      <c r="D1332" s="2888"/>
      <c r="E1332" s="2888"/>
      <c r="F1332" s="2888"/>
      <c r="G1332" s="2888"/>
      <c r="H1332" s="2888"/>
      <c r="I1332" s="2888"/>
      <c r="J1332" s="2888"/>
      <c r="K1332" s="2888"/>
      <c r="L1332" s="2888"/>
      <c r="M1332" s="2888"/>
      <c r="N1332" s="2889"/>
      <c r="O1332" s="209"/>
      <c r="P1332" s="209"/>
      <c r="Q1332" s="209"/>
      <c r="R1332" s="296"/>
      <c r="S1332" s="297"/>
      <c r="T1332" s="298"/>
      <c r="U1332" s="299"/>
      <c r="V1332" s="300"/>
      <c r="W1332" s="2955"/>
      <c r="X1332" s="58"/>
      <c r="Y1332" s="2833"/>
      <c r="Z1332" s="171" t="s">
        <v>419</v>
      </c>
    </row>
    <row r="1333" spans="1:27" ht="18" customHeight="1" x14ac:dyDescent="0.2">
      <c r="A1333" s="2833"/>
      <c r="B1333" s="2887"/>
      <c r="C1333" s="2888"/>
      <c r="D1333" s="2888"/>
      <c r="E1333" s="2888"/>
      <c r="F1333" s="2888"/>
      <c r="G1333" s="2888"/>
      <c r="H1333" s="2888"/>
      <c r="I1333" s="2888"/>
      <c r="J1333" s="2888"/>
      <c r="K1333" s="2888"/>
      <c r="L1333" s="2888"/>
      <c r="M1333" s="2888"/>
      <c r="N1333" s="2889"/>
      <c r="O1333" s="209"/>
      <c r="P1333" s="209"/>
      <c r="Q1333" s="209"/>
      <c r="R1333" s="296"/>
      <c r="S1333" s="297"/>
      <c r="T1333" s="298"/>
      <c r="U1333" s="299"/>
      <c r="V1333" s="300"/>
      <c r="W1333" s="2955"/>
      <c r="X1333" s="58"/>
      <c r="Y1333" s="2833"/>
      <c r="Z1333" s="171" t="s">
        <v>419</v>
      </c>
    </row>
    <row r="1334" spans="1:27" ht="18" customHeight="1" x14ac:dyDescent="0.25">
      <c r="A1334" s="2833"/>
      <c r="B1334" s="283" t="s">
        <v>136</v>
      </c>
      <c r="C1334" s="1230" t="s">
        <v>148</v>
      </c>
      <c r="D1334" s="1237"/>
      <c r="E1334" s="1237"/>
      <c r="F1334" s="1237"/>
      <c r="G1334" s="1237"/>
      <c r="H1334" s="1237"/>
      <c r="I1334" s="1238"/>
      <c r="J1334" s="1238"/>
      <c r="K1334" s="1238"/>
      <c r="L1334" s="1238"/>
      <c r="M1334" s="1238"/>
      <c r="N1334" s="46"/>
      <c r="O1334" s="209"/>
      <c r="P1334" s="209"/>
      <c r="Q1334" s="209"/>
      <c r="R1334" s="296"/>
      <c r="S1334" s="297"/>
      <c r="T1334" s="298"/>
      <c r="U1334" s="299"/>
      <c r="V1334" s="300"/>
      <c r="W1334" s="2955"/>
      <c r="X1334" s="58"/>
      <c r="Y1334" s="2833"/>
      <c r="Z1334" s="171" t="s">
        <v>419</v>
      </c>
    </row>
    <row r="1335" spans="1:27" ht="18" customHeight="1" x14ac:dyDescent="0.2">
      <c r="A1335" s="2833"/>
      <c r="B1335" s="284" t="s">
        <v>137</v>
      </c>
      <c r="C1335" s="2870" t="s">
        <v>410</v>
      </c>
      <c r="D1335" s="2870"/>
      <c r="E1335" s="2870"/>
      <c r="F1335" s="2870"/>
      <c r="G1335" s="2870"/>
      <c r="H1335" s="2870"/>
      <c r="I1335" s="2870"/>
      <c r="J1335" s="2870"/>
      <c r="K1335" s="2870"/>
      <c r="L1335" s="2870"/>
      <c r="M1335" s="2870"/>
      <c r="N1335" s="2871"/>
      <c r="O1335" s="209"/>
      <c r="P1335" s="209"/>
      <c r="Q1335" s="209"/>
      <c r="R1335" s="296"/>
      <c r="S1335" s="297"/>
      <c r="T1335" s="298"/>
      <c r="U1335" s="299"/>
      <c r="V1335" s="300"/>
      <c r="W1335" s="2955"/>
      <c r="X1335" s="58"/>
      <c r="Y1335" s="2833"/>
      <c r="Z1335" s="171" t="s">
        <v>419</v>
      </c>
    </row>
    <row r="1336" spans="1:27" ht="18" customHeight="1" x14ac:dyDescent="0.2">
      <c r="A1336" s="2833"/>
      <c r="B1336" s="284"/>
      <c r="C1336" s="2870"/>
      <c r="D1336" s="2870"/>
      <c r="E1336" s="2870"/>
      <c r="F1336" s="2870"/>
      <c r="G1336" s="2870"/>
      <c r="H1336" s="2870"/>
      <c r="I1336" s="2870"/>
      <c r="J1336" s="2870"/>
      <c r="K1336" s="2870"/>
      <c r="L1336" s="2870"/>
      <c r="M1336" s="2870"/>
      <c r="N1336" s="2871"/>
      <c r="O1336" s="209"/>
      <c r="P1336" s="209"/>
      <c r="Q1336" s="209"/>
      <c r="R1336" s="296"/>
      <c r="S1336" s="297"/>
      <c r="T1336" s="298"/>
      <c r="U1336" s="299"/>
      <c r="V1336" s="300"/>
      <c r="W1336" s="2955"/>
      <c r="X1336" s="58"/>
      <c r="Y1336" s="2833"/>
      <c r="Z1336" s="171" t="s">
        <v>419</v>
      </c>
    </row>
    <row r="1337" spans="1:27" ht="18" customHeight="1" x14ac:dyDescent="0.2">
      <c r="A1337" s="2833"/>
      <c r="B1337" s="13" t="s">
        <v>108</v>
      </c>
      <c r="C1337" s="2872" t="str">
        <f ca="1">CELL("nomfichier")</f>
        <v>C:\Users\Joël Leboucher\Desktop\UPRT a faire\EN CHANTIER\fait\PORTION\[ff-14.B-restauration-10.postits-portions.xlsx]Nota</v>
      </c>
      <c r="D1337" s="2872"/>
      <c r="E1337" s="2872"/>
      <c r="F1337" s="2872"/>
      <c r="G1337" s="2872"/>
      <c r="H1337" s="2872"/>
      <c r="I1337" s="2872"/>
      <c r="J1337" s="2872"/>
      <c r="K1337" s="2872"/>
      <c r="L1337" s="2872"/>
      <c r="M1337" s="2872"/>
      <c r="N1337" s="2873"/>
      <c r="O1337" s="209"/>
      <c r="P1337" s="209"/>
      <c r="Q1337" s="209"/>
      <c r="R1337" s="296"/>
      <c r="S1337" s="297"/>
      <c r="T1337" s="298"/>
      <c r="U1337" s="299"/>
      <c r="V1337" s="300"/>
      <c r="W1337" s="2955"/>
      <c r="X1337" s="58"/>
      <c r="Y1337" s="2833"/>
      <c r="Z1337" s="171" t="s">
        <v>419</v>
      </c>
    </row>
    <row r="1338" spans="1:27" ht="18" customHeight="1" x14ac:dyDescent="0.2">
      <c r="A1338" s="2833"/>
      <c r="B1338" s="208" t="s">
        <v>110</v>
      </c>
      <c r="C1338" s="2874" t="s">
        <v>473</v>
      </c>
      <c r="D1338" s="2874"/>
      <c r="E1338" s="2874"/>
      <c r="F1338" s="2874"/>
      <c r="G1338" s="2874"/>
      <c r="H1338" s="2874"/>
      <c r="I1338" s="2874"/>
      <c r="J1338" s="2874"/>
      <c r="K1338" s="2874"/>
      <c r="L1338" s="2874"/>
      <c r="M1338" s="2874"/>
      <c r="N1338" s="2875"/>
      <c r="O1338" s="209"/>
      <c r="P1338" s="209"/>
      <c r="Q1338" s="209"/>
      <c r="R1338" s="296"/>
      <c r="S1338" s="297"/>
      <c r="T1338" s="298"/>
      <c r="U1338" s="299"/>
      <c r="V1338" s="300"/>
      <c r="W1338" s="2955"/>
      <c r="X1338" s="58"/>
      <c r="Y1338" s="2833"/>
      <c r="Z1338" s="171" t="s">
        <v>419</v>
      </c>
    </row>
    <row r="1339" spans="1:27" ht="18" customHeight="1" thickBot="1" x14ac:dyDescent="0.25">
      <c r="A1339" s="2833"/>
      <c r="B1339" s="2876" t="s">
        <v>113</v>
      </c>
      <c r="C1339" s="2782"/>
      <c r="D1339" s="2782"/>
      <c r="E1339" s="2782"/>
      <c r="F1339" s="2782"/>
      <c r="G1339" s="2782"/>
      <c r="H1339" s="2782"/>
      <c r="I1339" s="2782"/>
      <c r="J1339" s="2782"/>
      <c r="K1339" s="2782"/>
      <c r="L1339" s="2782"/>
      <c r="M1339" s="2782"/>
      <c r="N1339" s="2877"/>
      <c r="O1339" s="209"/>
      <c r="P1339" s="209"/>
      <c r="Q1339" s="209"/>
      <c r="R1339" s="296"/>
      <c r="S1339" s="297"/>
      <c r="T1339" s="298"/>
      <c r="U1339" s="299"/>
      <c r="V1339" s="300"/>
      <c r="W1339" s="2955"/>
      <c r="X1339" s="58"/>
      <c r="Y1339" s="2833"/>
      <c r="Z1339" s="171" t="s">
        <v>419</v>
      </c>
    </row>
    <row r="1340" spans="1:27" ht="18" customHeight="1" x14ac:dyDescent="0.25">
      <c r="A1340" s="285"/>
      <c r="B1340" s="286"/>
      <c r="C1340" s="286"/>
      <c r="D1340" s="287"/>
      <c r="E1340" s="161"/>
      <c r="F1340" s="288"/>
      <c r="G1340" s="289"/>
      <c r="H1340" s="289"/>
      <c r="I1340" s="289"/>
      <c r="J1340" s="289"/>
      <c r="K1340" s="290"/>
      <c r="L1340" s="290"/>
      <c r="M1340" s="290"/>
      <c r="N1340" s="290"/>
      <c r="O1340" s="291"/>
      <c r="P1340" s="291"/>
      <c r="Q1340" s="291"/>
      <c r="R1340" s="291"/>
      <c r="S1340" s="291"/>
      <c r="T1340" s="291"/>
      <c r="U1340" s="291"/>
      <c r="V1340" s="291"/>
      <c r="W1340" s="2955"/>
      <c r="X1340" s="58"/>
      <c r="Y1340" s="285"/>
      <c r="Z1340" s="171" t="s">
        <v>419</v>
      </c>
    </row>
    <row r="1341" spans="1:27" ht="18" customHeight="1" x14ac:dyDescent="0.25">
      <c r="A1341" s="285"/>
      <c r="B1341" s="286"/>
      <c r="C1341" s="286"/>
      <c r="D1341" s="287"/>
      <c r="E1341" s="161"/>
      <c r="F1341" s="288"/>
      <c r="G1341" s="289"/>
      <c r="H1341" s="289"/>
      <c r="I1341" s="289"/>
      <c r="J1341" s="289"/>
      <c r="K1341" s="290"/>
      <c r="L1341" s="290"/>
      <c r="M1341" s="290"/>
      <c r="N1341" s="290"/>
      <c r="O1341" s="291"/>
      <c r="P1341" s="291"/>
      <c r="Q1341" s="291"/>
      <c r="R1341" s="291"/>
      <c r="S1341" s="291"/>
      <c r="T1341" s="291"/>
      <c r="U1341" s="291"/>
      <c r="V1341" s="291"/>
      <c r="W1341" s="2955"/>
      <c r="X1341" s="58"/>
      <c r="Y1341" s="285"/>
      <c r="Z1341" s="171" t="s">
        <v>419</v>
      </c>
    </row>
    <row r="1342" spans="1:27" ht="18" customHeight="1" thickBot="1" x14ac:dyDescent="0.3">
      <c r="A1342" s="319"/>
      <c r="B1342" s="320"/>
      <c r="C1342" s="320"/>
      <c r="D1342" s="321"/>
      <c r="E1342" s="322"/>
      <c r="F1342" s="288"/>
      <c r="G1342" s="289"/>
      <c r="H1342" s="289"/>
      <c r="I1342" s="289"/>
      <c r="J1342" s="289"/>
      <c r="K1342" s="290"/>
      <c r="L1342" s="290"/>
      <c r="M1342" s="290"/>
      <c r="N1342" s="290"/>
      <c r="O1342" s="291"/>
      <c r="P1342" s="291"/>
      <c r="Q1342" s="291"/>
      <c r="R1342" s="291"/>
      <c r="S1342" s="291"/>
      <c r="T1342" s="291"/>
      <c r="U1342" s="291"/>
      <c r="V1342" s="291"/>
      <c r="W1342" s="2955"/>
      <c r="X1342" s="58"/>
      <c r="Y1342" s="302" t="s">
        <v>474</v>
      </c>
      <c r="Z1342" s="171"/>
    </row>
    <row r="1343" spans="1:27" ht="18" customHeight="1" x14ac:dyDescent="0.2">
      <c r="A1343" s="2826" t="s">
        <v>98</v>
      </c>
      <c r="B1343" s="2827" t="s">
        <v>128</v>
      </c>
      <c r="C1343" s="2828"/>
      <c r="D1343" s="2828"/>
      <c r="E1343" s="2828"/>
      <c r="F1343" s="2828"/>
      <c r="G1343" s="2828"/>
      <c r="H1343" s="2828"/>
      <c r="I1343" s="2828"/>
      <c r="J1343" s="2828"/>
      <c r="K1343" s="2828"/>
      <c r="L1343" s="2828"/>
      <c r="M1343" s="2828"/>
      <c r="N1343" s="2831">
        <v>9</v>
      </c>
      <c r="O1343" s="2820" t="str">
        <f>B1343</f>
        <v>NOM DE LA RECETTE ou d'un élément de la recette</v>
      </c>
      <c r="P1343" s="2821"/>
      <c r="Q1343" s="2821"/>
      <c r="R1343" s="2821"/>
      <c r="S1343" s="2821"/>
      <c r="T1343" s="2821"/>
      <c r="U1343" s="2821"/>
      <c r="V1343" s="2822"/>
      <c r="W1343" s="2955"/>
      <c r="X1343" s="58"/>
      <c r="Y1343" s="2826" t="s">
        <v>98</v>
      </c>
      <c r="Z1343" s="3034" t="s">
        <v>478</v>
      </c>
      <c r="AA1343" s="3034"/>
    </row>
    <row r="1344" spans="1:27" ht="18" customHeight="1" x14ac:dyDescent="0.2">
      <c r="A1344" s="2783"/>
      <c r="B1344" s="2829"/>
      <c r="C1344" s="2830"/>
      <c r="D1344" s="2830"/>
      <c r="E1344" s="2830"/>
      <c r="F1344" s="2830"/>
      <c r="G1344" s="2830"/>
      <c r="H1344" s="2830"/>
      <c r="I1344" s="2830"/>
      <c r="J1344" s="2830"/>
      <c r="K1344" s="2830"/>
      <c r="L1344" s="2830"/>
      <c r="M1344" s="2830"/>
      <c r="N1344" s="2832"/>
      <c r="O1344" s="2820"/>
      <c r="P1344" s="2821"/>
      <c r="Q1344" s="2821"/>
      <c r="R1344" s="2821"/>
      <c r="S1344" s="2821"/>
      <c r="T1344" s="2821"/>
      <c r="U1344" s="2821"/>
      <c r="V1344" s="2822"/>
      <c r="W1344" s="2955"/>
      <c r="X1344" s="58"/>
      <c r="Y1344" s="2783"/>
      <c r="Z1344" s="3034"/>
      <c r="AA1344" s="3034"/>
    </row>
    <row r="1345" spans="1:27" ht="18" customHeight="1" x14ac:dyDescent="0.2">
      <c r="A1345" s="2783"/>
      <c r="B1345" s="2829"/>
      <c r="C1345" s="2830"/>
      <c r="D1345" s="2830"/>
      <c r="E1345" s="2830"/>
      <c r="F1345" s="2830"/>
      <c r="G1345" s="2830"/>
      <c r="H1345" s="2830"/>
      <c r="I1345" s="2830"/>
      <c r="J1345" s="2830"/>
      <c r="K1345" s="2830"/>
      <c r="L1345" s="2830"/>
      <c r="M1345" s="2830"/>
      <c r="N1345" s="2832"/>
      <c r="O1345" s="2820"/>
      <c r="P1345" s="2821"/>
      <c r="Q1345" s="2821"/>
      <c r="R1345" s="2821"/>
      <c r="S1345" s="2821"/>
      <c r="T1345" s="2821"/>
      <c r="U1345" s="2821"/>
      <c r="V1345" s="2822"/>
      <c r="W1345" s="2955"/>
      <c r="X1345" s="58"/>
      <c r="Y1345" s="2783"/>
      <c r="Z1345" s="3034"/>
      <c r="AA1345" s="3034"/>
    </row>
    <row r="1346" spans="1:27" ht="18" customHeight="1" x14ac:dyDescent="0.2">
      <c r="A1346" s="2833"/>
      <c r="B1346" s="2890" t="s">
        <v>132</v>
      </c>
      <c r="C1346" s="2891"/>
      <c r="D1346" s="2834" t="s">
        <v>133</v>
      </c>
      <c r="E1346" s="2834"/>
      <c r="F1346" s="2834"/>
      <c r="G1346" s="2834"/>
      <c r="H1346" s="2834"/>
      <c r="I1346" s="2834"/>
      <c r="J1346" s="2834"/>
      <c r="K1346" s="2834"/>
      <c r="L1346" s="2834"/>
      <c r="M1346" s="2834"/>
      <c r="N1346" s="2835"/>
      <c r="O1346" s="2820" t="str">
        <f>D1346</f>
        <v xml:space="preserve"> ?  Si vous avez plusieurs postits pour une recette NOM DE LA RECETTE MÈRE</v>
      </c>
      <c r="P1346" s="2821"/>
      <c r="Q1346" s="2821"/>
      <c r="R1346" s="2821"/>
      <c r="S1346" s="2821"/>
      <c r="T1346" s="2821"/>
      <c r="U1346" s="2821"/>
      <c r="V1346" s="2822"/>
      <c r="W1346" s="2955"/>
      <c r="X1346" s="58"/>
      <c r="Y1346" s="2833"/>
      <c r="Z1346" s="171" t="s">
        <v>419</v>
      </c>
    </row>
    <row r="1347" spans="1:27" ht="18" customHeight="1" x14ac:dyDescent="0.2">
      <c r="A1347" s="2833"/>
      <c r="B1347" s="2890"/>
      <c r="C1347" s="2891"/>
      <c r="D1347" s="2834"/>
      <c r="E1347" s="2834"/>
      <c r="F1347" s="2834"/>
      <c r="G1347" s="2834"/>
      <c r="H1347" s="2834"/>
      <c r="I1347" s="2834"/>
      <c r="J1347" s="2834"/>
      <c r="K1347" s="2834"/>
      <c r="L1347" s="2834"/>
      <c r="M1347" s="2834"/>
      <c r="N1347" s="2835"/>
      <c r="O1347" s="2820"/>
      <c r="P1347" s="2821"/>
      <c r="Q1347" s="2821"/>
      <c r="R1347" s="2821"/>
      <c r="S1347" s="2821"/>
      <c r="T1347" s="2821"/>
      <c r="U1347" s="2821"/>
      <c r="V1347" s="2822"/>
      <c r="W1347" s="2955"/>
      <c r="X1347" s="58"/>
      <c r="Y1347" s="2833"/>
      <c r="Z1347" s="171" t="s">
        <v>419</v>
      </c>
    </row>
    <row r="1348" spans="1:27" ht="18" customHeight="1" x14ac:dyDescent="0.2">
      <c r="A1348" s="2833"/>
      <c r="B1348" s="3026" t="s">
        <v>683</v>
      </c>
      <c r="C1348" s="3027"/>
      <c r="D1348" s="3027"/>
      <c r="E1348" s="3027"/>
      <c r="F1348" s="3027"/>
      <c r="G1348" s="3027"/>
      <c r="H1348" s="3027"/>
      <c r="I1348" s="3027"/>
      <c r="J1348" s="3027"/>
      <c r="K1348" s="3027"/>
      <c r="L1348" s="3027"/>
      <c r="M1348" s="3027"/>
      <c r="N1348" s="3028"/>
      <c r="O1348" s="2820" t="str">
        <f>B1348</f>
        <v>Auteur :</v>
      </c>
      <c r="P1348" s="2821"/>
      <c r="Q1348" s="2821"/>
      <c r="R1348" s="2821"/>
      <c r="S1348" s="2821"/>
      <c r="T1348" s="2821"/>
      <c r="U1348" s="2821"/>
      <c r="V1348" s="2822"/>
      <c r="W1348" s="2955"/>
      <c r="X1348" s="58"/>
      <c r="Y1348" s="2833"/>
      <c r="Z1348" s="171" t="s">
        <v>419</v>
      </c>
    </row>
    <row r="1349" spans="1:27" ht="18" customHeight="1" x14ac:dyDescent="0.2">
      <c r="A1349" s="2833"/>
      <c r="B1349" s="3026"/>
      <c r="C1349" s="3027"/>
      <c r="D1349" s="3027"/>
      <c r="E1349" s="3027"/>
      <c r="F1349" s="3027"/>
      <c r="G1349" s="3027"/>
      <c r="H1349" s="3027"/>
      <c r="I1349" s="3027"/>
      <c r="J1349" s="3027"/>
      <c r="K1349" s="3027"/>
      <c r="L1349" s="3027"/>
      <c r="M1349" s="3027"/>
      <c r="N1349" s="3028"/>
      <c r="O1349" s="2820"/>
      <c r="P1349" s="2821"/>
      <c r="Q1349" s="2821"/>
      <c r="R1349" s="2821"/>
      <c r="S1349" s="2821"/>
      <c r="T1349" s="2821"/>
      <c r="U1349" s="2821"/>
      <c r="V1349" s="2822"/>
      <c r="W1349" s="2955"/>
      <c r="X1349" s="58"/>
      <c r="Y1349" s="2833"/>
      <c r="Z1349" s="171" t="s">
        <v>419</v>
      </c>
    </row>
    <row r="1350" spans="1:27" ht="18" customHeight="1" x14ac:dyDescent="0.2">
      <c r="A1350" s="2833"/>
      <c r="B1350" s="2823" t="s">
        <v>430</v>
      </c>
      <c r="C1350" s="2824"/>
      <c r="D1350" s="2824"/>
      <c r="E1350" s="2824"/>
      <c r="F1350" s="2824"/>
      <c r="G1350" s="2824"/>
      <c r="H1350" s="2824"/>
      <c r="I1350" s="2824"/>
      <c r="J1350" s="2824"/>
      <c r="K1350" s="2824"/>
      <c r="L1350" s="2824"/>
      <c r="M1350" s="2824"/>
      <c r="N1350" s="2825"/>
      <c r="O1350" s="209"/>
      <c r="P1350" s="209"/>
      <c r="Q1350" s="209"/>
      <c r="R1350" s="296"/>
      <c r="S1350" s="297"/>
      <c r="T1350" s="298"/>
      <c r="U1350" s="299"/>
      <c r="V1350" s="300"/>
      <c r="W1350" s="2955"/>
      <c r="X1350" s="58"/>
      <c r="Y1350" s="2833"/>
      <c r="Z1350" s="171" t="s">
        <v>419</v>
      </c>
    </row>
    <row r="1351" spans="1:27" ht="18" customHeight="1" x14ac:dyDescent="0.2">
      <c r="A1351" s="2833"/>
      <c r="B1351" s="2823"/>
      <c r="C1351" s="2824"/>
      <c r="D1351" s="2824"/>
      <c r="E1351" s="2824"/>
      <c r="F1351" s="2824"/>
      <c r="G1351" s="2824"/>
      <c r="H1351" s="2824"/>
      <c r="I1351" s="2824"/>
      <c r="J1351" s="2824"/>
      <c r="K1351" s="2824"/>
      <c r="L1351" s="2824"/>
      <c r="M1351" s="2824"/>
      <c r="N1351" s="2825"/>
      <c r="O1351" s="209"/>
      <c r="P1351" s="209"/>
      <c r="Q1351" s="209"/>
      <c r="R1351" s="296"/>
      <c r="S1351" s="297"/>
      <c r="T1351" s="298"/>
      <c r="U1351" s="299"/>
      <c r="V1351" s="300"/>
      <c r="W1351" s="2955"/>
      <c r="X1351" s="58"/>
      <c r="Y1351" s="2833"/>
      <c r="Z1351" s="171" t="s">
        <v>419</v>
      </c>
    </row>
    <row r="1352" spans="1:27" ht="18" customHeight="1" x14ac:dyDescent="0.2">
      <c r="A1352" s="2833"/>
      <c r="B1352" s="2823"/>
      <c r="C1352" s="2824"/>
      <c r="D1352" s="2824"/>
      <c r="E1352" s="2824"/>
      <c r="F1352" s="2824"/>
      <c r="G1352" s="2824"/>
      <c r="H1352" s="2824"/>
      <c r="I1352" s="2824"/>
      <c r="J1352" s="2824"/>
      <c r="K1352" s="2824"/>
      <c r="L1352" s="2824"/>
      <c r="M1352" s="2824"/>
      <c r="N1352" s="2825"/>
      <c r="O1352" s="209"/>
      <c r="P1352" s="209"/>
      <c r="Q1352" s="209"/>
      <c r="R1352" s="296"/>
      <c r="S1352" s="297"/>
      <c r="T1352" s="298"/>
      <c r="U1352" s="299"/>
      <c r="V1352" s="300"/>
      <c r="W1352" s="2955"/>
      <c r="X1352" s="58"/>
      <c r="Y1352" s="2833"/>
      <c r="Z1352" s="171" t="s">
        <v>419</v>
      </c>
    </row>
    <row r="1353" spans="1:27" ht="18" customHeight="1" x14ac:dyDescent="0.2">
      <c r="A1353" s="2833"/>
      <c r="B1353" s="2823"/>
      <c r="C1353" s="2824"/>
      <c r="D1353" s="2824"/>
      <c r="E1353" s="2824"/>
      <c r="F1353" s="2824"/>
      <c r="G1353" s="2824"/>
      <c r="H1353" s="2824"/>
      <c r="I1353" s="2824"/>
      <c r="J1353" s="2824"/>
      <c r="K1353" s="2824"/>
      <c r="L1353" s="2824"/>
      <c r="M1353" s="2824"/>
      <c r="N1353" s="2825"/>
      <c r="O1353" s="209"/>
      <c r="P1353" s="209"/>
      <c r="Q1353" s="209"/>
      <c r="R1353" s="296"/>
      <c r="S1353" s="297"/>
      <c r="T1353" s="298"/>
      <c r="U1353" s="299"/>
      <c r="V1353" s="300"/>
      <c r="W1353" s="2955"/>
      <c r="X1353" s="58"/>
      <c r="Y1353" s="2833"/>
      <c r="Z1353" s="171" t="s">
        <v>419</v>
      </c>
    </row>
    <row r="1354" spans="1:27" ht="18" customHeight="1" x14ac:dyDescent="0.2">
      <c r="A1354" s="2833"/>
      <c r="B1354" s="2823"/>
      <c r="C1354" s="2824"/>
      <c r="D1354" s="2824"/>
      <c r="E1354" s="2824"/>
      <c r="F1354" s="2824"/>
      <c r="G1354" s="2824"/>
      <c r="H1354" s="2824"/>
      <c r="I1354" s="2824"/>
      <c r="J1354" s="2824"/>
      <c r="K1354" s="2824"/>
      <c r="L1354" s="2824"/>
      <c r="M1354" s="2824"/>
      <c r="N1354" s="2825"/>
      <c r="O1354" s="209"/>
      <c r="P1354" s="209"/>
      <c r="Q1354" s="209"/>
      <c r="R1354" s="296"/>
      <c r="S1354" s="297"/>
      <c r="T1354" s="298"/>
      <c r="U1354" s="299"/>
      <c r="V1354" s="300"/>
      <c r="W1354" s="2955"/>
      <c r="X1354" s="58"/>
      <c r="Y1354" s="2833"/>
      <c r="Z1354" s="171" t="s">
        <v>419</v>
      </c>
    </row>
    <row r="1355" spans="1:27" ht="18" customHeight="1" x14ac:dyDescent="0.2">
      <c r="A1355" s="2833"/>
      <c r="B1355" s="2823"/>
      <c r="C1355" s="2824"/>
      <c r="D1355" s="2824"/>
      <c r="E1355" s="2824"/>
      <c r="F1355" s="2824"/>
      <c r="G1355" s="2824"/>
      <c r="H1355" s="2824"/>
      <c r="I1355" s="2824"/>
      <c r="J1355" s="2824"/>
      <c r="K1355" s="2824"/>
      <c r="L1355" s="2824"/>
      <c r="M1355" s="2824"/>
      <c r="N1355" s="2825"/>
      <c r="O1355" s="209"/>
      <c r="P1355" s="209"/>
      <c r="Q1355" s="209"/>
      <c r="R1355" s="296"/>
      <c r="S1355" s="297"/>
      <c r="T1355" s="298"/>
      <c r="U1355" s="299"/>
      <c r="V1355" s="300"/>
      <c r="W1355" s="2955"/>
      <c r="X1355" s="58"/>
      <c r="Y1355" s="2833"/>
      <c r="Z1355" s="171" t="s">
        <v>419</v>
      </c>
    </row>
    <row r="1356" spans="1:27" ht="18" customHeight="1" x14ac:dyDescent="0.2">
      <c r="A1356" s="2833"/>
      <c r="B1356" s="2892"/>
      <c r="C1356" s="2893"/>
      <c r="D1356" s="2893"/>
      <c r="E1356" s="2893"/>
      <c r="F1356" s="2893"/>
      <c r="G1356" s="2893"/>
      <c r="H1356" s="2893"/>
      <c r="I1356" s="2893"/>
      <c r="J1356" s="2893"/>
      <c r="K1356" s="2893"/>
      <c r="L1356" s="2893"/>
      <c r="M1356" s="2893"/>
      <c r="N1356" s="2894"/>
      <c r="O1356" s="215"/>
      <c r="P1356" s="216"/>
      <c r="Q1356" s="216"/>
      <c r="R1356" s="216"/>
      <c r="S1356" s="217"/>
      <c r="T1356" s="217"/>
      <c r="U1356" s="217"/>
      <c r="V1356" s="218"/>
      <c r="W1356" s="2955"/>
      <c r="X1356" s="58"/>
      <c r="Y1356" s="2833"/>
      <c r="Z1356" s="2953" t="s">
        <v>478</v>
      </c>
      <c r="AA1356" s="2953"/>
    </row>
    <row r="1357" spans="1:27" ht="18" customHeight="1" x14ac:dyDescent="0.2">
      <c r="A1357" s="2833"/>
      <c r="B1357" s="219" t="s">
        <v>21</v>
      </c>
      <c r="C1357" s="78" t="s">
        <v>37</v>
      </c>
      <c r="D1357" s="220"/>
      <c r="E1357" s="221"/>
      <c r="F1357" s="221"/>
      <c r="G1357" s="221"/>
      <c r="H1357" s="221"/>
      <c r="I1357" s="221"/>
      <c r="J1357" s="167"/>
      <c r="K1357" s="2845" t="s">
        <v>292</v>
      </c>
      <c r="L1357" s="2845"/>
      <c r="M1357" s="79" t="s">
        <v>38</v>
      </c>
      <c r="N1357" s="9" t="s">
        <v>22</v>
      </c>
      <c r="O1357" s="222"/>
      <c r="P1357" s="223"/>
      <c r="Q1357" s="223"/>
      <c r="R1357" s="223"/>
      <c r="S1357" s="224"/>
      <c r="T1357" s="224"/>
      <c r="U1357" s="224"/>
      <c r="V1357" s="225"/>
      <c r="W1357" s="2955"/>
      <c r="X1357" s="58"/>
      <c r="Y1357" s="2833"/>
      <c r="Z1357" s="2953"/>
      <c r="AA1357" s="2953"/>
    </row>
    <row r="1358" spans="1:27" ht="18" customHeight="1" x14ac:dyDescent="0.2">
      <c r="A1358" s="2833"/>
      <c r="B1358" s="2846">
        <v>20</v>
      </c>
      <c r="C1358" s="2960" t="s">
        <v>453</v>
      </c>
      <c r="D1358" s="2960"/>
      <c r="E1358" s="2847" t="s">
        <v>35</v>
      </c>
      <c r="F1358" s="2847"/>
      <c r="G1358" s="2847"/>
      <c r="H1358" s="2847"/>
      <c r="I1358" s="2847"/>
      <c r="J1358" s="2847"/>
      <c r="K1358" s="2845"/>
      <c r="L1358" s="2845"/>
      <c r="M1358" s="2848">
        <v>20</v>
      </c>
      <c r="N1358" s="2849"/>
      <c r="O1358" s="2850" t="s">
        <v>454</v>
      </c>
      <c r="P1358" s="2851"/>
      <c r="Q1358" s="2851"/>
      <c r="R1358" s="2851"/>
      <c r="S1358" s="2851"/>
      <c r="T1358" s="2851"/>
      <c r="U1358" s="2836">
        <f>H51</f>
        <v>40</v>
      </c>
      <c r="V1358" s="2837"/>
      <c r="W1358" s="2955"/>
      <c r="X1358" s="58"/>
      <c r="Y1358" s="2833"/>
      <c r="Z1358" s="2953"/>
      <c r="AA1358" s="2953"/>
    </row>
    <row r="1359" spans="1:27" ht="18" customHeight="1" x14ac:dyDescent="0.2">
      <c r="A1359" s="2833"/>
      <c r="B1359" s="2846"/>
      <c r="C1359" s="2960"/>
      <c r="D1359" s="2960"/>
      <c r="E1359" s="221"/>
      <c r="F1359" s="126" t="s">
        <v>135</v>
      </c>
      <c r="G1359" s="138" t="s">
        <v>164</v>
      </c>
      <c r="H1359" s="138"/>
      <c r="I1359" s="138"/>
      <c r="J1359" s="127" t="s">
        <v>24</v>
      </c>
      <c r="K1359" s="2845"/>
      <c r="L1359" s="2845"/>
      <c r="M1359" s="2848"/>
      <c r="N1359" s="2849"/>
      <c r="O1359" s="2850"/>
      <c r="P1359" s="2851"/>
      <c r="Q1359" s="2851"/>
      <c r="R1359" s="2851"/>
      <c r="S1359" s="2851"/>
      <c r="T1359" s="2851"/>
      <c r="U1359" s="2836"/>
      <c r="V1359" s="2837"/>
      <c r="W1359" s="2955"/>
      <c r="X1359" s="58"/>
      <c r="Y1359" s="2833"/>
      <c r="Z1359" s="2953"/>
      <c r="AA1359" s="2953"/>
    </row>
    <row r="1360" spans="1:27" ht="18" customHeight="1" x14ac:dyDescent="0.25">
      <c r="A1360" s="2833"/>
      <c r="B1360" s="2838" t="s">
        <v>34</v>
      </c>
      <c r="C1360" s="2839"/>
      <c r="F1360" s="6"/>
      <c r="G1360" s="6"/>
      <c r="H1360" s="226" t="s">
        <v>165</v>
      </c>
      <c r="I1360" s="227">
        <v>500</v>
      </c>
      <c r="J1360" s="127" t="s">
        <v>24</v>
      </c>
      <c r="K1360" s="2840" t="s">
        <v>429</v>
      </c>
      <c r="L1360" s="2840"/>
      <c r="M1360" s="2961" t="s">
        <v>406</v>
      </c>
      <c r="N1360" s="2962"/>
      <c r="O1360" s="2841" t="s">
        <v>457</v>
      </c>
      <c r="P1360" s="2842"/>
      <c r="Q1360" s="2842"/>
      <c r="R1360" s="2842"/>
      <c r="S1360" s="2842"/>
      <c r="T1360" s="2842"/>
      <c r="U1360" s="2843" t="str">
        <f>Q51</f>
        <v>Portions</v>
      </c>
      <c r="V1360" s="2844"/>
      <c r="W1360" s="2955"/>
      <c r="X1360" s="58"/>
      <c r="Y1360" s="2833"/>
      <c r="Z1360" s="2953"/>
      <c r="AA1360" s="2953"/>
    </row>
    <row r="1361" spans="1:27" ht="18" customHeight="1" x14ac:dyDescent="0.25">
      <c r="A1361" s="2833"/>
      <c r="B1361" s="2838"/>
      <c r="C1361" s="2839"/>
      <c r="D1361" s="228"/>
      <c r="E1361" s="228"/>
      <c r="F1361" s="6"/>
      <c r="G1361" s="6"/>
      <c r="H1361" s="132" t="s">
        <v>166</v>
      </c>
      <c r="I1361" s="229">
        <v>500</v>
      </c>
      <c r="J1361" s="128" t="s">
        <v>136</v>
      </c>
      <c r="K1361" s="2840"/>
      <c r="L1361" s="2840"/>
      <c r="M1361" s="2961"/>
      <c r="N1361" s="2962"/>
      <c r="O1361" s="2841"/>
      <c r="P1361" s="2842"/>
      <c r="Q1361" s="2842"/>
      <c r="R1361" s="2842"/>
      <c r="S1361" s="2842"/>
      <c r="T1361" s="2842"/>
      <c r="U1361" s="2843"/>
      <c r="V1361" s="2844"/>
      <c r="W1361" s="2955"/>
      <c r="X1361" s="58"/>
      <c r="Y1361" s="2833"/>
      <c r="Z1361" s="2953"/>
      <c r="AA1361" s="2953"/>
    </row>
    <row r="1362" spans="1:27" ht="18" customHeight="1" x14ac:dyDescent="0.25">
      <c r="A1362" s="2833"/>
      <c r="B1362" s="2862" t="s">
        <v>39</v>
      </c>
      <c r="C1362" s="2863"/>
      <c r="D1362" s="230"/>
      <c r="E1362" s="231"/>
      <c r="H1362" s="132" t="s">
        <v>167</v>
      </c>
      <c r="I1362" s="129">
        <f>(B1358/I1360)*I1361</f>
        <v>20</v>
      </c>
      <c r="J1362" s="130" t="s">
        <v>137</v>
      </c>
      <c r="K1362" s="232"/>
      <c r="L1362" s="131"/>
      <c r="M1362" s="232"/>
      <c r="N1362" s="233"/>
      <c r="O1362" s="222"/>
      <c r="P1362" s="223"/>
      <c r="Q1362" s="223"/>
      <c r="R1362" s="223"/>
      <c r="S1362" s="224"/>
      <c r="T1362" s="224"/>
      <c r="U1362" s="224"/>
      <c r="V1362" s="225"/>
      <c r="W1362" s="2955"/>
      <c r="X1362" s="58"/>
      <c r="Y1362" s="2833"/>
      <c r="Z1362" s="2953"/>
      <c r="AA1362" s="2953"/>
    </row>
    <row r="1363" spans="1:27" ht="18" customHeight="1" x14ac:dyDescent="0.2">
      <c r="A1363" s="2833"/>
      <c r="B1363" s="2864" t="s">
        <v>139</v>
      </c>
      <c r="C1363" s="2866" t="s">
        <v>140</v>
      </c>
      <c r="D1363" s="167" t="s">
        <v>138</v>
      </c>
      <c r="E1363" s="133"/>
      <c r="F1363" s="133"/>
      <c r="G1363" s="133" t="str">
        <f>D1365</f>
        <v>D</v>
      </c>
      <c r="H1363" s="133"/>
      <c r="I1363" s="133"/>
      <c r="J1363" s="133"/>
      <c r="K1363" s="133"/>
      <c r="L1363" s="132"/>
      <c r="M1363" s="133"/>
      <c r="N1363" s="234"/>
      <c r="O1363" s="222"/>
      <c r="P1363" s="223"/>
      <c r="Q1363" s="223"/>
      <c r="R1363" s="223"/>
      <c r="S1363" s="224"/>
      <c r="T1363" s="224"/>
      <c r="U1363" s="224"/>
      <c r="V1363" s="225"/>
      <c r="W1363" s="2955"/>
      <c r="X1363" s="58"/>
      <c r="Y1363" s="2833"/>
      <c r="Z1363" s="2953"/>
      <c r="AA1363" s="2953"/>
    </row>
    <row r="1364" spans="1:27" ht="18" customHeight="1" x14ac:dyDescent="0.2">
      <c r="A1364" s="2833"/>
      <c r="B1364" s="2864"/>
      <c r="C1364" s="2866"/>
      <c r="D1364" s="134" t="s">
        <v>36</v>
      </c>
      <c r="E1364" s="167" t="s">
        <v>141</v>
      </c>
      <c r="F1364" s="91"/>
      <c r="G1364" s="135"/>
      <c r="H1364" s="133"/>
      <c r="I1364" s="133"/>
      <c r="J1364" s="80"/>
      <c r="K1364" s="235"/>
      <c r="L1364" s="235"/>
      <c r="M1364" s="235"/>
      <c r="N1364" s="236"/>
      <c r="O1364" s="222"/>
      <c r="P1364" s="223"/>
      <c r="Q1364" s="223"/>
      <c r="R1364" s="223"/>
      <c r="S1364" s="224"/>
      <c r="T1364" s="224"/>
      <c r="U1364" s="224"/>
      <c r="V1364" s="225"/>
      <c r="W1364" s="2955"/>
      <c r="X1364" s="58"/>
      <c r="Y1364" s="2833"/>
      <c r="Z1364" s="2953"/>
      <c r="AA1364" s="2953"/>
    </row>
    <row r="1365" spans="1:27" ht="18" customHeight="1" x14ac:dyDescent="0.2">
      <c r="A1365" s="2833"/>
      <c r="B1365" s="2864"/>
      <c r="C1365" s="2866"/>
      <c r="D1365" s="106" t="str">
        <f>SUBSTITUTE(ADDRESS(1,COLUMN(),4),"1","")</f>
        <v>D</v>
      </c>
      <c r="E1365" s="125"/>
      <c r="F1365" s="125"/>
      <c r="G1365" s="125"/>
      <c r="H1365" s="125"/>
      <c r="I1365" s="125"/>
      <c r="J1365" s="125"/>
      <c r="K1365" s="125"/>
      <c r="L1365" s="125"/>
      <c r="M1365" s="123"/>
      <c r="N1365" s="52"/>
      <c r="O1365" s="222"/>
      <c r="P1365" s="223"/>
      <c r="Q1365" s="223"/>
      <c r="R1365" s="223"/>
      <c r="S1365" s="224"/>
      <c r="T1365" s="224"/>
      <c r="U1365" s="224"/>
      <c r="V1365" s="225"/>
      <c r="W1365" s="2955"/>
      <c r="X1365" s="58"/>
      <c r="Y1365" s="2833"/>
      <c r="Z1365" s="2953"/>
      <c r="AA1365" s="2953"/>
    </row>
    <row r="1366" spans="1:27" ht="18" customHeight="1" x14ac:dyDescent="0.25">
      <c r="A1366" s="2833"/>
      <c r="B1366" s="237"/>
      <c r="C1366" s="238"/>
      <c r="D1366" s="136"/>
      <c r="E1366" s="2868" t="s">
        <v>145</v>
      </c>
      <c r="F1366" s="2868"/>
      <c r="G1366" s="70"/>
      <c r="H1366" s="6"/>
      <c r="I1366" s="70"/>
      <c r="J1366" s="73">
        <f>D1366</f>
        <v>0</v>
      </c>
      <c r="K1366" s="137"/>
      <c r="L1366" s="140"/>
      <c r="M1366" s="2868" t="s">
        <v>146</v>
      </c>
      <c r="N1366" s="2869"/>
      <c r="O1366" s="222"/>
      <c r="P1366" s="223"/>
      <c r="Q1366" s="223"/>
      <c r="R1366" s="223"/>
      <c r="S1366" s="224"/>
      <c r="T1366" s="224"/>
      <c r="U1366" s="224"/>
      <c r="V1366" s="225"/>
      <c r="W1366" s="2955"/>
      <c r="X1366" s="58"/>
      <c r="Y1366" s="2833"/>
      <c r="Z1366" s="2953"/>
      <c r="AA1366" s="2953"/>
    </row>
    <row r="1367" spans="1:27" ht="18" customHeight="1" x14ac:dyDescent="0.25">
      <c r="A1367" s="2833"/>
      <c r="B1367" s="237"/>
      <c r="C1367" s="301" t="s">
        <v>147</v>
      </c>
      <c r="D1367" s="239">
        <f>B1358</f>
        <v>20</v>
      </c>
      <c r="E1367" s="2852" t="str">
        <f>M1360</f>
        <v>?</v>
      </c>
      <c r="F1367" s="240">
        <f>C1412</f>
        <v>1500</v>
      </c>
      <c r="G1367" s="1"/>
      <c r="H1367" s="6"/>
      <c r="I1367" s="159"/>
      <c r="J1367" s="73"/>
      <c r="K1367" s="162" t="s">
        <v>147</v>
      </c>
      <c r="L1367" s="241">
        <f>M1358</f>
        <v>20</v>
      </c>
      <c r="M1367" s="2852" t="str">
        <f>M1360</f>
        <v>?</v>
      </c>
      <c r="N1367" s="10">
        <f>L1411</f>
        <v>1500</v>
      </c>
      <c r="O1367" s="222"/>
      <c r="P1367" s="223"/>
      <c r="Q1367" s="223"/>
      <c r="R1367" s="223"/>
      <c r="S1367" s="224"/>
      <c r="T1367" s="224"/>
      <c r="U1367" s="224"/>
      <c r="V1367" s="225"/>
      <c r="W1367" s="2955"/>
      <c r="X1367" s="58"/>
      <c r="Y1367" s="2833"/>
      <c r="Z1367" s="2953"/>
      <c r="AA1367" s="2953"/>
    </row>
    <row r="1368" spans="1:27" ht="18" customHeight="1" x14ac:dyDescent="0.25">
      <c r="A1368" s="2833"/>
      <c r="B1368" s="237"/>
      <c r="C1368" s="230"/>
      <c r="D1368" s="242"/>
      <c r="E1368" s="2852"/>
      <c r="F1368" s="243">
        <f>C1411</f>
        <v>1.5</v>
      </c>
      <c r="G1368" s="70"/>
      <c r="H1368" s="6"/>
      <c r="I1368" s="244"/>
      <c r="J1368" s="164"/>
      <c r="K1368" s="245"/>
      <c r="L1368" s="140"/>
      <c r="M1368" s="2852"/>
      <c r="N1368" s="11">
        <f>M1411</f>
        <v>1.5</v>
      </c>
      <c r="O1368" s="222"/>
      <c r="P1368" s="223"/>
      <c r="Q1368" s="223"/>
      <c r="R1368" s="223"/>
      <c r="S1368" s="224"/>
      <c r="T1368" s="224"/>
      <c r="U1368" s="224"/>
      <c r="V1368" s="225"/>
      <c r="W1368" s="2955"/>
      <c r="X1368" s="58"/>
      <c r="Y1368" s="2833"/>
      <c r="Z1368" s="2953"/>
      <c r="AA1368" s="2953"/>
    </row>
    <row r="1369" spans="1:27" ht="18" customHeight="1" x14ac:dyDescent="0.2">
      <c r="A1369" s="2833"/>
      <c r="B1369" s="246"/>
      <c r="C1369" s="125"/>
      <c r="D1369" s="125"/>
      <c r="E1369" s="125"/>
      <c r="F1369" s="125"/>
      <c r="G1369" s="125"/>
      <c r="H1369" s="125"/>
      <c r="I1369" s="125"/>
      <c r="J1369" s="125"/>
      <c r="K1369" s="123" t="s">
        <v>139</v>
      </c>
      <c r="L1369" s="123" t="s">
        <v>411</v>
      </c>
      <c r="M1369" s="123" t="s">
        <v>412</v>
      </c>
      <c r="N1369" s="52" t="s">
        <v>144</v>
      </c>
      <c r="O1369" s="215"/>
      <c r="P1369" s="216"/>
      <c r="Q1369" s="216"/>
      <c r="R1369" s="216"/>
      <c r="S1369" s="217" t="s">
        <v>139</v>
      </c>
      <c r="T1369" s="217" t="s">
        <v>411</v>
      </c>
      <c r="U1369" s="217" t="s">
        <v>412</v>
      </c>
      <c r="V1369" s="218" t="s">
        <v>144</v>
      </c>
      <c r="W1369" s="2955"/>
      <c r="X1369" s="58"/>
      <c r="Y1369" s="2833"/>
      <c r="Z1369" s="2953"/>
      <c r="AA1369" s="2953"/>
    </row>
    <row r="1370" spans="1:27" ht="18" customHeight="1" x14ac:dyDescent="0.25">
      <c r="A1370" s="2833"/>
      <c r="B1370" s="247"/>
      <c r="C1370" s="139"/>
      <c r="D1370" s="72"/>
      <c r="E1370" s="70"/>
      <c r="F1370" s="70"/>
      <c r="G1370" s="70"/>
      <c r="H1370" s="6"/>
      <c r="I1370" s="70"/>
      <c r="J1370" s="82">
        <f t="shared" ref="J1370:J1409" si="24">D1370</f>
        <v>0</v>
      </c>
      <c r="K1370" s="137">
        <f>IF(ISTEXT(B1370),B1370,IF(ISBLANK(B1370),0,(B1370/B1358)*M1358))</f>
        <v>0</v>
      </c>
      <c r="L1370" s="140">
        <f>+IF(ISTEXT(C1370),0,IF(ISBLANK(C1370),0,(C1370/B1358)*M1358))</f>
        <v>0</v>
      </c>
      <c r="M1370" s="141">
        <f>+IF(ISTEXT(C1370),0,IF(ISBLANK(C1370),0,(C1370/1000/B1358)*M1358))</f>
        <v>0</v>
      </c>
      <c r="N1370" s="12">
        <f>IF(ISTEXT(C1370),0,(C1370/C1411)/1000)</f>
        <v>0</v>
      </c>
      <c r="O1370" s="73"/>
      <c r="P1370" s="73"/>
      <c r="Q1370" s="73"/>
      <c r="R1370" s="248">
        <f t="shared" ref="R1370:R1409" si="25">D1370</f>
        <v>0</v>
      </c>
      <c r="S1370" s="252">
        <f>(K1370/M1358)*U1358</f>
        <v>0</v>
      </c>
      <c r="T1370" s="253">
        <f>(L1370/M1358)*U1358</f>
        <v>0</v>
      </c>
      <c r="U1370" s="254">
        <f>(M1370/M1358)*U1358</f>
        <v>0</v>
      </c>
      <c r="V1370" s="255">
        <f t="shared" ref="V1370:V1409" si="26">N1370</f>
        <v>0</v>
      </c>
      <c r="W1370" s="2955"/>
      <c r="X1370" s="58"/>
      <c r="Y1370" s="2833"/>
      <c r="Z1370" s="2953"/>
      <c r="AA1370" s="2953"/>
    </row>
    <row r="1371" spans="1:27" ht="18" customHeight="1" x14ac:dyDescent="0.25">
      <c r="A1371" s="2833"/>
      <c r="B1371" s="247">
        <v>2</v>
      </c>
      <c r="C1371" s="139">
        <v>500</v>
      </c>
      <c r="D1371" s="72" t="s">
        <v>293</v>
      </c>
      <c r="E1371" s="70"/>
      <c r="F1371" s="70"/>
      <c r="G1371" s="70"/>
      <c r="H1371" s="6"/>
      <c r="I1371" s="70"/>
      <c r="J1371" s="82" t="str">
        <f t="shared" si="24"/>
        <v>Exemple = pommes</v>
      </c>
      <c r="K1371" s="137">
        <f>IF(ISTEXT(B1371),B1371,IF(ISBLANK(B1371),0,(B1371/B1358)*M1358))</f>
        <v>2</v>
      </c>
      <c r="L1371" s="140">
        <f>+IF(ISTEXT(C1371),0,IF(ISBLANK(C1371),0,(C1371/B1358)*M1358))</f>
        <v>500</v>
      </c>
      <c r="M1371" s="141">
        <f>+IF(ISTEXT(C1371),0,IF(ISBLANK(C1371),0,(C1371/1000/B1358)*M1358))</f>
        <v>0.5</v>
      </c>
      <c r="N1371" s="12">
        <f>IF(ISTEXT(C1371),0,(C1371/C1411)/1000)</f>
        <v>0.33333333333333331</v>
      </c>
      <c r="O1371" s="73"/>
      <c r="P1371" s="73"/>
      <c r="Q1371" s="73"/>
      <c r="R1371" s="248" t="str">
        <f t="shared" si="25"/>
        <v>Exemple = pommes</v>
      </c>
      <c r="S1371" s="252">
        <f>(K1371/M1358)*U1358</f>
        <v>4</v>
      </c>
      <c r="T1371" s="253">
        <f>(L1371/M1358)*U1358</f>
        <v>1000</v>
      </c>
      <c r="U1371" s="254">
        <f>(M1371/M1358)*U1358</f>
        <v>1</v>
      </c>
      <c r="V1371" s="255">
        <f t="shared" si="26"/>
        <v>0.33333333333333331</v>
      </c>
      <c r="W1371" s="2955"/>
      <c r="X1371" s="58"/>
      <c r="Y1371" s="2833"/>
      <c r="Z1371" s="171" t="s">
        <v>419</v>
      </c>
    </row>
    <row r="1372" spans="1:27" ht="18" customHeight="1" x14ac:dyDescent="0.25">
      <c r="A1372" s="2833"/>
      <c r="B1372" s="247"/>
      <c r="C1372" s="139"/>
      <c r="D1372" s="72"/>
      <c r="E1372" s="70"/>
      <c r="F1372" s="70"/>
      <c r="G1372" s="70"/>
      <c r="H1372" s="6"/>
      <c r="I1372" s="70"/>
      <c r="J1372" s="82">
        <f t="shared" si="24"/>
        <v>0</v>
      </c>
      <c r="K1372" s="137">
        <f>IF(ISTEXT(B1372),B1372,IF(ISBLANK(B1372),0,(B1372/B1358)*M1358))</f>
        <v>0</v>
      </c>
      <c r="L1372" s="140">
        <f>+IF(ISTEXT(C1372),0,IF(ISBLANK(C1372),0,(C1372/B1358)*M1358))</f>
        <v>0</v>
      </c>
      <c r="M1372" s="141">
        <f>+IF(ISTEXT(C1372),0,IF(ISBLANK(C1372),0,(C1372/1000/B1358)*M1358))</f>
        <v>0</v>
      </c>
      <c r="N1372" s="12">
        <f>IF(ISTEXT(C1372),0,(C1372/C1411)/1000)</f>
        <v>0</v>
      </c>
      <c r="O1372" s="73"/>
      <c r="P1372" s="73"/>
      <c r="Q1372" s="73"/>
      <c r="R1372" s="248">
        <f t="shared" si="25"/>
        <v>0</v>
      </c>
      <c r="S1372" s="252">
        <f>(K1372/M1358)*U1358</f>
        <v>0</v>
      </c>
      <c r="T1372" s="253">
        <f>(L1372/M1358)*U1358</f>
        <v>0</v>
      </c>
      <c r="U1372" s="254">
        <f>(M1372/M1358)*U1358</f>
        <v>0</v>
      </c>
      <c r="V1372" s="255">
        <f t="shared" si="26"/>
        <v>0</v>
      </c>
      <c r="W1372" s="2955"/>
      <c r="X1372" s="58"/>
      <c r="Y1372" s="2833"/>
      <c r="Z1372" s="171" t="s">
        <v>419</v>
      </c>
    </row>
    <row r="1373" spans="1:27" ht="18" customHeight="1" x14ac:dyDescent="0.25">
      <c r="A1373" s="2833"/>
      <c r="B1373" s="247"/>
      <c r="C1373" s="139">
        <v>1000</v>
      </c>
      <c r="D1373" s="72" t="s">
        <v>471</v>
      </c>
      <c r="E1373" s="70"/>
      <c r="F1373" s="70"/>
      <c r="G1373" s="70"/>
      <c r="H1373" s="6"/>
      <c r="I1373" s="70"/>
      <c r="J1373" s="82" t="str">
        <f t="shared" si="24"/>
        <v>poires</v>
      </c>
      <c r="K1373" s="137">
        <f>IF(ISTEXT(B1373),B1373,IF(ISBLANK(B1373),0,(B1373/B1358)*M1358))</f>
        <v>0</v>
      </c>
      <c r="L1373" s="140">
        <f>+IF(ISTEXT(C1373),0,IF(ISBLANK(C1373),0,(C1373/B1358)*M1358))</f>
        <v>1000</v>
      </c>
      <c r="M1373" s="141">
        <f>+IF(ISTEXT(C1373),0,IF(ISBLANK(C1373),0,(C1373/1000/B1358)*M1358))</f>
        <v>1</v>
      </c>
      <c r="N1373" s="12">
        <f>IF(ISTEXT(C1373),0,(C1373/C1411)/1000)</f>
        <v>0.66666666666666663</v>
      </c>
      <c r="O1373" s="73"/>
      <c r="P1373" s="73"/>
      <c r="Q1373" s="73"/>
      <c r="R1373" s="248" t="str">
        <f t="shared" si="25"/>
        <v>poires</v>
      </c>
      <c r="S1373" s="252">
        <f>(K1373/M1358)*U1358</f>
        <v>0</v>
      </c>
      <c r="T1373" s="253">
        <f>(L1373/M1358)*U1358</f>
        <v>2000</v>
      </c>
      <c r="U1373" s="254">
        <f>(M1373/M1358)*U1358</f>
        <v>2</v>
      </c>
      <c r="V1373" s="255">
        <f t="shared" si="26"/>
        <v>0.66666666666666663</v>
      </c>
      <c r="W1373" s="2955"/>
      <c r="X1373" s="58"/>
      <c r="Y1373" s="2833"/>
      <c r="Z1373" s="171" t="s">
        <v>419</v>
      </c>
    </row>
    <row r="1374" spans="1:27" ht="18" customHeight="1" x14ac:dyDescent="0.25">
      <c r="A1374" s="2833"/>
      <c r="B1374" s="247"/>
      <c r="C1374" s="139"/>
      <c r="D1374" s="72"/>
      <c r="E1374" s="70"/>
      <c r="F1374" s="70"/>
      <c r="G1374" s="70"/>
      <c r="H1374" s="6"/>
      <c r="J1374" s="82">
        <f t="shared" si="24"/>
        <v>0</v>
      </c>
      <c r="K1374" s="137">
        <f>IF(ISTEXT(B1374),B1374,IF(ISBLANK(B1374),0,(B1374/B1358)*M1358))</f>
        <v>0</v>
      </c>
      <c r="L1374" s="140">
        <f>+IF(ISTEXT(C1374),0,IF(ISBLANK(C1374),0,(C1374/B1358)*M1358))</f>
        <v>0</v>
      </c>
      <c r="M1374" s="141">
        <f>+IF(ISTEXT(C1374),0,IF(ISBLANK(C1374),0,(C1374/1000/B1358)*M1358))</f>
        <v>0</v>
      </c>
      <c r="N1374" s="12">
        <f>IF(ISTEXT(C1374),0,(C1374/C1411)/1000)</f>
        <v>0</v>
      </c>
      <c r="O1374" s="73"/>
      <c r="P1374" s="73"/>
      <c r="Q1374" s="73"/>
      <c r="R1374" s="248">
        <f t="shared" si="25"/>
        <v>0</v>
      </c>
      <c r="S1374" s="252">
        <f>(K1374/M1358)*U1358</f>
        <v>0</v>
      </c>
      <c r="T1374" s="253">
        <f>(L1374/M1358)*U1358</f>
        <v>0</v>
      </c>
      <c r="U1374" s="254">
        <f>(M1374/M1358)*U1358</f>
        <v>0</v>
      </c>
      <c r="V1374" s="255">
        <f t="shared" si="26"/>
        <v>0</v>
      </c>
      <c r="W1374" s="2955"/>
      <c r="X1374" s="58"/>
      <c r="Y1374" s="2833"/>
      <c r="Z1374" s="171" t="s">
        <v>419</v>
      </c>
    </row>
    <row r="1375" spans="1:27" ht="18" customHeight="1" x14ac:dyDescent="0.25">
      <c r="A1375" s="2833"/>
      <c r="B1375" s="247"/>
      <c r="C1375" s="139"/>
      <c r="D1375" s="72"/>
      <c r="E1375" s="70"/>
      <c r="F1375" s="70"/>
      <c r="G1375" s="70"/>
      <c r="H1375" s="6"/>
      <c r="I1375" s="70"/>
      <c r="J1375" s="82">
        <f t="shared" si="24"/>
        <v>0</v>
      </c>
      <c r="K1375" s="137">
        <f>IF(ISTEXT(B1375),B1375,IF(ISBLANK(B1375),0,(B1375/B1358)*M1358))</f>
        <v>0</v>
      </c>
      <c r="L1375" s="140">
        <f>+IF(ISTEXT(C1375),0,IF(ISBLANK(C1375),0,(C1375/B1358)*M1358))</f>
        <v>0</v>
      </c>
      <c r="M1375" s="141">
        <f>+IF(ISTEXT(C1375),0,IF(ISBLANK(C1375),0,(C1375/1000/B1358)*M1358))</f>
        <v>0</v>
      </c>
      <c r="N1375" s="12">
        <f>IF(ISTEXT(C1375),0,(C1375/C1411)/1000)</f>
        <v>0</v>
      </c>
      <c r="O1375" s="73"/>
      <c r="P1375" s="73"/>
      <c r="Q1375" s="73"/>
      <c r="R1375" s="248">
        <f t="shared" si="25"/>
        <v>0</v>
      </c>
      <c r="S1375" s="252">
        <f>(K1375/M1358)*U1358</f>
        <v>0</v>
      </c>
      <c r="T1375" s="253">
        <f>(L1375/M1358)*U1358</f>
        <v>0</v>
      </c>
      <c r="U1375" s="254">
        <f>(M1375/M1358)*U1358</f>
        <v>0</v>
      </c>
      <c r="V1375" s="255">
        <f t="shared" si="26"/>
        <v>0</v>
      </c>
      <c r="W1375" s="2955"/>
      <c r="X1375" s="58"/>
      <c r="Y1375" s="2833"/>
      <c r="Z1375" s="171" t="s">
        <v>419</v>
      </c>
    </row>
    <row r="1376" spans="1:27" ht="18" customHeight="1" x14ac:dyDescent="0.25">
      <c r="A1376" s="2833"/>
      <c r="B1376" s="247"/>
      <c r="C1376" s="139"/>
      <c r="D1376" s="72"/>
      <c r="E1376" s="70"/>
      <c r="F1376" s="70"/>
      <c r="G1376" s="70"/>
      <c r="H1376" s="6"/>
      <c r="I1376" s="70"/>
      <c r="J1376" s="82">
        <f t="shared" si="24"/>
        <v>0</v>
      </c>
      <c r="K1376" s="137">
        <f>IF(ISTEXT(B1376),B1376,IF(ISBLANK(B1376),0,(B1376/B1358)*M1358))</f>
        <v>0</v>
      </c>
      <c r="L1376" s="140">
        <f>+IF(ISTEXT(C1376),0,IF(ISBLANK(C1376),0,(C1376/B1358)*M1358))</f>
        <v>0</v>
      </c>
      <c r="M1376" s="141">
        <f>+IF(ISTEXT(C1376),0,IF(ISBLANK(C1376),0,(C1376/1000/B1358)*M1358))</f>
        <v>0</v>
      </c>
      <c r="N1376" s="12">
        <f>IF(ISTEXT(C1376),0,(C1376/C1411)/1000)</f>
        <v>0</v>
      </c>
      <c r="O1376" s="73"/>
      <c r="P1376" s="73"/>
      <c r="Q1376" s="73"/>
      <c r="R1376" s="248">
        <f t="shared" si="25"/>
        <v>0</v>
      </c>
      <c r="S1376" s="252">
        <f>(K1376/M1358)*U1358</f>
        <v>0</v>
      </c>
      <c r="T1376" s="253">
        <f>(L1376/M1358)*U1358</f>
        <v>0</v>
      </c>
      <c r="U1376" s="254">
        <f>(M1376/M1358)*U1358</f>
        <v>0</v>
      </c>
      <c r="V1376" s="255">
        <f t="shared" si="26"/>
        <v>0</v>
      </c>
      <c r="W1376" s="2955"/>
      <c r="X1376" s="58"/>
      <c r="Y1376" s="2833"/>
      <c r="Z1376" s="171" t="s">
        <v>419</v>
      </c>
    </row>
    <row r="1377" spans="1:26" ht="18" customHeight="1" x14ac:dyDescent="0.25">
      <c r="A1377" s="2833"/>
      <c r="B1377" s="247"/>
      <c r="C1377" s="139"/>
      <c r="D1377" s="72"/>
      <c r="E1377" s="70"/>
      <c r="F1377" s="70"/>
      <c r="G1377" s="70"/>
      <c r="H1377" s="6"/>
      <c r="I1377" s="70"/>
      <c r="J1377" s="82">
        <f t="shared" si="24"/>
        <v>0</v>
      </c>
      <c r="K1377" s="137">
        <f>IF(ISTEXT(B1377),B1377,IF(ISBLANK(B1377),0,(B1377/B1358)*M1358))</f>
        <v>0</v>
      </c>
      <c r="L1377" s="140">
        <f>+IF(ISTEXT(C1377),0,IF(ISBLANK(C1377),0,(C1377/B1358)*M1358))</f>
        <v>0</v>
      </c>
      <c r="M1377" s="141">
        <f>+IF(ISTEXT(C1377),0,IF(ISBLANK(C1377),0,(C1377/1000/B1358)*M1358))</f>
        <v>0</v>
      </c>
      <c r="N1377" s="12">
        <f>IF(ISTEXT(C1377),0,(C1377/C1411)/1000)</f>
        <v>0</v>
      </c>
      <c r="O1377" s="73"/>
      <c r="P1377" s="73"/>
      <c r="Q1377" s="73"/>
      <c r="R1377" s="248">
        <f t="shared" si="25"/>
        <v>0</v>
      </c>
      <c r="S1377" s="252">
        <f>(K1377/M1358)*U1358</f>
        <v>0</v>
      </c>
      <c r="T1377" s="253">
        <f>(L1377/M1358)*U1358</f>
        <v>0</v>
      </c>
      <c r="U1377" s="254">
        <f>(M1377/M1358)*U1358</f>
        <v>0</v>
      </c>
      <c r="V1377" s="255">
        <f t="shared" si="26"/>
        <v>0</v>
      </c>
      <c r="W1377" s="2955"/>
      <c r="X1377" s="58"/>
      <c r="Y1377" s="2833"/>
      <c r="Z1377" s="171" t="s">
        <v>419</v>
      </c>
    </row>
    <row r="1378" spans="1:26" ht="18" customHeight="1" x14ac:dyDescent="0.25">
      <c r="A1378" s="2833"/>
      <c r="B1378" s="247"/>
      <c r="C1378" s="139"/>
      <c r="D1378" s="72"/>
      <c r="E1378" s="70"/>
      <c r="F1378" s="70"/>
      <c r="G1378" s="70"/>
      <c r="H1378" s="6"/>
      <c r="I1378" s="70"/>
      <c r="J1378" s="82">
        <f t="shared" si="24"/>
        <v>0</v>
      </c>
      <c r="K1378" s="137">
        <f>IF(ISTEXT(B1378),B1378,IF(ISBLANK(B1378),0,(B1378/B1358)*M1358))</f>
        <v>0</v>
      </c>
      <c r="L1378" s="140">
        <f>+IF(ISTEXT(C1378),0,IF(ISBLANK(C1378),0,(C1378/B1358)*M1358))</f>
        <v>0</v>
      </c>
      <c r="M1378" s="141">
        <f>+IF(ISTEXT(C1378),0,IF(ISBLANK(C1378),0,(C1378/1000/B1358)*M1358))</f>
        <v>0</v>
      </c>
      <c r="N1378" s="12">
        <f>IF(ISTEXT(C1378),0,(C1378/C1411)/1000)</f>
        <v>0</v>
      </c>
      <c r="O1378" s="73"/>
      <c r="P1378" s="73"/>
      <c r="Q1378" s="73"/>
      <c r="R1378" s="248">
        <f t="shared" si="25"/>
        <v>0</v>
      </c>
      <c r="S1378" s="252">
        <f>(K1378/M1358)*U1358</f>
        <v>0</v>
      </c>
      <c r="T1378" s="253">
        <f>(L1378/M1358)*U1358</f>
        <v>0</v>
      </c>
      <c r="U1378" s="254">
        <f>(M1378/M1358)*U1358</f>
        <v>0</v>
      </c>
      <c r="V1378" s="255">
        <f t="shared" si="26"/>
        <v>0</v>
      </c>
      <c r="W1378" s="2955"/>
      <c r="X1378" s="58"/>
      <c r="Y1378" s="2833"/>
      <c r="Z1378" s="171" t="s">
        <v>419</v>
      </c>
    </row>
    <row r="1379" spans="1:26" ht="18" customHeight="1" x14ac:dyDescent="0.25">
      <c r="A1379" s="2833"/>
      <c r="B1379" s="247"/>
      <c r="C1379" s="139"/>
      <c r="D1379" s="72"/>
      <c r="E1379" s="70"/>
      <c r="F1379" s="70"/>
      <c r="G1379" s="70"/>
      <c r="H1379" s="6"/>
      <c r="I1379" s="70"/>
      <c r="J1379" s="82">
        <f t="shared" si="24"/>
        <v>0</v>
      </c>
      <c r="K1379" s="137">
        <f>IF(ISTEXT(B1379),B1379,IF(ISBLANK(B1379),0,(B1379/B1358)*M1358))</f>
        <v>0</v>
      </c>
      <c r="L1379" s="140">
        <f>+IF(ISTEXT(C1379),0,IF(ISBLANK(C1379),0,(C1379/B1358)*M1358))</f>
        <v>0</v>
      </c>
      <c r="M1379" s="141">
        <f>+IF(ISTEXT(C1379),0,IF(ISBLANK(C1379),0,(C1379/1000/B1358)*M1358))</f>
        <v>0</v>
      </c>
      <c r="N1379" s="12">
        <f>IF(ISTEXT(C1379),0,(C1379/C1411)/1000)</f>
        <v>0</v>
      </c>
      <c r="O1379" s="73"/>
      <c r="P1379" s="73"/>
      <c r="Q1379" s="73"/>
      <c r="R1379" s="248">
        <f t="shared" si="25"/>
        <v>0</v>
      </c>
      <c r="S1379" s="252">
        <f>(K1379/M1358)*U1358</f>
        <v>0</v>
      </c>
      <c r="T1379" s="253">
        <f>(L1379/M1358)*U1358</f>
        <v>0</v>
      </c>
      <c r="U1379" s="254">
        <f>(M1379/M1358)*U1358</f>
        <v>0</v>
      </c>
      <c r="V1379" s="255">
        <f t="shared" si="26"/>
        <v>0</v>
      </c>
      <c r="W1379" s="2955"/>
      <c r="X1379" s="58"/>
      <c r="Y1379" s="2833"/>
      <c r="Z1379" s="171" t="s">
        <v>419</v>
      </c>
    </row>
    <row r="1380" spans="1:26" ht="18" customHeight="1" x14ac:dyDescent="0.25">
      <c r="A1380" s="2833"/>
      <c r="B1380" s="247"/>
      <c r="C1380" s="139"/>
      <c r="D1380" s="72"/>
      <c r="E1380" s="70"/>
      <c r="F1380" s="70"/>
      <c r="G1380" s="70"/>
      <c r="H1380" s="6"/>
      <c r="I1380" s="70"/>
      <c r="J1380" s="82">
        <f t="shared" si="24"/>
        <v>0</v>
      </c>
      <c r="K1380" s="137">
        <f>IF(ISTEXT(B1380),B1380,IF(ISBLANK(B1380),0,(B1380/B1358)*M1358))</f>
        <v>0</v>
      </c>
      <c r="L1380" s="140">
        <f>+IF(ISTEXT(C1380),0,IF(ISBLANK(C1380),0,(C1380/B1358)*M1358))</f>
        <v>0</v>
      </c>
      <c r="M1380" s="141">
        <f>+IF(ISTEXT(C1380),0,IF(ISBLANK(C1380),0,(C1380/1000/B1358)*M1358))</f>
        <v>0</v>
      </c>
      <c r="N1380" s="12">
        <f>IF(ISTEXT(C1380),0,(C1380/C1411)/1000)</f>
        <v>0</v>
      </c>
      <c r="O1380" s="73"/>
      <c r="P1380" s="73"/>
      <c r="Q1380" s="73"/>
      <c r="R1380" s="248">
        <f t="shared" si="25"/>
        <v>0</v>
      </c>
      <c r="S1380" s="252">
        <f>(K1380/M1358)*U1358</f>
        <v>0</v>
      </c>
      <c r="T1380" s="253">
        <f>(L1380/M1358)*U1358</f>
        <v>0</v>
      </c>
      <c r="U1380" s="254">
        <f>(M1380/M1358)*U1358</f>
        <v>0</v>
      </c>
      <c r="V1380" s="255">
        <f t="shared" si="26"/>
        <v>0</v>
      </c>
      <c r="W1380" s="2955"/>
      <c r="X1380" s="58"/>
      <c r="Y1380" s="2833"/>
      <c r="Z1380" s="171" t="s">
        <v>419</v>
      </c>
    </row>
    <row r="1381" spans="1:26" ht="18" customHeight="1" x14ac:dyDescent="0.25">
      <c r="A1381" s="2833"/>
      <c r="B1381" s="247"/>
      <c r="C1381" s="139"/>
      <c r="D1381" s="72"/>
      <c r="E1381" s="70"/>
      <c r="F1381" s="70"/>
      <c r="G1381" s="70"/>
      <c r="H1381" s="6"/>
      <c r="I1381" s="70"/>
      <c r="J1381" s="82">
        <f t="shared" si="24"/>
        <v>0</v>
      </c>
      <c r="K1381" s="137">
        <f>IF(ISTEXT(B1381),B1381,IF(ISBLANK(B1381),0,(B1381/B1358)*M1358))</f>
        <v>0</v>
      </c>
      <c r="L1381" s="140">
        <f>+IF(ISTEXT(C1381),0,IF(ISBLANK(C1381),0,(C1381/B1358)*M1358))</f>
        <v>0</v>
      </c>
      <c r="M1381" s="141">
        <f>+IF(ISTEXT(C1381),0,IF(ISBLANK(C1381),0,(C1381/1000/B1358)*M1358))</f>
        <v>0</v>
      </c>
      <c r="N1381" s="12">
        <f>IF(ISTEXT(C1381),0,(C1381/C1411)/1000)</f>
        <v>0</v>
      </c>
      <c r="O1381" s="73"/>
      <c r="P1381" s="73"/>
      <c r="Q1381" s="73"/>
      <c r="R1381" s="248">
        <f t="shared" si="25"/>
        <v>0</v>
      </c>
      <c r="S1381" s="252">
        <f>(K1381/M1358)*U1358</f>
        <v>0</v>
      </c>
      <c r="T1381" s="253">
        <f>(L1381/M1358)*U1358</f>
        <v>0</v>
      </c>
      <c r="U1381" s="254">
        <f>(M1381/M1358)*U1358</f>
        <v>0</v>
      </c>
      <c r="V1381" s="255">
        <f t="shared" si="26"/>
        <v>0</v>
      </c>
      <c r="W1381" s="2955"/>
      <c r="X1381" s="58"/>
      <c r="Y1381" s="2833"/>
      <c r="Z1381" s="171" t="s">
        <v>419</v>
      </c>
    </row>
    <row r="1382" spans="1:26" ht="18" customHeight="1" x14ac:dyDescent="0.25">
      <c r="A1382" s="2833"/>
      <c r="B1382" s="247"/>
      <c r="C1382" s="139"/>
      <c r="D1382" s="72"/>
      <c r="E1382" s="70"/>
      <c r="F1382" s="70"/>
      <c r="G1382" s="70"/>
      <c r="H1382" s="6"/>
      <c r="I1382" s="70"/>
      <c r="J1382" s="82">
        <f t="shared" si="24"/>
        <v>0</v>
      </c>
      <c r="K1382" s="137">
        <f>IF(ISTEXT(B1382),B1382,IF(ISBLANK(B1382),0,(B1382/B1358)*M1358))</f>
        <v>0</v>
      </c>
      <c r="L1382" s="140">
        <f>+IF(ISTEXT(C1382),0,IF(ISBLANK(C1382),0,(C1382/B1358)*M1358))</f>
        <v>0</v>
      </c>
      <c r="M1382" s="141">
        <f>+IF(ISTEXT(C1382),0,IF(ISBLANK(C1382),0,(C1382/1000/B1358)*M1358))</f>
        <v>0</v>
      </c>
      <c r="N1382" s="12">
        <f>IF(ISTEXT(C1382),0,(C1382/C1411)/1000)</f>
        <v>0</v>
      </c>
      <c r="O1382" s="73"/>
      <c r="P1382" s="73"/>
      <c r="Q1382" s="73"/>
      <c r="R1382" s="248">
        <f t="shared" si="25"/>
        <v>0</v>
      </c>
      <c r="S1382" s="252">
        <f>(K1382/M1358)*U1358</f>
        <v>0</v>
      </c>
      <c r="T1382" s="253">
        <f>(L1382/M1358)*U1358</f>
        <v>0</v>
      </c>
      <c r="U1382" s="254">
        <f>(M1382/M1358)*U1358</f>
        <v>0</v>
      </c>
      <c r="V1382" s="255">
        <f t="shared" si="26"/>
        <v>0</v>
      </c>
      <c r="W1382" s="2955"/>
      <c r="X1382" s="58"/>
      <c r="Y1382" s="2833"/>
      <c r="Z1382" s="171" t="s">
        <v>419</v>
      </c>
    </row>
    <row r="1383" spans="1:26" ht="18" customHeight="1" x14ac:dyDescent="0.25">
      <c r="A1383" s="2833"/>
      <c r="B1383" s="247"/>
      <c r="C1383" s="139"/>
      <c r="D1383" s="72"/>
      <c r="E1383" s="70"/>
      <c r="F1383" s="70"/>
      <c r="G1383" s="70"/>
      <c r="H1383" s="6"/>
      <c r="I1383" s="70"/>
      <c r="J1383" s="82">
        <f t="shared" si="24"/>
        <v>0</v>
      </c>
      <c r="K1383" s="137">
        <f>IF(ISTEXT(B1383),B1383,IF(ISBLANK(B1383),0,(B1383/B1358)*M1358))</f>
        <v>0</v>
      </c>
      <c r="L1383" s="140">
        <f>+IF(ISTEXT(C1383),0,IF(ISBLANK(C1383),0,(C1383/B1358)*M1358))</f>
        <v>0</v>
      </c>
      <c r="M1383" s="141">
        <f>+IF(ISTEXT(C1383),0,IF(ISBLANK(C1383),0,(C1383/1000/B1358)*M1358))</f>
        <v>0</v>
      </c>
      <c r="N1383" s="12">
        <f>IF(ISTEXT(C1383),0,(C1383/C1411)/1000)</f>
        <v>0</v>
      </c>
      <c r="O1383" s="73"/>
      <c r="P1383" s="73"/>
      <c r="Q1383" s="73"/>
      <c r="R1383" s="248">
        <f t="shared" si="25"/>
        <v>0</v>
      </c>
      <c r="S1383" s="252">
        <f>(K1383/M1358)*U1358</f>
        <v>0</v>
      </c>
      <c r="T1383" s="253">
        <f>(L1383/M1358)*U1358</f>
        <v>0</v>
      </c>
      <c r="U1383" s="254">
        <f>(M1383/M1358)*U1358</f>
        <v>0</v>
      </c>
      <c r="V1383" s="255">
        <f t="shared" si="26"/>
        <v>0</v>
      </c>
      <c r="W1383" s="2955"/>
      <c r="X1383" s="58"/>
      <c r="Y1383" s="2833"/>
      <c r="Z1383" s="171" t="s">
        <v>419</v>
      </c>
    </row>
    <row r="1384" spans="1:26" ht="18" customHeight="1" x14ac:dyDescent="0.25">
      <c r="A1384" s="2833"/>
      <c r="B1384" s="247"/>
      <c r="C1384" s="139"/>
      <c r="D1384" s="72"/>
      <c r="E1384" s="70"/>
      <c r="F1384" s="70"/>
      <c r="G1384" s="70"/>
      <c r="H1384" s="6"/>
      <c r="I1384" s="70"/>
      <c r="J1384" s="82">
        <f t="shared" si="24"/>
        <v>0</v>
      </c>
      <c r="K1384" s="137">
        <f>IF(ISTEXT(B1384),B1384,IF(ISBLANK(B1384),0,(B1384/B1358)*M1358))</f>
        <v>0</v>
      </c>
      <c r="L1384" s="140">
        <f>+IF(ISTEXT(C1384),0,IF(ISBLANK(C1384),0,(C1384/B1358)*M1358))</f>
        <v>0</v>
      </c>
      <c r="M1384" s="141">
        <f>+IF(ISTEXT(C1384),0,IF(ISBLANK(C1384),0,(C1384/1000/B1358)*M1358))</f>
        <v>0</v>
      </c>
      <c r="N1384" s="12">
        <f>IF(ISTEXT(C1384),0,(C1384/C1411)/1000)</f>
        <v>0</v>
      </c>
      <c r="O1384" s="73"/>
      <c r="P1384" s="73"/>
      <c r="Q1384" s="73"/>
      <c r="R1384" s="248">
        <f t="shared" si="25"/>
        <v>0</v>
      </c>
      <c r="S1384" s="252">
        <f>(K1384/M1358)*U1358</f>
        <v>0</v>
      </c>
      <c r="T1384" s="253">
        <f>(L1384/M1358)*U1358</f>
        <v>0</v>
      </c>
      <c r="U1384" s="254">
        <f>(M1384/M1358)*U1358</f>
        <v>0</v>
      </c>
      <c r="V1384" s="255">
        <f t="shared" si="26"/>
        <v>0</v>
      </c>
      <c r="W1384" s="2955"/>
      <c r="X1384" s="58"/>
      <c r="Y1384" s="2833"/>
      <c r="Z1384" s="171" t="s">
        <v>419</v>
      </c>
    </row>
    <row r="1385" spans="1:26" ht="18" customHeight="1" x14ac:dyDescent="0.25">
      <c r="A1385" s="2833"/>
      <c r="B1385" s="247"/>
      <c r="C1385" s="139"/>
      <c r="D1385" s="72"/>
      <c r="E1385" s="70"/>
      <c r="F1385" s="70"/>
      <c r="G1385" s="70"/>
      <c r="H1385" s="6"/>
      <c r="I1385" s="70"/>
      <c r="J1385" s="82">
        <f t="shared" si="24"/>
        <v>0</v>
      </c>
      <c r="K1385" s="137">
        <f>IF(ISTEXT(B1385),B1385,IF(ISBLANK(B1385),0,(B1385/B1358)*M1358))</f>
        <v>0</v>
      </c>
      <c r="L1385" s="140">
        <f>+IF(ISTEXT(C1385),0,IF(ISBLANK(C1385),0,(C1385/B1358)*M1358))</f>
        <v>0</v>
      </c>
      <c r="M1385" s="141">
        <f>+IF(ISTEXT(C1385),0,IF(ISBLANK(C1385),0,(C1385/1000/B1358)*M1358))</f>
        <v>0</v>
      </c>
      <c r="N1385" s="12">
        <f>IF(ISTEXT(C1385),0,(C1385/C1411)/1000)</f>
        <v>0</v>
      </c>
      <c r="O1385" s="73"/>
      <c r="P1385" s="73"/>
      <c r="Q1385" s="73"/>
      <c r="R1385" s="248">
        <f t="shared" si="25"/>
        <v>0</v>
      </c>
      <c r="S1385" s="252">
        <f>(K1385/M1358)*U1358</f>
        <v>0</v>
      </c>
      <c r="T1385" s="253">
        <f>(L1385/M1358)*U1358</f>
        <v>0</v>
      </c>
      <c r="U1385" s="254">
        <f>(M1385/M1358)*U1358</f>
        <v>0</v>
      </c>
      <c r="V1385" s="255">
        <f t="shared" si="26"/>
        <v>0</v>
      </c>
      <c r="W1385" s="2955"/>
      <c r="X1385" s="58"/>
      <c r="Y1385" s="2833"/>
      <c r="Z1385" s="171" t="s">
        <v>419</v>
      </c>
    </row>
    <row r="1386" spans="1:26" ht="18" customHeight="1" x14ac:dyDescent="0.25">
      <c r="A1386" s="2833"/>
      <c r="B1386" s="247"/>
      <c r="C1386" s="139"/>
      <c r="D1386" s="72"/>
      <c r="E1386" s="70"/>
      <c r="F1386" s="70"/>
      <c r="G1386" s="70"/>
      <c r="H1386" s="6"/>
      <c r="I1386" s="70"/>
      <c r="J1386" s="82">
        <f t="shared" si="24"/>
        <v>0</v>
      </c>
      <c r="K1386" s="137">
        <f>IF(ISTEXT(B1386),B1386,IF(ISBLANK(B1386),0,(B1386/B1358)*M1358))</f>
        <v>0</v>
      </c>
      <c r="L1386" s="140">
        <f>+IF(ISTEXT(C1386),0,IF(ISBLANK(C1386),0,(C1386/B1358)*M1358))</f>
        <v>0</v>
      </c>
      <c r="M1386" s="141">
        <f>+IF(ISTEXT(C1386),0,IF(ISBLANK(C1386),0,(C1386/1000/B1358)*M1358))</f>
        <v>0</v>
      </c>
      <c r="N1386" s="12">
        <f>IF(ISTEXT(C1386),0,(C1386/C1411)/1000)</f>
        <v>0</v>
      </c>
      <c r="O1386" s="73"/>
      <c r="P1386" s="73"/>
      <c r="Q1386" s="73"/>
      <c r="R1386" s="248">
        <f t="shared" si="25"/>
        <v>0</v>
      </c>
      <c r="S1386" s="252">
        <f>(K1386/M1358)*U1358</f>
        <v>0</v>
      </c>
      <c r="T1386" s="253">
        <f>(L1386/M1358)*U1358</f>
        <v>0</v>
      </c>
      <c r="U1386" s="254">
        <f>(M1386/M1358)*U1358</f>
        <v>0</v>
      </c>
      <c r="V1386" s="255">
        <f t="shared" si="26"/>
        <v>0</v>
      </c>
      <c r="W1386" s="2955"/>
      <c r="X1386" s="58"/>
      <c r="Y1386" s="2833"/>
      <c r="Z1386" s="171" t="s">
        <v>419</v>
      </c>
    </row>
    <row r="1387" spans="1:26" ht="18" customHeight="1" x14ac:dyDescent="0.25">
      <c r="A1387" s="2833"/>
      <c r="B1387" s="247"/>
      <c r="C1387" s="139"/>
      <c r="D1387" s="72"/>
      <c r="E1387" s="70"/>
      <c r="F1387" s="70"/>
      <c r="G1387" s="70"/>
      <c r="H1387" s="6"/>
      <c r="I1387" s="70"/>
      <c r="J1387" s="82">
        <f t="shared" si="24"/>
        <v>0</v>
      </c>
      <c r="K1387" s="137">
        <f>IF(ISTEXT(B1387),B1387,IF(ISBLANK(B1387),0,(B1387/B1358)*M1358))</f>
        <v>0</v>
      </c>
      <c r="L1387" s="140">
        <f>+IF(ISTEXT(C1387),0,IF(ISBLANK(C1387),0,(C1387/B1358)*M1358))</f>
        <v>0</v>
      </c>
      <c r="M1387" s="141">
        <f>+IF(ISTEXT(C1387),0,IF(ISBLANK(C1387),0,(C1387/1000/B1358)*M1358))</f>
        <v>0</v>
      </c>
      <c r="N1387" s="12">
        <f>IF(ISTEXT(C1387),0,(C1387/C1411)/1000)</f>
        <v>0</v>
      </c>
      <c r="O1387" s="73"/>
      <c r="P1387" s="73"/>
      <c r="Q1387" s="73"/>
      <c r="R1387" s="248">
        <f t="shared" si="25"/>
        <v>0</v>
      </c>
      <c r="S1387" s="252">
        <f>(K1387/M1358)*U1358</f>
        <v>0</v>
      </c>
      <c r="T1387" s="253">
        <f>(L1387/M1358)*U1358</f>
        <v>0</v>
      </c>
      <c r="U1387" s="254">
        <f>(M1387/M1358)*U1358</f>
        <v>0</v>
      </c>
      <c r="V1387" s="255">
        <f t="shared" si="26"/>
        <v>0</v>
      </c>
      <c r="W1387" s="2955"/>
      <c r="X1387" s="58"/>
      <c r="Y1387" s="2833"/>
      <c r="Z1387" s="171" t="s">
        <v>419</v>
      </c>
    </row>
    <row r="1388" spans="1:26" ht="18" customHeight="1" x14ac:dyDescent="0.25">
      <c r="A1388" s="2833"/>
      <c r="B1388" s="247"/>
      <c r="C1388" s="139"/>
      <c r="D1388" s="72"/>
      <c r="E1388" s="70"/>
      <c r="F1388" s="70"/>
      <c r="G1388" s="70"/>
      <c r="H1388" s="6"/>
      <c r="I1388" s="70"/>
      <c r="J1388" s="82">
        <f t="shared" si="24"/>
        <v>0</v>
      </c>
      <c r="K1388" s="137">
        <f>IF(ISTEXT(B1388),B1388,IF(ISBLANK(B1388),0,(B1388/B1358)*M1358))</f>
        <v>0</v>
      </c>
      <c r="L1388" s="140">
        <f>+IF(ISTEXT(C1388),0,IF(ISBLANK(C1388),0,(C1388/B1358)*M1358))</f>
        <v>0</v>
      </c>
      <c r="M1388" s="141">
        <f>+IF(ISTEXT(C1388),0,IF(ISBLANK(C1388),0,(C1388/1000/B1358)*M1358))</f>
        <v>0</v>
      </c>
      <c r="N1388" s="12">
        <f>IF(ISTEXT(C1388),0,(C1388/C1411)/1000)</f>
        <v>0</v>
      </c>
      <c r="O1388" s="73"/>
      <c r="P1388" s="73"/>
      <c r="Q1388" s="73"/>
      <c r="R1388" s="248">
        <f t="shared" si="25"/>
        <v>0</v>
      </c>
      <c r="S1388" s="252">
        <f>(K1388/M1358)*U1358</f>
        <v>0</v>
      </c>
      <c r="T1388" s="253">
        <f>(L1388/M1358)*U1358</f>
        <v>0</v>
      </c>
      <c r="U1388" s="254">
        <f>(M1388/M1358)*U1358</f>
        <v>0</v>
      </c>
      <c r="V1388" s="255">
        <f t="shared" si="26"/>
        <v>0</v>
      </c>
      <c r="W1388" s="2955"/>
      <c r="X1388" s="58"/>
      <c r="Y1388" s="2833"/>
      <c r="Z1388" s="171" t="s">
        <v>419</v>
      </c>
    </row>
    <row r="1389" spans="1:26" ht="18" customHeight="1" x14ac:dyDescent="0.25">
      <c r="A1389" s="2833"/>
      <c r="B1389" s="247"/>
      <c r="C1389" s="139"/>
      <c r="D1389" s="72"/>
      <c r="E1389" s="70"/>
      <c r="F1389" s="70"/>
      <c r="G1389" s="70"/>
      <c r="H1389" s="6"/>
      <c r="I1389" s="70"/>
      <c r="J1389" s="82">
        <f t="shared" si="24"/>
        <v>0</v>
      </c>
      <c r="K1389" s="137">
        <f>IF(ISTEXT(B1389),B1389,IF(ISBLANK(B1389),0,(B1389/B1358)*M1358))</f>
        <v>0</v>
      </c>
      <c r="L1389" s="140">
        <f>+IF(ISTEXT(C1389),0,IF(ISBLANK(C1389),0,(C1389/B1358)*M1358))</f>
        <v>0</v>
      </c>
      <c r="M1389" s="141">
        <f>+IF(ISTEXT(C1389),0,IF(ISBLANK(C1389),0,(C1389/1000/B1358)*M1358))</f>
        <v>0</v>
      </c>
      <c r="N1389" s="12">
        <f>IF(ISTEXT(C1389),0,(C1389/C1411)/1000)</f>
        <v>0</v>
      </c>
      <c r="O1389" s="73"/>
      <c r="P1389" s="73"/>
      <c r="Q1389" s="73"/>
      <c r="R1389" s="248">
        <f t="shared" si="25"/>
        <v>0</v>
      </c>
      <c r="S1389" s="252">
        <f>(K1389/M1358)*U1358</f>
        <v>0</v>
      </c>
      <c r="T1389" s="253">
        <f>(L1389/M1358)*U1358</f>
        <v>0</v>
      </c>
      <c r="U1389" s="254">
        <f>(M1389/M1358)*U1358</f>
        <v>0</v>
      </c>
      <c r="V1389" s="255">
        <f t="shared" si="26"/>
        <v>0</v>
      </c>
      <c r="W1389" s="2955"/>
      <c r="X1389" s="58"/>
      <c r="Y1389" s="2833"/>
      <c r="Z1389" s="171" t="s">
        <v>419</v>
      </c>
    </row>
    <row r="1390" spans="1:26" ht="18" customHeight="1" x14ac:dyDescent="0.25">
      <c r="A1390" s="2833"/>
      <c r="B1390" s="247"/>
      <c r="C1390" s="139"/>
      <c r="D1390" s="72"/>
      <c r="E1390" s="70"/>
      <c r="F1390" s="70"/>
      <c r="G1390" s="70"/>
      <c r="H1390" s="6"/>
      <c r="I1390" s="70"/>
      <c r="J1390" s="82">
        <f t="shared" si="24"/>
        <v>0</v>
      </c>
      <c r="K1390" s="137">
        <f>IF(ISTEXT(B1390),B1390,IF(ISBLANK(B1390),0,(B1390/B1358)*M1358))</f>
        <v>0</v>
      </c>
      <c r="L1390" s="140">
        <f>+IF(ISTEXT(C1390),0,IF(ISBLANK(C1390),0,(C1390/B1358)*M1358))</f>
        <v>0</v>
      </c>
      <c r="M1390" s="141">
        <f>+IF(ISTEXT(C1390),0,IF(ISBLANK(C1390),0,(C1390/1000/B1358)*M1358))</f>
        <v>0</v>
      </c>
      <c r="N1390" s="12">
        <f>IF(ISTEXT(C1390),0,(C1390/C1411)/1000)</f>
        <v>0</v>
      </c>
      <c r="O1390" s="73"/>
      <c r="P1390" s="73"/>
      <c r="Q1390" s="73"/>
      <c r="R1390" s="248">
        <f t="shared" si="25"/>
        <v>0</v>
      </c>
      <c r="S1390" s="252">
        <f>(K1390/M1358)*U1358</f>
        <v>0</v>
      </c>
      <c r="T1390" s="253">
        <f>(L1390/M1358)*U1358</f>
        <v>0</v>
      </c>
      <c r="U1390" s="254">
        <f>(M1390/M1358)*U1358</f>
        <v>0</v>
      </c>
      <c r="V1390" s="255">
        <f t="shared" si="26"/>
        <v>0</v>
      </c>
      <c r="W1390" s="2955"/>
      <c r="X1390" s="58"/>
      <c r="Y1390" s="2833"/>
      <c r="Z1390" s="171" t="s">
        <v>419</v>
      </c>
    </row>
    <row r="1391" spans="1:26" ht="18" customHeight="1" x14ac:dyDescent="0.25">
      <c r="A1391" s="2833"/>
      <c r="B1391" s="247"/>
      <c r="C1391" s="139"/>
      <c r="D1391" s="72"/>
      <c r="E1391" s="70"/>
      <c r="F1391" s="70"/>
      <c r="G1391" s="70"/>
      <c r="H1391" s="6"/>
      <c r="I1391" s="70"/>
      <c r="J1391" s="82">
        <f t="shared" si="24"/>
        <v>0</v>
      </c>
      <c r="K1391" s="137">
        <f>IF(ISTEXT(B1391),B1391,IF(ISBLANK(B1391),0,(B1391/B1358)*M1358))</f>
        <v>0</v>
      </c>
      <c r="L1391" s="140">
        <f>+IF(ISTEXT(C1391),0,IF(ISBLANK(C1391),0,(C1391/B1358)*M1358))</f>
        <v>0</v>
      </c>
      <c r="M1391" s="141">
        <f>+IF(ISTEXT(C1391),0,IF(ISBLANK(C1391),0,(C1391/1000/B1358)*M1358))</f>
        <v>0</v>
      </c>
      <c r="N1391" s="12">
        <f>IF(ISTEXT(C1391),0,(C1391/C1411)/1000)</f>
        <v>0</v>
      </c>
      <c r="O1391" s="73"/>
      <c r="P1391" s="73"/>
      <c r="Q1391" s="73"/>
      <c r="R1391" s="248">
        <f t="shared" si="25"/>
        <v>0</v>
      </c>
      <c r="S1391" s="252">
        <f>(K1391/M1358)*U1358</f>
        <v>0</v>
      </c>
      <c r="T1391" s="253">
        <f>(L1391/M1358)*U1358</f>
        <v>0</v>
      </c>
      <c r="U1391" s="254">
        <f>(M1391/M1358)*U1358</f>
        <v>0</v>
      </c>
      <c r="V1391" s="255">
        <f t="shared" si="26"/>
        <v>0</v>
      </c>
      <c r="W1391" s="2955"/>
      <c r="X1391" s="58"/>
      <c r="Y1391" s="2833"/>
      <c r="Z1391" s="171" t="s">
        <v>419</v>
      </c>
    </row>
    <row r="1392" spans="1:26" ht="18" customHeight="1" x14ac:dyDescent="0.25">
      <c r="A1392" s="2833"/>
      <c r="B1392" s="247"/>
      <c r="C1392" s="139"/>
      <c r="D1392" s="72"/>
      <c r="E1392" s="70"/>
      <c r="F1392" s="70"/>
      <c r="G1392" s="70"/>
      <c r="H1392" s="6"/>
      <c r="I1392" s="70"/>
      <c r="J1392" s="82">
        <f t="shared" si="24"/>
        <v>0</v>
      </c>
      <c r="K1392" s="137">
        <f>IF(ISTEXT(B1392),B1392,IF(ISBLANK(B1392),0,(B1392/B1358)*M1358))</f>
        <v>0</v>
      </c>
      <c r="L1392" s="140">
        <f>+IF(ISTEXT(C1392),0,IF(ISBLANK(C1392),0,(C1392/B1358)*M1358))</f>
        <v>0</v>
      </c>
      <c r="M1392" s="141">
        <f>+IF(ISTEXT(C1392),0,IF(ISBLANK(C1392),0,(C1392/1000/B1358)*M1358))</f>
        <v>0</v>
      </c>
      <c r="N1392" s="12">
        <f>IF(ISTEXT(C1392),0,(C1392/C1411)/1000)</f>
        <v>0</v>
      </c>
      <c r="O1392" s="73"/>
      <c r="P1392" s="73"/>
      <c r="Q1392" s="73"/>
      <c r="R1392" s="248">
        <f t="shared" si="25"/>
        <v>0</v>
      </c>
      <c r="S1392" s="252">
        <f>(K1392/M1358)*U1358</f>
        <v>0</v>
      </c>
      <c r="T1392" s="253">
        <f>(L1392/M1358)*U1358</f>
        <v>0</v>
      </c>
      <c r="U1392" s="254">
        <f>(M1392/M1358)*U1358</f>
        <v>0</v>
      </c>
      <c r="V1392" s="255">
        <f t="shared" si="26"/>
        <v>0</v>
      </c>
      <c r="W1392" s="2955"/>
      <c r="X1392" s="58"/>
      <c r="Y1392" s="2833"/>
      <c r="Z1392" s="171" t="s">
        <v>419</v>
      </c>
    </row>
    <row r="1393" spans="1:26" ht="18" customHeight="1" x14ac:dyDescent="0.25">
      <c r="A1393" s="2833"/>
      <c r="B1393" s="247"/>
      <c r="C1393" s="139"/>
      <c r="D1393" s="72"/>
      <c r="E1393" s="70"/>
      <c r="F1393" s="70"/>
      <c r="G1393" s="70"/>
      <c r="H1393" s="6"/>
      <c r="I1393" s="70"/>
      <c r="J1393" s="82">
        <f t="shared" si="24"/>
        <v>0</v>
      </c>
      <c r="K1393" s="137">
        <f>IF(ISTEXT(B1393),B1393,IF(ISBLANK(B1393),0,(B1393/B1358)*M1358))</f>
        <v>0</v>
      </c>
      <c r="L1393" s="140">
        <f>+IF(ISTEXT(C1393),0,IF(ISBLANK(C1393),0,(C1393/B1358)*M1358))</f>
        <v>0</v>
      </c>
      <c r="M1393" s="141">
        <f>+IF(ISTEXT(C1393),0,IF(ISBLANK(C1393),0,(C1393/1000/B1358)*M1358))</f>
        <v>0</v>
      </c>
      <c r="N1393" s="12">
        <f>IF(ISTEXT(C1393),0,(C1393/C1411)/1000)</f>
        <v>0</v>
      </c>
      <c r="O1393" s="73"/>
      <c r="P1393" s="73"/>
      <c r="Q1393" s="73"/>
      <c r="R1393" s="248">
        <f t="shared" si="25"/>
        <v>0</v>
      </c>
      <c r="S1393" s="252">
        <f>(K1393/M1358)*U1358</f>
        <v>0</v>
      </c>
      <c r="T1393" s="253">
        <f>(L1393/M1358)*U1358</f>
        <v>0</v>
      </c>
      <c r="U1393" s="254">
        <f>(M1393/M1358)*U1358</f>
        <v>0</v>
      </c>
      <c r="V1393" s="255">
        <f t="shared" si="26"/>
        <v>0</v>
      </c>
      <c r="W1393" s="2955"/>
      <c r="X1393" s="58"/>
      <c r="Y1393" s="2833"/>
      <c r="Z1393" s="171" t="s">
        <v>419</v>
      </c>
    </row>
    <row r="1394" spans="1:26" ht="18" customHeight="1" x14ac:dyDescent="0.25">
      <c r="A1394" s="2833"/>
      <c r="B1394" s="247"/>
      <c r="C1394" s="139"/>
      <c r="D1394" s="72"/>
      <c r="E1394" s="70"/>
      <c r="F1394" s="70"/>
      <c r="G1394" s="70"/>
      <c r="H1394" s="6"/>
      <c r="I1394" s="70"/>
      <c r="J1394" s="82">
        <f t="shared" si="24"/>
        <v>0</v>
      </c>
      <c r="K1394" s="137">
        <f>IF(ISTEXT(B1394),B1394,IF(ISBLANK(B1394),0,(B1394/B1358)*M1358))</f>
        <v>0</v>
      </c>
      <c r="L1394" s="140">
        <f>+IF(ISTEXT(C1394),0,IF(ISBLANK(C1394),0,(C1394/B1358)*M1358))</f>
        <v>0</v>
      </c>
      <c r="M1394" s="141">
        <f>+IF(ISTEXT(C1394),0,IF(ISBLANK(C1394),0,(C1394/1000/B1358)*M1358))</f>
        <v>0</v>
      </c>
      <c r="N1394" s="12">
        <f>IF(ISTEXT(C1394),0,(C1394/C1411)/1000)</f>
        <v>0</v>
      </c>
      <c r="O1394" s="73"/>
      <c r="P1394" s="73"/>
      <c r="Q1394" s="73"/>
      <c r="R1394" s="248">
        <f t="shared" si="25"/>
        <v>0</v>
      </c>
      <c r="S1394" s="252">
        <f>(K1394/M1358)*U1358</f>
        <v>0</v>
      </c>
      <c r="T1394" s="253">
        <f>(L1394/M1358)*U1358</f>
        <v>0</v>
      </c>
      <c r="U1394" s="254">
        <f>(M1394/M1358)*U1358</f>
        <v>0</v>
      </c>
      <c r="V1394" s="255">
        <f t="shared" si="26"/>
        <v>0</v>
      </c>
      <c r="W1394" s="2955"/>
      <c r="X1394" s="58"/>
      <c r="Y1394" s="2833"/>
      <c r="Z1394" s="171" t="s">
        <v>419</v>
      </c>
    </row>
    <row r="1395" spans="1:26" ht="18" customHeight="1" x14ac:dyDescent="0.25">
      <c r="A1395" s="2833"/>
      <c r="B1395" s="247"/>
      <c r="C1395" s="139"/>
      <c r="D1395" s="72"/>
      <c r="E1395" s="70"/>
      <c r="F1395" s="70"/>
      <c r="G1395" s="70"/>
      <c r="H1395" s="6"/>
      <c r="I1395" s="70"/>
      <c r="J1395" s="82">
        <f t="shared" si="24"/>
        <v>0</v>
      </c>
      <c r="K1395" s="137">
        <f>IF(ISTEXT(B1395),B1395,IF(ISBLANK(B1395),0,(B1395/B1358)*M1358))</f>
        <v>0</v>
      </c>
      <c r="L1395" s="140">
        <f>+IF(ISTEXT(C1395),0,IF(ISBLANK(C1395),0,(C1395/B1358)*M1358))</f>
        <v>0</v>
      </c>
      <c r="M1395" s="141">
        <f>+IF(ISTEXT(C1395),0,IF(ISBLANK(C1395),0,(C1395/1000/B1358)*M1358))</f>
        <v>0</v>
      </c>
      <c r="N1395" s="12">
        <f>IF(ISTEXT(C1395),0,(C1395/C1411)/1000)</f>
        <v>0</v>
      </c>
      <c r="O1395" s="73"/>
      <c r="P1395" s="73"/>
      <c r="Q1395" s="73"/>
      <c r="R1395" s="248">
        <f t="shared" si="25"/>
        <v>0</v>
      </c>
      <c r="S1395" s="252">
        <f>(K1395/M1358)*U1358</f>
        <v>0</v>
      </c>
      <c r="T1395" s="253">
        <f>(L1395/M1358)*U1358</f>
        <v>0</v>
      </c>
      <c r="U1395" s="254">
        <f>(M1395/M1358)*U1358</f>
        <v>0</v>
      </c>
      <c r="V1395" s="255">
        <f t="shared" si="26"/>
        <v>0</v>
      </c>
      <c r="W1395" s="2955"/>
      <c r="X1395" s="58"/>
      <c r="Y1395" s="2833"/>
      <c r="Z1395" s="171" t="s">
        <v>419</v>
      </c>
    </row>
    <row r="1396" spans="1:26" ht="18" customHeight="1" x14ac:dyDescent="0.25">
      <c r="A1396" s="2833"/>
      <c r="B1396" s="247"/>
      <c r="C1396" s="139"/>
      <c r="D1396" s="72"/>
      <c r="E1396" s="70"/>
      <c r="F1396" s="70"/>
      <c r="G1396" s="70"/>
      <c r="H1396" s="6"/>
      <c r="I1396" s="70"/>
      <c r="J1396" s="82">
        <f t="shared" si="24"/>
        <v>0</v>
      </c>
      <c r="K1396" s="137">
        <f>IF(ISTEXT(B1396),B1396,IF(ISBLANK(B1396),0,(B1396/B1358)*M1358))</f>
        <v>0</v>
      </c>
      <c r="L1396" s="140">
        <f>+IF(ISTEXT(C1396),0,IF(ISBLANK(C1396),0,(C1396/B1358)*M1358))</f>
        <v>0</v>
      </c>
      <c r="M1396" s="141">
        <f>+IF(ISTEXT(C1396),0,IF(ISBLANK(C1396),0,(C1396/1000/B1358)*M1358))</f>
        <v>0</v>
      </c>
      <c r="N1396" s="12">
        <f>IF(ISTEXT(C1396),0,(C1396/C1411)/1000)</f>
        <v>0</v>
      </c>
      <c r="O1396" s="73"/>
      <c r="P1396" s="73"/>
      <c r="Q1396" s="73"/>
      <c r="R1396" s="248">
        <f t="shared" si="25"/>
        <v>0</v>
      </c>
      <c r="S1396" s="252">
        <f>(K1396/M1358)*U1358</f>
        <v>0</v>
      </c>
      <c r="T1396" s="253">
        <f>(L1396/M1358)*U1358</f>
        <v>0</v>
      </c>
      <c r="U1396" s="254">
        <f>(M1396/M1358)*U1358</f>
        <v>0</v>
      </c>
      <c r="V1396" s="255">
        <f t="shared" si="26"/>
        <v>0</v>
      </c>
      <c r="W1396" s="2955"/>
      <c r="X1396" s="58"/>
      <c r="Y1396" s="2833"/>
      <c r="Z1396" s="171" t="s">
        <v>419</v>
      </c>
    </row>
    <row r="1397" spans="1:26" ht="18" customHeight="1" x14ac:dyDescent="0.25">
      <c r="A1397" s="2833"/>
      <c r="B1397" s="247"/>
      <c r="C1397" s="139"/>
      <c r="D1397" s="72"/>
      <c r="E1397" s="70"/>
      <c r="F1397" s="70"/>
      <c r="G1397" s="70"/>
      <c r="H1397" s="6"/>
      <c r="I1397" s="70"/>
      <c r="J1397" s="82">
        <f t="shared" si="24"/>
        <v>0</v>
      </c>
      <c r="K1397" s="137">
        <f>IF(ISTEXT(B1397),B1397,IF(ISBLANK(B1397),0,(B1397/B1358)*M1358))</f>
        <v>0</v>
      </c>
      <c r="L1397" s="140">
        <f>+IF(ISTEXT(C1397),0,IF(ISBLANK(C1397),0,(C1397/B1358)*M1358))</f>
        <v>0</v>
      </c>
      <c r="M1397" s="141">
        <f>+IF(ISTEXT(C1397),0,IF(ISBLANK(C1397),0,(C1397/1000/B1358)*M1358))</f>
        <v>0</v>
      </c>
      <c r="N1397" s="12">
        <f>IF(ISTEXT(C1397),0,(C1397/C1411)/1000)</f>
        <v>0</v>
      </c>
      <c r="O1397" s="73"/>
      <c r="P1397" s="73"/>
      <c r="Q1397" s="73"/>
      <c r="R1397" s="248">
        <f t="shared" si="25"/>
        <v>0</v>
      </c>
      <c r="S1397" s="252">
        <f>(K1397/M1358)*U1358</f>
        <v>0</v>
      </c>
      <c r="T1397" s="253">
        <f>(L1397/M1358)*U1358</f>
        <v>0</v>
      </c>
      <c r="U1397" s="254">
        <f>(M1397/M1358)*U1358</f>
        <v>0</v>
      </c>
      <c r="V1397" s="255">
        <f t="shared" si="26"/>
        <v>0</v>
      </c>
      <c r="W1397" s="2955"/>
      <c r="X1397" s="58"/>
      <c r="Y1397" s="2833"/>
      <c r="Z1397" s="171" t="s">
        <v>419</v>
      </c>
    </row>
    <row r="1398" spans="1:26" ht="18" customHeight="1" x14ac:dyDescent="0.25">
      <c r="A1398" s="2833"/>
      <c r="B1398" s="247"/>
      <c r="C1398" s="139"/>
      <c r="D1398" s="72"/>
      <c r="E1398" s="70"/>
      <c r="F1398" s="70"/>
      <c r="G1398" s="70"/>
      <c r="H1398" s="6"/>
      <c r="I1398" s="70"/>
      <c r="J1398" s="82">
        <f t="shared" si="24"/>
        <v>0</v>
      </c>
      <c r="K1398" s="137">
        <f>IF(ISTEXT(B1398),B1398,IF(ISBLANK(B1398),0,(B1398/B1358)*M1358))</f>
        <v>0</v>
      </c>
      <c r="L1398" s="140">
        <f>+IF(ISTEXT(C1398),0,IF(ISBLANK(C1398),0,(C1398/B1358)*M1358))</f>
        <v>0</v>
      </c>
      <c r="M1398" s="141">
        <f>+IF(ISTEXT(C1398),0,IF(ISBLANK(C1398),0,(C1398/1000/B1358)*M1358))</f>
        <v>0</v>
      </c>
      <c r="N1398" s="12">
        <f>IF(ISTEXT(C1398),0,(C1398/C1411)/1000)</f>
        <v>0</v>
      </c>
      <c r="O1398" s="73"/>
      <c r="P1398" s="73"/>
      <c r="Q1398" s="73"/>
      <c r="R1398" s="248">
        <f t="shared" si="25"/>
        <v>0</v>
      </c>
      <c r="S1398" s="252">
        <f>(K1398/M1358)*U1358</f>
        <v>0</v>
      </c>
      <c r="T1398" s="253">
        <f>(L1398/M1358)*U1358</f>
        <v>0</v>
      </c>
      <c r="U1398" s="254">
        <f>(M1398/M1358)*U1358</f>
        <v>0</v>
      </c>
      <c r="V1398" s="255">
        <f t="shared" si="26"/>
        <v>0</v>
      </c>
      <c r="W1398" s="2955"/>
      <c r="X1398" s="58"/>
      <c r="Y1398" s="2833"/>
      <c r="Z1398" s="171" t="s">
        <v>419</v>
      </c>
    </row>
    <row r="1399" spans="1:26" ht="18" customHeight="1" x14ac:dyDescent="0.25">
      <c r="A1399" s="2833"/>
      <c r="B1399" s="247"/>
      <c r="C1399" s="139"/>
      <c r="D1399" s="72"/>
      <c r="E1399" s="70"/>
      <c r="F1399" s="70"/>
      <c r="G1399" s="70"/>
      <c r="H1399" s="6"/>
      <c r="I1399" s="70"/>
      <c r="J1399" s="82">
        <f t="shared" si="24"/>
        <v>0</v>
      </c>
      <c r="K1399" s="137">
        <f>IF(ISTEXT(B1399),B1399,IF(ISBLANK(B1399),0,(B1399/B1358)*M1358))</f>
        <v>0</v>
      </c>
      <c r="L1399" s="140">
        <f>+IF(ISTEXT(C1399),0,IF(ISBLANK(C1399),0,(C1399/B1358)*M1358))</f>
        <v>0</v>
      </c>
      <c r="M1399" s="141">
        <f>+IF(ISTEXT(C1399),0,IF(ISBLANK(C1399),0,(C1399/1000/B1358)*M1358))</f>
        <v>0</v>
      </c>
      <c r="N1399" s="12">
        <f>IF(ISTEXT(C1399),0,(C1399/C1411)/1000)</f>
        <v>0</v>
      </c>
      <c r="O1399" s="73"/>
      <c r="P1399" s="73"/>
      <c r="Q1399" s="73"/>
      <c r="R1399" s="248">
        <f t="shared" si="25"/>
        <v>0</v>
      </c>
      <c r="S1399" s="252">
        <f>(K1399/M1358)*U1358</f>
        <v>0</v>
      </c>
      <c r="T1399" s="253">
        <f>(L1399/M1358)*U1358</f>
        <v>0</v>
      </c>
      <c r="U1399" s="254">
        <f>(M1399/M1358)*U1358</f>
        <v>0</v>
      </c>
      <c r="V1399" s="255">
        <f t="shared" si="26"/>
        <v>0</v>
      </c>
      <c r="W1399" s="2955"/>
      <c r="X1399" s="58"/>
      <c r="Y1399" s="2833"/>
      <c r="Z1399" s="171" t="s">
        <v>419</v>
      </c>
    </row>
    <row r="1400" spans="1:26" ht="18" customHeight="1" x14ac:dyDescent="0.25">
      <c r="A1400" s="2833"/>
      <c r="B1400" s="247"/>
      <c r="C1400" s="139"/>
      <c r="D1400" s="72"/>
      <c r="E1400" s="70"/>
      <c r="F1400" s="70"/>
      <c r="G1400" s="70"/>
      <c r="H1400" s="6"/>
      <c r="I1400" s="70"/>
      <c r="J1400" s="82">
        <f t="shared" si="24"/>
        <v>0</v>
      </c>
      <c r="K1400" s="137">
        <f>IF(ISTEXT(B1400),B1400,IF(ISBLANK(B1400),0,(B1400/B1358)*M1358))</f>
        <v>0</v>
      </c>
      <c r="L1400" s="140">
        <f>+IF(ISTEXT(C1400),0,IF(ISBLANK(C1400),0,(C1400/B1358)*M1358))</f>
        <v>0</v>
      </c>
      <c r="M1400" s="141">
        <f>+IF(ISTEXT(C1400),0,IF(ISBLANK(C1400),0,(C1400/1000/B1358)*M1358))</f>
        <v>0</v>
      </c>
      <c r="N1400" s="12">
        <f>IF(ISTEXT(C1400),0,(C1400/C1411)/1000)</f>
        <v>0</v>
      </c>
      <c r="O1400" s="73"/>
      <c r="P1400" s="73"/>
      <c r="Q1400" s="73"/>
      <c r="R1400" s="248">
        <f t="shared" si="25"/>
        <v>0</v>
      </c>
      <c r="S1400" s="252">
        <f>(K1400/M1358)*U1358</f>
        <v>0</v>
      </c>
      <c r="T1400" s="253">
        <f>(L1400/M1358)*U1358</f>
        <v>0</v>
      </c>
      <c r="U1400" s="254">
        <f>(M1400/M1358)*U1358</f>
        <v>0</v>
      </c>
      <c r="V1400" s="255">
        <f t="shared" si="26"/>
        <v>0</v>
      </c>
      <c r="W1400" s="2955"/>
      <c r="X1400" s="58"/>
      <c r="Y1400" s="2833"/>
      <c r="Z1400" s="171" t="s">
        <v>419</v>
      </c>
    </row>
    <row r="1401" spans="1:26" ht="18" customHeight="1" x14ac:dyDescent="0.25">
      <c r="A1401" s="2833"/>
      <c r="B1401" s="247"/>
      <c r="C1401" s="139"/>
      <c r="D1401" s="72"/>
      <c r="E1401" s="70"/>
      <c r="F1401" s="70"/>
      <c r="G1401" s="70"/>
      <c r="H1401" s="6"/>
      <c r="I1401" s="70"/>
      <c r="J1401" s="82">
        <f t="shared" si="24"/>
        <v>0</v>
      </c>
      <c r="K1401" s="137">
        <f>IF(ISTEXT(B1401),B1401,IF(ISBLANK(B1401),0,(B1401/B1358)*M1358))</f>
        <v>0</v>
      </c>
      <c r="L1401" s="140">
        <f>+IF(ISTEXT(C1401),0,IF(ISBLANK(C1401),0,(C1401/B1358)*M1358))</f>
        <v>0</v>
      </c>
      <c r="M1401" s="141">
        <f>+IF(ISTEXT(C1401),0,IF(ISBLANK(C1401),0,(C1401/1000/B1358)*M1358))</f>
        <v>0</v>
      </c>
      <c r="N1401" s="12">
        <f>IF(ISTEXT(C1401),0,(C1401/C1411)/1000)</f>
        <v>0</v>
      </c>
      <c r="O1401" s="73"/>
      <c r="P1401" s="73"/>
      <c r="Q1401" s="73"/>
      <c r="R1401" s="248">
        <f t="shared" si="25"/>
        <v>0</v>
      </c>
      <c r="S1401" s="252">
        <f>(K1401/M1358)*U1358</f>
        <v>0</v>
      </c>
      <c r="T1401" s="253">
        <f>(L1401/M1358)*U1358</f>
        <v>0</v>
      </c>
      <c r="U1401" s="254">
        <f>(M1401/M1358)*U1358</f>
        <v>0</v>
      </c>
      <c r="V1401" s="255">
        <f t="shared" si="26"/>
        <v>0</v>
      </c>
      <c r="W1401" s="2955"/>
      <c r="X1401" s="58"/>
      <c r="Y1401" s="2833"/>
      <c r="Z1401" s="171" t="s">
        <v>419</v>
      </c>
    </row>
    <row r="1402" spans="1:26" ht="18" customHeight="1" x14ac:dyDescent="0.25">
      <c r="A1402" s="2833"/>
      <c r="B1402" s="247"/>
      <c r="C1402" s="139"/>
      <c r="D1402" s="72"/>
      <c r="E1402" s="70"/>
      <c r="F1402" s="70"/>
      <c r="G1402" s="70"/>
      <c r="H1402" s="6"/>
      <c r="I1402" s="70"/>
      <c r="J1402" s="82">
        <f t="shared" si="24"/>
        <v>0</v>
      </c>
      <c r="K1402" s="137">
        <f>IF(ISTEXT(B1402),B1402,IF(ISBLANK(B1402),0,(B1402/B1358)*M1358))</f>
        <v>0</v>
      </c>
      <c r="L1402" s="140">
        <f>+IF(ISTEXT(C1402),0,IF(ISBLANK(C1402),0,(C1402/B1358)*M1358))</f>
        <v>0</v>
      </c>
      <c r="M1402" s="141">
        <f>+IF(ISTEXT(C1402),0,IF(ISBLANK(C1402),0,(C1402/1000/B1358)*M1358))</f>
        <v>0</v>
      </c>
      <c r="N1402" s="12">
        <f>IF(ISTEXT(C1402),0,(C1402/C1411)/1000)</f>
        <v>0</v>
      </c>
      <c r="O1402" s="73"/>
      <c r="P1402" s="73"/>
      <c r="Q1402" s="73"/>
      <c r="R1402" s="248">
        <f t="shared" si="25"/>
        <v>0</v>
      </c>
      <c r="S1402" s="252">
        <f>(K1402/M1358)*U1358</f>
        <v>0</v>
      </c>
      <c r="T1402" s="253">
        <f>(L1402/M1358)*U1358</f>
        <v>0</v>
      </c>
      <c r="U1402" s="254">
        <f>(M1402/M1358)*U1358</f>
        <v>0</v>
      </c>
      <c r="V1402" s="255">
        <f t="shared" si="26"/>
        <v>0</v>
      </c>
      <c r="W1402" s="2955"/>
      <c r="X1402" s="58"/>
      <c r="Y1402" s="2833"/>
      <c r="Z1402" s="171" t="s">
        <v>419</v>
      </c>
    </row>
    <row r="1403" spans="1:26" ht="18" customHeight="1" x14ac:dyDescent="0.25">
      <c r="A1403" s="2833"/>
      <c r="B1403" s="247"/>
      <c r="C1403" s="139"/>
      <c r="D1403" s="72"/>
      <c r="E1403" s="70"/>
      <c r="F1403" s="70"/>
      <c r="G1403" s="70"/>
      <c r="H1403" s="6"/>
      <c r="I1403" s="70"/>
      <c r="J1403" s="82">
        <f t="shared" si="24"/>
        <v>0</v>
      </c>
      <c r="K1403" s="137">
        <f>IF(ISTEXT(B1403),B1403,IF(ISBLANK(B1403),0,(B1403/B1358)*M1358))</f>
        <v>0</v>
      </c>
      <c r="L1403" s="140">
        <f>+IF(ISTEXT(C1403),0,IF(ISBLANK(C1403),0,(C1403/B1358)*M1358))</f>
        <v>0</v>
      </c>
      <c r="M1403" s="141">
        <f>+IF(ISTEXT(C1403),0,IF(ISBLANK(C1403),0,(C1403/1000/B1358)*M1358))</f>
        <v>0</v>
      </c>
      <c r="N1403" s="12">
        <f>IF(ISTEXT(C1403),0,(C1403/C1411)/1000)</f>
        <v>0</v>
      </c>
      <c r="O1403" s="73"/>
      <c r="P1403" s="73"/>
      <c r="Q1403" s="73"/>
      <c r="R1403" s="248">
        <f t="shared" si="25"/>
        <v>0</v>
      </c>
      <c r="S1403" s="252">
        <f>(K1403/M1358)*U1358</f>
        <v>0</v>
      </c>
      <c r="T1403" s="253">
        <f>(L1403/M1358)*U1358</f>
        <v>0</v>
      </c>
      <c r="U1403" s="254">
        <f>(M1403/M1358)*U1358</f>
        <v>0</v>
      </c>
      <c r="V1403" s="255">
        <f t="shared" si="26"/>
        <v>0</v>
      </c>
      <c r="W1403" s="2955"/>
      <c r="X1403" s="58"/>
      <c r="Y1403" s="2833"/>
      <c r="Z1403" s="171" t="s">
        <v>419</v>
      </c>
    </row>
    <row r="1404" spans="1:26" ht="18" customHeight="1" x14ac:dyDescent="0.25">
      <c r="A1404" s="2833"/>
      <c r="B1404" s="247"/>
      <c r="C1404" s="139"/>
      <c r="D1404" s="72"/>
      <c r="E1404" s="70"/>
      <c r="F1404" s="70"/>
      <c r="G1404" s="70"/>
      <c r="H1404" s="6"/>
      <c r="I1404" s="70"/>
      <c r="J1404" s="82">
        <f t="shared" si="24"/>
        <v>0</v>
      </c>
      <c r="K1404" s="137">
        <f>IF(ISTEXT(B1404),B1404,IF(ISBLANK(B1404),0,(B1404/B1358)*M1358))</f>
        <v>0</v>
      </c>
      <c r="L1404" s="140">
        <f>+IF(ISTEXT(C1404),0,IF(ISBLANK(C1404),0,(C1404/B1358)*M1358))</f>
        <v>0</v>
      </c>
      <c r="M1404" s="141">
        <f>+IF(ISTEXT(C1404),0,IF(ISBLANK(C1404),0,(C1404/1000/B1358)*M1358))</f>
        <v>0</v>
      </c>
      <c r="N1404" s="12">
        <f>IF(ISTEXT(C1404),0,(C1404/C1411)/1000)</f>
        <v>0</v>
      </c>
      <c r="O1404" s="73"/>
      <c r="P1404" s="73"/>
      <c r="Q1404" s="73"/>
      <c r="R1404" s="248">
        <f t="shared" si="25"/>
        <v>0</v>
      </c>
      <c r="S1404" s="252">
        <f>(K1404/M1358)*U1358</f>
        <v>0</v>
      </c>
      <c r="T1404" s="253">
        <f>(L1404/M1358)*U1358</f>
        <v>0</v>
      </c>
      <c r="U1404" s="254">
        <f>(M1404/M1358)*U1358</f>
        <v>0</v>
      </c>
      <c r="V1404" s="255">
        <f t="shared" si="26"/>
        <v>0</v>
      </c>
      <c r="W1404" s="2955"/>
      <c r="X1404" s="58"/>
      <c r="Y1404" s="2833"/>
      <c r="Z1404" s="171" t="s">
        <v>419</v>
      </c>
    </row>
    <row r="1405" spans="1:26" ht="18" customHeight="1" x14ac:dyDescent="0.25">
      <c r="A1405" s="2833"/>
      <c r="B1405" s="247"/>
      <c r="C1405" s="139"/>
      <c r="D1405" s="72"/>
      <c r="E1405" s="70"/>
      <c r="F1405" s="70"/>
      <c r="G1405" s="70"/>
      <c r="H1405" s="6"/>
      <c r="I1405" s="70"/>
      <c r="J1405" s="82">
        <f t="shared" si="24"/>
        <v>0</v>
      </c>
      <c r="K1405" s="137">
        <f>IF(ISTEXT(B1405),B1405,IF(ISBLANK(B1405),0,(B1405/B1358)*M1358))</f>
        <v>0</v>
      </c>
      <c r="L1405" s="140">
        <f>+IF(ISTEXT(C1405),0,IF(ISBLANK(C1405),0,(C1405/B1358)*M1358))</f>
        <v>0</v>
      </c>
      <c r="M1405" s="141">
        <f>+IF(ISTEXT(C1405),0,IF(ISBLANK(C1405),0,(C1405/1000/B1358)*M1358))</f>
        <v>0</v>
      </c>
      <c r="N1405" s="12">
        <f>IF(ISTEXT(C1405),0,(C1405/C1411)/1000)</f>
        <v>0</v>
      </c>
      <c r="O1405" s="73"/>
      <c r="P1405" s="73"/>
      <c r="Q1405" s="73"/>
      <c r="R1405" s="248">
        <f t="shared" si="25"/>
        <v>0</v>
      </c>
      <c r="S1405" s="252">
        <f>(K1405/M1358)*U1358</f>
        <v>0</v>
      </c>
      <c r="T1405" s="253">
        <f>(L1405/M1358)*U1358</f>
        <v>0</v>
      </c>
      <c r="U1405" s="254">
        <f>(M1405/M1358)*U1358</f>
        <v>0</v>
      </c>
      <c r="V1405" s="255">
        <f t="shared" si="26"/>
        <v>0</v>
      </c>
      <c r="W1405" s="2955"/>
      <c r="X1405" s="58"/>
      <c r="Y1405" s="2833"/>
      <c r="Z1405" s="171" t="s">
        <v>419</v>
      </c>
    </row>
    <row r="1406" spans="1:26" ht="18" customHeight="1" x14ac:dyDescent="0.25">
      <c r="A1406" s="2833"/>
      <c r="B1406" s="247"/>
      <c r="C1406" s="139"/>
      <c r="D1406" s="72"/>
      <c r="E1406" s="70"/>
      <c r="F1406" s="70"/>
      <c r="G1406" s="70"/>
      <c r="H1406" s="6"/>
      <c r="I1406" s="70"/>
      <c r="J1406" s="82">
        <f t="shared" si="24"/>
        <v>0</v>
      </c>
      <c r="K1406" s="137">
        <f>IF(ISTEXT(B1406),B1406,IF(ISBLANK(B1406),0,(B1406/B1358)*M1358))</f>
        <v>0</v>
      </c>
      <c r="L1406" s="140">
        <f>+IF(ISTEXT(C1406),0,IF(ISBLANK(C1406),0,(C1406/B1358)*M1358))</f>
        <v>0</v>
      </c>
      <c r="M1406" s="141">
        <f>+IF(ISTEXT(C1406),0,IF(ISBLANK(C1406),0,(C1406/1000/B1358)*M1358))</f>
        <v>0</v>
      </c>
      <c r="N1406" s="12">
        <f>IF(ISTEXT(C1406),0,(C1406/C1411)/1000)</f>
        <v>0</v>
      </c>
      <c r="O1406" s="73"/>
      <c r="P1406" s="73"/>
      <c r="Q1406" s="73"/>
      <c r="R1406" s="248">
        <f t="shared" si="25"/>
        <v>0</v>
      </c>
      <c r="S1406" s="252">
        <f>(K1406/M1358)*U1358</f>
        <v>0</v>
      </c>
      <c r="T1406" s="253">
        <f>(L1406/M1358)*U1358</f>
        <v>0</v>
      </c>
      <c r="U1406" s="254">
        <f>(M1406/M1358)*U1358</f>
        <v>0</v>
      </c>
      <c r="V1406" s="255">
        <f t="shared" si="26"/>
        <v>0</v>
      </c>
      <c r="W1406" s="2955"/>
      <c r="X1406" s="58"/>
      <c r="Y1406" s="2833"/>
      <c r="Z1406" s="171" t="s">
        <v>419</v>
      </c>
    </row>
    <row r="1407" spans="1:26" ht="18" customHeight="1" x14ac:dyDescent="0.25">
      <c r="A1407" s="2833"/>
      <c r="B1407" s="247"/>
      <c r="C1407" s="139"/>
      <c r="D1407" s="72"/>
      <c r="E1407" s="70"/>
      <c r="F1407" s="70"/>
      <c r="G1407" s="70"/>
      <c r="H1407" s="6"/>
      <c r="I1407" s="70"/>
      <c r="J1407" s="82">
        <f t="shared" si="24"/>
        <v>0</v>
      </c>
      <c r="K1407" s="137">
        <f>IF(ISTEXT(B1407),B1407,IF(ISBLANK(B1407),0,(B1407/B1358)*M1358))</f>
        <v>0</v>
      </c>
      <c r="L1407" s="140">
        <f>+IF(ISTEXT(C1407),0,IF(ISBLANK(C1407),0,(C1407/B1358)*M1358))</f>
        <v>0</v>
      </c>
      <c r="M1407" s="141">
        <f>+IF(ISTEXT(C1407),0,IF(ISBLANK(C1407),0,(C1407/1000/B1358)*M1358))</f>
        <v>0</v>
      </c>
      <c r="N1407" s="12">
        <f>IF(ISTEXT(C1407),0,(C1407/C1411)/1000)</f>
        <v>0</v>
      </c>
      <c r="O1407" s="73"/>
      <c r="P1407" s="73"/>
      <c r="Q1407" s="73"/>
      <c r="R1407" s="248">
        <f t="shared" si="25"/>
        <v>0</v>
      </c>
      <c r="S1407" s="252">
        <f>(K1407/M1358)*U1358</f>
        <v>0</v>
      </c>
      <c r="T1407" s="253">
        <f>(L1407/M1358)*U1358</f>
        <v>0</v>
      </c>
      <c r="U1407" s="254">
        <f>(M1407/M1358)*U1358</f>
        <v>0</v>
      </c>
      <c r="V1407" s="255">
        <f t="shared" si="26"/>
        <v>0</v>
      </c>
      <c r="W1407" s="2955"/>
      <c r="X1407" s="58"/>
      <c r="Y1407" s="2833"/>
      <c r="Z1407" s="171" t="s">
        <v>419</v>
      </c>
    </row>
    <row r="1408" spans="1:26" ht="18" customHeight="1" x14ac:dyDescent="0.25">
      <c r="A1408" s="2833"/>
      <c r="B1408" s="247"/>
      <c r="C1408" s="139"/>
      <c r="D1408" s="72"/>
      <c r="E1408" s="70"/>
      <c r="F1408" s="70"/>
      <c r="G1408" s="70"/>
      <c r="H1408" s="6"/>
      <c r="I1408" s="70"/>
      <c r="J1408" s="82">
        <f t="shared" si="24"/>
        <v>0</v>
      </c>
      <c r="K1408" s="137">
        <f>IF(ISTEXT(B1408),B1408,IF(ISBLANK(B1408),0,(B1408/B1358)*M1358))</f>
        <v>0</v>
      </c>
      <c r="L1408" s="140">
        <f>+IF(ISTEXT(C1408),0,IF(ISBLANK(C1408),0,(C1408/B1358)*M1358))</f>
        <v>0</v>
      </c>
      <c r="M1408" s="141">
        <f>+IF(ISTEXT(C1408),0,IF(ISBLANK(C1408),0,(C1408/1000/B1358)*M1358))</f>
        <v>0</v>
      </c>
      <c r="N1408" s="12">
        <f>IF(ISTEXT(C1408),0,(C1408/C1411)/1000)</f>
        <v>0</v>
      </c>
      <c r="O1408" s="73"/>
      <c r="P1408" s="73"/>
      <c r="Q1408" s="73"/>
      <c r="R1408" s="248">
        <f t="shared" si="25"/>
        <v>0</v>
      </c>
      <c r="S1408" s="252">
        <f>(K1408/M1358)*U1358</f>
        <v>0</v>
      </c>
      <c r="T1408" s="253">
        <f>(L1408/M1358)*U1358</f>
        <v>0</v>
      </c>
      <c r="U1408" s="254">
        <f>(M1408/M1358)*U1358</f>
        <v>0</v>
      </c>
      <c r="V1408" s="255">
        <f t="shared" si="26"/>
        <v>0</v>
      </c>
      <c r="W1408" s="2955"/>
      <c r="X1408" s="58"/>
      <c r="Y1408" s="2833"/>
      <c r="Z1408" s="171" t="s">
        <v>419</v>
      </c>
    </row>
    <row r="1409" spans="1:27" ht="18" customHeight="1" x14ac:dyDescent="0.25">
      <c r="A1409" s="2833"/>
      <c r="B1409" s="247"/>
      <c r="C1409" s="139"/>
      <c r="D1409" s="72"/>
      <c r="E1409" s="70"/>
      <c r="F1409" s="70"/>
      <c r="G1409" s="70"/>
      <c r="H1409" s="6"/>
      <c r="I1409" s="70"/>
      <c r="J1409" s="82">
        <f t="shared" si="24"/>
        <v>0</v>
      </c>
      <c r="K1409" s="137">
        <f>IF(ISTEXT(B1409),B1409,IF(ISBLANK(B1409),0,(B1409/B1358)*M1358))</f>
        <v>0</v>
      </c>
      <c r="L1409" s="140">
        <f>+IF(ISTEXT(C1409),0,IF(ISBLANK(C1409),0,(C1409/B1358)*M1358))</f>
        <v>0</v>
      </c>
      <c r="M1409" s="141">
        <f>+IF(ISTEXT(C1409),0,IF(ISBLANK(C1409),0,(C1409/1000/B1358)*M1358))</f>
        <v>0</v>
      </c>
      <c r="N1409" s="12">
        <f>IF(ISTEXT(C1409),0,(C1409/C1411)/1000)</f>
        <v>0</v>
      </c>
      <c r="O1409" s="73"/>
      <c r="P1409" s="73"/>
      <c r="Q1409" s="73"/>
      <c r="R1409" s="248">
        <f t="shared" si="25"/>
        <v>0</v>
      </c>
      <c r="S1409" s="252">
        <f>(K1409/M1358)*U1358</f>
        <v>0</v>
      </c>
      <c r="T1409" s="253">
        <f>(L1409/M1358)*U1358</f>
        <v>0</v>
      </c>
      <c r="U1409" s="254">
        <f>(M1409/M1358)*U1358</f>
        <v>0</v>
      </c>
      <c r="V1409" s="255">
        <f t="shared" si="26"/>
        <v>0</v>
      </c>
      <c r="W1409" s="2955"/>
      <c r="X1409" s="58"/>
      <c r="Y1409" s="2833"/>
      <c r="Z1409" s="3034" t="s">
        <v>478</v>
      </c>
      <c r="AA1409" s="3034"/>
    </row>
    <row r="1410" spans="1:27" ht="18" customHeight="1" x14ac:dyDescent="0.2">
      <c r="A1410" s="2833"/>
      <c r="B1410" s="2853" t="s">
        <v>685</v>
      </c>
      <c r="C1410" s="2854"/>
      <c r="D1410" s="2854"/>
      <c r="E1410" s="2854"/>
      <c r="F1410" s="2854"/>
      <c r="G1410" s="2854"/>
      <c r="H1410" s="2854"/>
      <c r="I1410" s="2854"/>
      <c r="J1410" s="2854"/>
      <c r="K1410" s="2854"/>
      <c r="L1410" s="2854"/>
      <c r="M1410" s="2854"/>
      <c r="N1410" s="2855"/>
      <c r="O1410" s="73"/>
      <c r="P1410" s="73"/>
      <c r="Q1410" s="73"/>
      <c r="R1410" s="248"/>
      <c r="S1410" s="249"/>
      <c r="T1410" s="256"/>
      <c r="U1410" s="74"/>
      <c r="V1410" s="81"/>
      <c r="W1410" s="2955"/>
      <c r="X1410" s="58"/>
      <c r="Y1410" s="2833"/>
      <c r="Z1410" s="3034"/>
      <c r="AA1410" s="3034"/>
    </row>
    <row r="1411" spans="1:27" ht="18" customHeight="1" x14ac:dyDescent="0.2">
      <c r="A1411" s="2833"/>
      <c r="B1411" s="246"/>
      <c r="C1411" s="257">
        <f>SUM(C1369:C1410)/1000</f>
        <v>1.5</v>
      </c>
      <c r="D1411" s="2856" t="s">
        <v>149</v>
      </c>
      <c r="E1411" s="2856"/>
      <c r="F1411" s="2856"/>
      <c r="G1411" s="2856"/>
      <c r="H1411" s="2856"/>
      <c r="I1411" s="2856"/>
      <c r="J1411" s="142"/>
      <c r="K1411" s="142"/>
      <c r="L1411" s="143">
        <f>SUM(L1369:L1410)</f>
        <v>1500</v>
      </c>
      <c r="M1411" s="124">
        <f>SUM(M1369:M1410)</f>
        <v>1.5</v>
      </c>
      <c r="N1411" s="14">
        <f>SUM(N1369:N1409)</f>
        <v>1</v>
      </c>
      <c r="O1411" s="258"/>
      <c r="P1411" s="258"/>
      <c r="Q1411" s="258"/>
      <c r="R1411" s="259" t="str">
        <f>D1411</f>
        <v xml:space="preserve">POIDS RECETTE </v>
      </c>
      <c r="S1411" s="260">
        <f>(K1411/M1358)*U1358</f>
        <v>0</v>
      </c>
      <c r="T1411" s="261">
        <f>(L1411/M1358)*U1358</f>
        <v>3000</v>
      </c>
      <c r="U1411" s="262">
        <f>(M1411/M1358)*U1358</f>
        <v>3</v>
      </c>
      <c r="V1411" s="263">
        <f>N1411</f>
        <v>1</v>
      </c>
      <c r="W1411" s="2955"/>
      <c r="X1411" s="58"/>
      <c r="Y1411" s="2833"/>
      <c r="Z1411" s="3034"/>
      <c r="AA1411" s="3034"/>
    </row>
    <row r="1412" spans="1:27" ht="18" customHeight="1" x14ac:dyDescent="0.2">
      <c r="A1412" s="2833"/>
      <c r="B1412" s="246"/>
      <c r="C1412" s="264">
        <f>C1411*1000</f>
        <v>1500</v>
      </c>
      <c r="D1412" s="125"/>
      <c r="E1412" s="125"/>
      <c r="F1412" s="125"/>
      <c r="G1412" s="125"/>
      <c r="H1412" s="125"/>
      <c r="I1412" s="125"/>
      <c r="J1412" s="125"/>
      <c r="K1412" s="125"/>
      <c r="L1412" s="125"/>
      <c r="M1412" s="125"/>
      <c r="N1412" s="19"/>
      <c r="O1412" s="215"/>
      <c r="P1412" s="216"/>
      <c r="Q1412" s="216"/>
      <c r="R1412" s="216"/>
      <c r="S1412" s="217"/>
      <c r="T1412" s="217"/>
      <c r="U1412" s="217"/>
      <c r="V1412" s="218"/>
      <c r="W1412" s="2955"/>
      <c r="X1412" s="58"/>
      <c r="Y1412" s="2833"/>
      <c r="Z1412" s="3034"/>
      <c r="AA1412" s="3034"/>
    </row>
    <row r="1413" spans="1:27" ht="18" customHeight="1" x14ac:dyDescent="0.2">
      <c r="A1413" s="2833"/>
      <c r="B1413" s="265"/>
      <c r="C1413" s="83" t="s">
        <v>150</v>
      </c>
      <c r="D1413" s="84"/>
      <c r="E1413" s="84"/>
      <c r="F1413" s="84"/>
      <c r="G1413" s="2857" t="s">
        <v>102</v>
      </c>
      <c r="H1413" s="2857"/>
      <c r="I1413" s="2857"/>
      <c r="J1413" s="2857"/>
      <c r="K1413" s="2857"/>
      <c r="L1413" s="2857"/>
      <c r="M1413" s="2857"/>
      <c r="N1413" s="2858"/>
      <c r="O1413" s="209"/>
      <c r="P1413" s="209"/>
      <c r="Q1413" s="209"/>
      <c r="R1413" s="296"/>
      <c r="S1413" s="297"/>
      <c r="T1413" s="298"/>
      <c r="U1413" s="299"/>
      <c r="V1413" s="300"/>
      <c r="W1413" s="2955"/>
      <c r="X1413" s="58"/>
      <c r="Y1413" s="2833"/>
      <c r="Z1413" s="171" t="s">
        <v>419</v>
      </c>
    </row>
    <row r="1414" spans="1:27" ht="18" customHeight="1" x14ac:dyDescent="0.25">
      <c r="A1414" s="2833"/>
      <c r="B1414" s="266"/>
      <c r="C1414" s="85" t="str">
        <f>SUBSTITUTE(ADDRESS(1,COLUMN(),4),"1","")</f>
        <v>C</v>
      </c>
      <c r="D1414" s="86" t="s">
        <v>151</v>
      </c>
      <c r="E1414" s="154"/>
      <c r="F1414" s="154"/>
      <c r="G1414" s="2857"/>
      <c r="H1414" s="2857"/>
      <c r="I1414" s="2857"/>
      <c r="J1414" s="2857"/>
      <c r="K1414" s="2857"/>
      <c r="L1414" s="2857"/>
      <c r="M1414" s="2857"/>
      <c r="N1414" s="2858"/>
      <c r="O1414" s="209"/>
      <c r="P1414" s="209"/>
      <c r="Q1414" s="209"/>
      <c r="R1414" s="296"/>
      <c r="S1414" s="297"/>
      <c r="T1414" s="298"/>
      <c r="U1414" s="299"/>
      <c r="V1414" s="300"/>
      <c r="W1414" s="2955"/>
      <c r="X1414" s="58"/>
      <c r="Y1414" s="2833"/>
      <c r="Z1414" s="171" t="s">
        <v>419</v>
      </c>
    </row>
    <row r="1415" spans="1:27" ht="18" customHeight="1" x14ac:dyDescent="0.25">
      <c r="A1415" s="2833"/>
      <c r="B1415" s="266"/>
      <c r="C1415" s="88" t="s">
        <v>152</v>
      </c>
      <c r="D1415" s="83" t="s">
        <v>153</v>
      </c>
      <c r="E1415" s="154"/>
      <c r="F1415" s="154"/>
      <c r="G1415" s="83"/>
      <c r="H1415" s="155"/>
      <c r="I1415" s="155"/>
      <c r="J1415" s="155"/>
      <c r="K1415" s="155"/>
      <c r="L1415" s="155"/>
      <c r="M1415" s="155"/>
      <c r="N1415" s="15"/>
      <c r="O1415" s="209"/>
      <c r="P1415" s="209"/>
      <c r="Q1415" s="209"/>
      <c r="R1415" s="296"/>
      <c r="S1415" s="297"/>
      <c r="T1415" s="298"/>
      <c r="U1415" s="299"/>
      <c r="V1415" s="300"/>
      <c r="W1415" s="2955"/>
      <c r="X1415" s="58"/>
      <c r="Y1415" s="2833"/>
      <c r="Z1415" s="171" t="s">
        <v>419</v>
      </c>
    </row>
    <row r="1416" spans="1:27" ht="18" customHeight="1" x14ac:dyDescent="0.25">
      <c r="A1416" s="2833"/>
      <c r="B1416" s="201"/>
      <c r="C1416" s="267"/>
      <c r="D1416" s="66"/>
      <c r="E1416" s="67"/>
      <c r="F1416" s="65"/>
      <c r="G1416" s="65"/>
      <c r="H1416" s="65"/>
      <c r="I1416" s="65"/>
      <c r="J1416" s="65"/>
      <c r="K1416" s="158" t="s">
        <v>154</v>
      </c>
      <c r="L1416" s="65"/>
      <c r="M1416" s="65"/>
      <c r="N1416" s="16"/>
      <c r="O1416" s="209"/>
      <c r="P1416" s="209"/>
      <c r="Q1416" s="209"/>
      <c r="R1416" s="296"/>
      <c r="S1416" s="297"/>
      <c r="T1416" s="298"/>
      <c r="U1416" s="299"/>
      <c r="V1416" s="300"/>
      <c r="W1416" s="2955"/>
      <c r="X1416" s="58"/>
      <c r="Y1416" s="2833"/>
      <c r="Z1416" s="171" t="s">
        <v>419</v>
      </c>
    </row>
    <row r="1417" spans="1:27" ht="18" customHeight="1" x14ac:dyDescent="0.25">
      <c r="A1417" s="2833"/>
      <c r="B1417" s="268"/>
      <c r="C1417" s="267"/>
      <c r="D1417" s="68"/>
      <c r="E1417" s="65"/>
      <c r="F1417" s="69"/>
      <c r="G1417" s="69"/>
      <c r="H1417" s="69"/>
      <c r="I1417" s="69"/>
      <c r="J1417" s="69"/>
      <c r="K1417" s="158" t="s">
        <v>155</v>
      </c>
      <c r="L1417" s="69"/>
      <c r="M1417" s="69"/>
      <c r="N1417" s="17"/>
      <c r="O1417" s="209"/>
      <c r="P1417" s="209"/>
      <c r="Q1417" s="209"/>
      <c r="R1417" s="296"/>
      <c r="S1417" s="297"/>
      <c r="T1417" s="298"/>
      <c r="U1417" s="299"/>
      <c r="V1417" s="300"/>
      <c r="W1417" s="2955"/>
      <c r="X1417" s="58"/>
      <c r="Y1417" s="2833"/>
      <c r="Z1417" s="171" t="s">
        <v>419</v>
      </c>
    </row>
    <row r="1418" spans="1:27" ht="18" customHeight="1" x14ac:dyDescent="0.25">
      <c r="A1418" s="2833"/>
      <c r="B1418" s="268"/>
      <c r="C1418" s="269" t="s">
        <v>687</v>
      </c>
      <c r="D1418" s="71"/>
      <c r="E1418" s="71"/>
      <c r="F1418" s="71"/>
      <c r="G1418" s="71"/>
      <c r="H1418" s="71"/>
      <c r="I1418" s="71"/>
      <c r="J1418" s="71"/>
      <c r="K1418" s="158" t="s">
        <v>157</v>
      </c>
      <c r="L1418" s="71"/>
      <c r="M1418" s="71"/>
      <c r="N1418" s="270"/>
      <c r="O1418" s="209"/>
      <c r="P1418" s="209"/>
      <c r="Q1418" s="209"/>
      <c r="R1418" s="296"/>
      <c r="S1418" s="297"/>
      <c r="T1418" s="298"/>
      <c r="U1418" s="299"/>
      <c r="V1418" s="300"/>
      <c r="W1418" s="2955"/>
      <c r="X1418" s="58"/>
      <c r="Y1418" s="2833"/>
      <c r="Z1418" s="171" t="s">
        <v>419</v>
      </c>
    </row>
    <row r="1419" spans="1:27" ht="18" customHeight="1" x14ac:dyDescent="0.2">
      <c r="A1419" s="2833"/>
      <c r="B1419" s="268"/>
      <c r="C1419" s="269"/>
      <c r="D1419" s="71"/>
      <c r="E1419" s="71"/>
      <c r="F1419" s="71"/>
      <c r="G1419" s="71"/>
      <c r="H1419" s="71"/>
      <c r="I1419" s="71"/>
      <c r="J1419" s="71"/>
      <c r="K1419" s="71"/>
      <c r="L1419" s="71"/>
      <c r="M1419" s="71"/>
      <c r="N1419" s="270"/>
      <c r="O1419" s="209"/>
      <c r="P1419" s="209"/>
      <c r="Q1419" s="209"/>
      <c r="R1419" s="296"/>
      <c r="S1419" s="297"/>
      <c r="T1419" s="298"/>
      <c r="U1419" s="299"/>
      <c r="V1419" s="300"/>
      <c r="W1419" s="2955"/>
      <c r="X1419" s="58"/>
      <c r="Y1419" s="2833"/>
      <c r="Z1419" s="171" t="s">
        <v>419</v>
      </c>
    </row>
    <row r="1420" spans="1:27" ht="18" customHeight="1" x14ac:dyDescent="0.2">
      <c r="A1420" s="2833"/>
      <c r="B1420" s="268"/>
      <c r="C1420" s="271" t="s">
        <v>472</v>
      </c>
      <c r="D1420" s="272"/>
      <c r="E1420" s="272"/>
      <c r="F1420" s="272"/>
      <c r="G1420" s="272"/>
      <c r="H1420" s="272"/>
      <c r="I1420" s="272"/>
      <c r="J1420" s="272"/>
      <c r="K1420" s="272"/>
      <c r="L1420" s="272"/>
      <c r="M1420" s="272"/>
      <c r="N1420" s="273"/>
      <c r="O1420" s="209"/>
      <c r="P1420" s="209"/>
      <c r="Q1420" s="209"/>
      <c r="R1420" s="296"/>
      <c r="S1420" s="297"/>
      <c r="T1420" s="298"/>
      <c r="U1420" s="299"/>
      <c r="V1420" s="300"/>
      <c r="W1420" s="2955"/>
      <c r="X1420" s="58"/>
      <c r="Y1420" s="2833"/>
      <c r="Z1420" s="171" t="s">
        <v>419</v>
      </c>
    </row>
    <row r="1421" spans="1:27" ht="18" customHeight="1" x14ac:dyDescent="0.2">
      <c r="A1421" s="2833"/>
      <c r="B1421" s="268"/>
      <c r="C1421" s="269"/>
      <c r="D1421" s="71"/>
      <c r="E1421" s="71"/>
      <c r="F1421" s="71"/>
      <c r="G1421" s="71"/>
      <c r="H1421" s="71"/>
      <c r="I1421" s="71"/>
      <c r="J1421" s="71"/>
      <c r="K1421" s="71"/>
      <c r="L1421" s="71"/>
      <c r="M1421" s="71"/>
      <c r="N1421" s="270"/>
      <c r="O1421" s="209"/>
      <c r="P1421" s="209"/>
      <c r="Q1421" s="209"/>
      <c r="R1421" s="296"/>
      <c r="S1421" s="297"/>
      <c r="T1421" s="298"/>
      <c r="U1421" s="299"/>
      <c r="V1421" s="300"/>
      <c r="W1421" s="2955"/>
      <c r="X1421" s="58"/>
      <c r="Y1421" s="2833"/>
      <c r="Z1421" s="171" t="s">
        <v>419</v>
      </c>
    </row>
    <row r="1422" spans="1:27" ht="18" customHeight="1" x14ac:dyDescent="0.2">
      <c r="A1422" s="2833"/>
      <c r="B1422" s="268"/>
      <c r="C1422" s="269" t="s">
        <v>159</v>
      </c>
      <c r="D1422" s="71"/>
      <c r="E1422" s="71"/>
      <c r="F1422" s="71"/>
      <c r="G1422" s="71"/>
      <c r="H1422" s="71"/>
      <c r="I1422" s="71"/>
      <c r="J1422" s="71"/>
      <c r="K1422" s="71"/>
      <c r="L1422" s="71"/>
      <c r="M1422" s="71"/>
      <c r="N1422" s="270"/>
      <c r="O1422" s="209"/>
      <c r="P1422" s="209"/>
      <c r="Q1422" s="209"/>
      <c r="R1422" s="296"/>
      <c r="S1422" s="297"/>
      <c r="T1422" s="298"/>
      <c r="U1422" s="299"/>
      <c r="V1422" s="300"/>
      <c r="W1422" s="2955"/>
      <c r="X1422" s="58"/>
      <c r="Y1422" s="2833"/>
      <c r="Z1422" s="171" t="s">
        <v>419</v>
      </c>
    </row>
    <row r="1423" spans="1:27" ht="18" customHeight="1" x14ac:dyDescent="0.2">
      <c r="A1423" s="2833"/>
      <c r="B1423" s="268">
        <v>1</v>
      </c>
      <c r="C1423" s="269"/>
      <c r="D1423" s="71"/>
      <c r="E1423" s="71"/>
      <c r="F1423" s="71"/>
      <c r="G1423" s="71"/>
      <c r="H1423" s="71"/>
      <c r="I1423" s="71"/>
      <c r="J1423" s="71"/>
      <c r="K1423" s="71"/>
      <c r="L1423" s="71"/>
      <c r="M1423" s="71"/>
      <c r="N1423" s="270"/>
      <c r="O1423" s="209"/>
      <c r="P1423" s="209"/>
      <c r="Q1423" s="209"/>
      <c r="R1423" s="296"/>
      <c r="S1423" s="297"/>
      <c r="T1423" s="298"/>
      <c r="U1423" s="299"/>
      <c r="V1423" s="300"/>
      <c r="W1423" s="2955"/>
      <c r="X1423" s="58"/>
      <c r="Y1423" s="2833"/>
      <c r="Z1423" s="171" t="s">
        <v>419</v>
      </c>
    </row>
    <row r="1424" spans="1:27" ht="18" customHeight="1" x14ac:dyDescent="0.2">
      <c r="A1424" s="2833"/>
      <c r="B1424" s="268">
        <v>2</v>
      </c>
      <c r="C1424" s="269"/>
      <c r="D1424" s="71"/>
      <c r="E1424" s="71"/>
      <c r="F1424" s="71"/>
      <c r="G1424" s="71"/>
      <c r="H1424" s="71"/>
      <c r="I1424" s="71"/>
      <c r="J1424" s="71"/>
      <c r="K1424" s="71"/>
      <c r="L1424" s="71"/>
      <c r="M1424" s="71"/>
      <c r="N1424" s="270"/>
      <c r="O1424" s="209"/>
      <c r="P1424" s="209"/>
      <c r="Q1424" s="209"/>
      <c r="R1424" s="296"/>
      <c r="S1424" s="297"/>
      <c r="T1424" s="298"/>
      <c r="U1424" s="299"/>
      <c r="V1424" s="300"/>
      <c r="W1424" s="2955"/>
      <c r="X1424" s="58"/>
      <c r="Y1424" s="2833"/>
      <c r="Z1424" s="171" t="s">
        <v>419</v>
      </c>
    </row>
    <row r="1425" spans="1:26" ht="18" customHeight="1" x14ac:dyDescent="0.2">
      <c r="A1425" s="2833"/>
      <c r="B1425" s="268">
        <v>3</v>
      </c>
      <c r="C1425" s="269" t="s">
        <v>686</v>
      </c>
      <c r="D1425" s="71"/>
      <c r="E1425" s="71"/>
      <c r="F1425" s="71"/>
      <c r="G1425" s="71"/>
      <c r="H1425" s="71"/>
      <c r="I1425" s="71"/>
      <c r="J1425" s="71"/>
      <c r="K1425" s="71"/>
      <c r="L1425" s="71"/>
      <c r="M1425" s="71"/>
      <c r="N1425" s="270"/>
      <c r="O1425" s="209"/>
      <c r="P1425" s="209"/>
      <c r="Q1425" s="209"/>
      <c r="R1425" s="296"/>
      <c r="S1425" s="297"/>
      <c r="T1425" s="298"/>
      <c r="U1425" s="299"/>
      <c r="V1425" s="300"/>
      <c r="W1425" s="2955"/>
      <c r="X1425" s="58"/>
      <c r="Y1425" s="2833"/>
      <c r="Z1425" s="171" t="s">
        <v>419</v>
      </c>
    </row>
    <row r="1426" spans="1:26" ht="18" customHeight="1" x14ac:dyDescent="0.2">
      <c r="A1426" s="2833"/>
      <c r="B1426" s="268">
        <v>4</v>
      </c>
      <c r="C1426" s="269"/>
      <c r="D1426" s="71"/>
      <c r="E1426" s="71"/>
      <c r="F1426" s="71"/>
      <c r="G1426" s="71"/>
      <c r="H1426" s="71"/>
      <c r="I1426" s="71"/>
      <c r="J1426" s="71"/>
      <c r="K1426" s="71"/>
      <c r="L1426" s="71"/>
      <c r="M1426" s="71"/>
      <c r="N1426" s="270"/>
      <c r="O1426" s="209"/>
      <c r="P1426" s="209"/>
      <c r="Q1426" s="209"/>
      <c r="R1426" s="296"/>
      <c r="S1426" s="297"/>
      <c r="T1426" s="298"/>
      <c r="U1426" s="299"/>
      <c r="V1426" s="300"/>
      <c r="W1426" s="2955"/>
      <c r="X1426" s="58"/>
      <c r="Y1426" s="2833"/>
      <c r="Z1426" s="171" t="s">
        <v>419</v>
      </c>
    </row>
    <row r="1427" spans="1:26" ht="18" customHeight="1" x14ac:dyDescent="0.2">
      <c r="A1427" s="2833"/>
      <c r="B1427" s="268">
        <v>5</v>
      </c>
      <c r="C1427" s="269" t="s">
        <v>161</v>
      </c>
      <c r="D1427" s="71"/>
      <c r="E1427" s="71"/>
      <c r="F1427" s="71"/>
      <c r="G1427" s="71"/>
      <c r="H1427" s="71"/>
      <c r="I1427" s="71"/>
      <c r="J1427" s="71"/>
      <c r="K1427" s="71"/>
      <c r="L1427" s="71"/>
      <c r="M1427" s="71"/>
      <c r="N1427" s="270"/>
      <c r="O1427" s="209"/>
      <c r="P1427" s="209"/>
      <c r="Q1427" s="209"/>
      <c r="R1427" s="296"/>
      <c r="S1427" s="297"/>
      <c r="T1427" s="298"/>
      <c r="U1427" s="299"/>
      <c r="V1427" s="300"/>
      <c r="W1427" s="2955"/>
      <c r="X1427" s="58"/>
      <c r="Y1427" s="2833"/>
      <c r="Z1427" s="171" t="s">
        <v>419</v>
      </c>
    </row>
    <row r="1428" spans="1:26" ht="18" customHeight="1" x14ac:dyDescent="0.2">
      <c r="A1428" s="2833"/>
      <c r="B1428" s="268">
        <v>6</v>
      </c>
      <c r="C1428" s="269"/>
      <c r="D1428" s="71"/>
      <c r="E1428" s="71"/>
      <c r="F1428" s="71"/>
      <c r="G1428" s="71"/>
      <c r="H1428" s="71"/>
      <c r="I1428" s="71"/>
      <c r="J1428" s="71"/>
      <c r="K1428" s="71"/>
      <c r="L1428" s="71"/>
      <c r="M1428" s="71"/>
      <c r="N1428" s="270"/>
      <c r="O1428" s="209"/>
      <c r="P1428" s="209"/>
      <c r="Q1428" s="209"/>
      <c r="R1428" s="296"/>
      <c r="S1428" s="297"/>
      <c r="T1428" s="298"/>
      <c r="U1428" s="299"/>
      <c r="V1428" s="300"/>
      <c r="W1428" s="2955"/>
      <c r="X1428" s="58"/>
      <c r="Y1428" s="2833"/>
      <c r="Z1428" s="171" t="s">
        <v>419</v>
      </c>
    </row>
    <row r="1429" spans="1:26" ht="18" customHeight="1" x14ac:dyDescent="0.2">
      <c r="A1429" s="2833"/>
      <c r="B1429" s="268">
        <v>7</v>
      </c>
      <c r="C1429" s="267"/>
      <c r="D1429" s="70"/>
      <c r="E1429" s="70"/>
      <c r="F1429" s="70"/>
      <c r="G1429" s="70"/>
      <c r="H1429" s="70"/>
      <c r="I1429" s="70"/>
      <c r="J1429" s="70"/>
      <c r="K1429" s="274"/>
      <c r="L1429" s="274"/>
      <c r="M1429" s="274"/>
      <c r="N1429" s="35"/>
      <c r="O1429" s="209"/>
      <c r="P1429" s="209"/>
      <c r="Q1429" s="209"/>
      <c r="R1429" s="296"/>
      <c r="S1429" s="297"/>
      <c r="T1429" s="298"/>
      <c r="U1429" s="299"/>
      <c r="V1429" s="300"/>
      <c r="W1429" s="2955"/>
      <c r="X1429" s="58"/>
      <c r="Y1429" s="2833"/>
      <c r="Z1429" s="171" t="s">
        <v>419</v>
      </c>
    </row>
    <row r="1430" spans="1:26" ht="18" customHeight="1" x14ac:dyDescent="0.2">
      <c r="A1430" s="2833"/>
      <c r="B1430" s="268">
        <v>8</v>
      </c>
      <c r="C1430" s="267"/>
      <c r="D1430" s="70"/>
      <c r="E1430" s="70"/>
      <c r="F1430" s="70"/>
      <c r="G1430" s="70"/>
      <c r="H1430" s="70"/>
      <c r="I1430" s="70"/>
      <c r="J1430" s="70"/>
      <c r="K1430" s="70"/>
      <c r="L1430" s="70"/>
      <c r="M1430" s="70"/>
      <c r="N1430" s="275"/>
      <c r="O1430" s="209"/>
      <c r="P1430" s="209"/>
      <c r="Q1430" s="209"/>
      <c r="R1430" s="296"/>
      <c r="S1430" s="297"/>
      <c r="T1430" s="298"/>
      <c r="U1430" s="299"/>
      <c r="V1430" s="300"/>
      <c r="W1430" s="2955"/>
      <c r="X1430" s="58"/>
      <c r="Y1430" s="2833"/>
      <c r="Z1430" s="171" t="s">
        <v>419</v>
      </c>
    </row>
    <row r="1431" spans="1:26" ht="18" customHeight="1" x14ac:dyDescent="0.2">
      <c r="A1431" s="2833"/>
      <c r="B1431" s="268">
        <v>9</v>
      </c>
      <c r="C1431" s="267"/>
      <c r="D1431" s="70"/>
      <c r="E1431" s="70"/>
      <c r="F1431" s="70"/>
      <c r="G1431" s="70"/>
      <c r="H1431" s="70"/>
      <c r="I1431" s="70"/>
      <c r="J1431" s="70"/>
      <c r="K1431" s="70"/>
      <c r="L1431" s="70"/>
      <c r="M1431" s="70"/>
      <c r="N1431" s="275"/>
      <c r="O1431" s="209"/>
      <c r="P1431" s="209"/>
      <c r="Q1431" s="209"/>
      <c r="R1431" s="296"/>
      <c r="S1431" s="297"/>
      <c r="T1431" s="298"/>
      <c r="U1431" s="299"/>
      <c r="V1431" s="300"/>
      <c r="W1431" s="2955"/>
      <c r="X1431" s="58"/>
      <c r="Y1431" s="2833"/>
      <c r="Z1431" s="171" t="s">
        <v>419</v>
      </c>
    </row>
    <row r="1432" spans="1:26" ht="18" customHeight="1" x14ac:dyDescent="0.2">
      <c r="A1432" s="2833"/>
      <c r="B1432" s="268">
        <v>10</v>
      </c>
      <c r="C1432" s="267"/>
      <c r="D1432" s="70"/>
      <c r="E1432" s="70"/>
      <c r="F1432" s="70"/>
      <c r="G1432" s="70"/>
      <c r="H1432" s="70"/>
      <c r="I1432" s="70"/>
      <c r="J1432" s="70"/>
      <c r="K1432" s="70"/>
      <c r="L1432" s="70"/>
      <c r="M1432" s="70"/>
      <c r="N1432" s="275"/>
      <c r="O1432" s="209"/>
      <c r="P1432" s="209"/>
      <c r="Q1432" s="209"/>
      <c r="R1432" s="296"/>
      <c r="S1432" s="297"/>
      <c r="T1432" s="298"/>
      <c r="U1432" s="299"/>
      <c r="V1432" s="300"/>
      <c r="W1432" s="2955"/>
      <c r="X1432" s="58"/>
      <c r="Y1432" s="2833"/>
      <c r="Z1432" s="171" t="s">
        <v>419</v>
      </c>
    </row>
    <row r="1433" spans="1:26" ht="18" customHeight="1" x14ac:dyDescent="0.2">
      <c r="A1433" s="2833"/>
      <c r="B1433" s="268">
        <v>11</v>
      </c>
      <c r="C1433" s="267"/>
      <c r="D1433" s="70"/>
      <c r="E1433" s="70"/>
      <c r="F1433" s="70"/>
      <c r="G1433" s="70"/>
      <c r="H1433" s="70"/>
      <c r="I1433" s="70"/>
      <c r="J1433" s="70"/>
      <c r="K1433" s="70"/>
      <c r="L1433" s="70"/>
      <c r="M1433" s="70"/>
      <c r="N1433" s="275"/>
      <c r="O1433" s="209"/>
      <c r="P1433" s="209"/>
      <c r="Q1433" s="209"/>
      <c r="R1433" s="296"/>
      <c r="S1433" s="297"/>
      <c r="T1433" s="298"/>
      <c r="U1433" s="299"/>
      <c r="V1433" s="300"/>
      <c r="W1433" s="2955"/>
      <c r="X1433" s="58"/>
      <c r="Y1433" s="2833"/>
      <c r="Z1433" s="171" t="s">
        <v>419</v>
      </c>
    </row>
    <row r="1434" spans="1:26" ht="18" customHeight="1" x14ac:dyDescent="0.2">
      <c r="A1434" s="2833"/>
      <c r="B1434" s="268">
        <v>12</v>
      </c>
      <c r="C1434" s="267"/>
      <c r="D1434" s="70"/>
      <c r="E1434" s="70"/>
      <c r="F1434" s="70"/>
      <c r="G1434" s="70"/>
      <c r="H1434" s="70"/>
      <c r="I1434" s="70"/>
      <c r="J1434" s="70"/>
      <c r="K1434" s="70"/>
      <c r="L1434" s="70"/>
      <c r="M1434" s="70"/>
      <c r="N1434" s="275"/>
      <c r="O1434" s="209"/>
      <c r="P1434" s="209"/>
      <c r="Q1434" s="209"/>
      <c r="R1434" s="296"/>
      <c r="S1434" s="297"/>
      <c r="T1434" s="298"/>
      <c r="U1434" s="299"/>
      <c r="V1434" s="300"/>
      <c r="W1434" s="2955"/>
      <c r="X1434" s="58"/>
      <c r="Y1434" s="2833"/>
      <c r="Z1434" s="171" t="s">
        <v>419</v>
      </c>
    </row>
    <row r="1435" spans="1:26" ht="18" customHeight="1" x14ac:dyDescent="0.2">
      <c r="A1435" s="2833"/>
      <c r="B1435" s="268">
        <v>13</v>
      </c>
      <c r="C1435" s="267"/>
      <c r="D1435" s="70"/>
      <c r="E1435" s="70"/>
      <c r="F1435" s="70"/>
      <c r="G1435" s="70"/>
      <c r="H1435" s="70"/>
      <c r="I1435" s="70"/>
      <c r="J1435" s="70"/>
      <c r="K1435" s="70"/>
      <c r="L1435" s="70"/>
      <c r="M1435" s="70"/>
      <c r="N1435" s="275"/>
      <c r="O1435" s="209"/>
      <c r="P1435" s="209"/>
      <c r="Q1435" s="209"/>
      <c r="R1435" s="296"/>
      <c r="S1435" s="297"/>
      <c r="T1435" s="298"/>
      <c r="U1435" s="299"/>
      <c r="V1435" s="300"/>
      <c r="W1435" s="2955"/>
      <c r="X1435" s="58"/>
      <c r="Y1435" s="2833"/>
      <c r="Z1435" s="171" t="s">
        <v>419</v>
      </c>
    </row>
    <row r="1436" spans="1:26" ht="18" customHeight="1" x14ac:dyDescent="0.2">
      <c r="A1436" s="2833"/>
      <c r="B1436" s="268">
        <v>14</v>
      </c>
      <c r="C1436" s="267"/>
      <c r="D1436" s="70"/>
      <c r="E1436" s="70"/>
      <c r="F1436" s="70"/>
      <c r="G1436" s="70"/>
      <c r="H1436" s="70"/>
      <c r="I1436" s="70"/>
      <c r="J1436" s="70"/>
      <c r="K1436" s="70"/>
      <c r="L1436" s="70"/>
      <c r="M1436" s="70"/>
      <c r="N1436" s="275"/>
      <c r="O1436" s="209"/>
      <c r="P1436" s="209"/>
      <c r="Q1436" s="209"/>
      <c r="R1436" s="296"/>
      <c r="S1436" s="297"/>
      <c r="T1436" s="298"/>
      <c r="U1436" s="299"/>
      <c r="V1436" s="300"/>
      <c r="W1436" s="2955"/>
      <c r="X1436" s="58"/>
      <c r="Y1436" s="2833"/>
      <c r="Z1436" s="171" t="s">
        <v>419</v>
      </c>
    </row>
    <row r="1437" spans="1:26" ht="18" customHeight="1" x14ac:dyDescent="0.2">
      <c r="A1437" s="2833"/>
      <c r="B1437" s="268">
        <v>15</v>
      </c>
      <c r="C1437" s="267"/>
      <c r="D1437" s="70"/>
      <c r="E1437" s="70"/>
      <c r="F1437" s="70"/>
      <c r="G1437" s="70"/>
      <c r="H1437" s="70"/>
      <c r="I1437" s="70"/>
      <c r="J1437" s="70"/>
      <c r="K1437" s="70"/>
      <c r="L1437" s="70"/>
      <c r="M1437" s="70"/>
      <c r="N1437" s="275"/>
      <c r="O1437" s="209"/>
      <c r="P1437" s="209"/>
      <c r="Q1437" s="209"/>
      <c r="R1437" s="296"/>
      <c r="S1437" s="297"/>
      <c r="T1437" s="298"/>
      <c r="U1437" s="299"/>
      <c r="V1437" s="300"/>
      <c r="W1437" s="2955"/>
      <c r="X1437" s="58"/>
      <c r="Y1437" s="2833"/>
      <c r="Z1437" s="171" t="s">
        <v>419</v>
      </c>
    </row>
    <row r="1438" spans="1:26" ht="18" customHeight="1" x14ac:dyDescent="0.2">
      <c r="A1438" s="2833"/>
      <c r="B1438" s="268">
        <v>16</v>
      </c>
      <c r="C1438" s="267"/>
      <c r="D1438" s="70"/>
      <c r="E1438" s="70"/>
      <c r="F1438" s="70"/>
      <c r="G1438" s="70"/>
      <c r="H1438" s="70"/>
      <c r="I1438" s="70"/>
      <c r="J1438" s="70"/>
      <c r="K1438" s="70"/>
      <c r="L1438" s="70"/>
      <c r="M1438" s="70"/>
      <c r="N1438" s="275"/>
      <c r="O1438" s="209"/>
      <c r="P1438" s="209"/>
      <c r="Q1438" s="209"/>
      <c r="R1438" s="296"/>
      <c r="S1438" s="297"/>
      <c r="T1438" s="298"/>
      <c r="U1438" s="299"/>
      <c r="V1438" s="300"/>
      <c r="W1438" s="2955"/>
      <c r="X1438" s="58"/>
      <c r="Y1438" s="2833"/>
      <c r="Z1438" s="171" t="s">
        <v>419</v>
      </c>
    </row>
    <row r="1439" spans="1:26" ht="18" customHeight="1" x14ac:dyDescent="0.2">
      <c r="A1439" s="2833"/>
      <c r="B1439" s="268">
        <v>17</v>
      </c>
      <c r="C1439" s="267"/>
      <c r="D1439" s="70"/>
      <c r="E1439" s="70"/>
      <c r="F1439" s="70"/>
      <c r="G1439" s="70"/>
      <c r="H1439" s="70"/>
      <c r="I1439" s="70"/>
      <c r="J1439" s="70"/>
      <c r="K1439" s="70"/>
      <c r="L1439" s="70"/>
      <c r="M1439" s="70"/>
      <c r="N1439" s="275"/>
      <c r="O1439" s="209"/>
      <c r="P1439" s="209"/>
      <c r="Q1439" s="209"/>
      <c r="R1439" s="296"/>
      <c r="S1439" s="297"/>
      <c r="T1439" s="298"/>
      <c r="U1439" s="299"/>
      <c r="V1439" s="300"/>
      <c r="W1439" s="2955"/>
      <c r="X1439" s="58"/>
      <c r="Y1439" s="2833"/>
      <c r="Z1439" s="171" t="s">
        <v>419</v>
      </c>
    </row>
    <row r="1440" spans="1:26" ht="18" customHeight="1" x14ac:dyDescent="0.2">
      <c r="A1440" s="2833"/>
      <c r="B1440" s="268">
        <v>18</v>
      </c>
      <c r="C1440" s="267"/>
      <c r="D1440" s="70"/>
      <c r="E1440" s="70"/>
      <c r="F1440" s="70"/>
      <c r="G1440" s="70"/>
      <c r="H1440" s="70"/>
      <c r="I1440" s="70"/>
      <c r="J1440" s="70"/>
      <c r="K1440" s="70"/>
      <c r="L1440" s="70"/>
      <c r="M1440" s="70"/>
      <c r="N1440" s="275"/>
      <c r="O1440" s="209"/>
      <c r="P1440" s="209"/>
      <c r="Q1440" s="209"/>
      <c r="R1440" s="296"/>
      <c r="S1440" s="297"/>
      <c r="T1440" s="298"/>
      <c r="U1440" s="299"/>
      <c r="V1440" s="300"/>
      <c r="W1440" s="2955"/>
      <c r="X1440" s="58"/>
      <c r="Y1440" s="2833"/>
      <c r="Z1440" s="171" t="s">
        <v>419</v>
      </c>
    </row>
    <row r="1441" spans="1:26" ht="18" customHeight="1" x14ac:dyDescent="0.2">
      <c r="A1441" s="2833"/>
      <c r="B1441" s="268">
        <v>19</v>
      </c>
      <c r="C1441" s="267"/>
      <c r="D1441" s="70"/>
      <c r="E1441" s="70"/>
      <c r="F1441" s="70"/>
      <c r="G1441" s="70"/>
      <c r="H1441" s="70"/>
      <c r="I1441" s="70"/>
      <c r="J1441" s="70"/>
      <c r="K1441" s="70"/>
      <c r="L1441" s="70"/>
      <c r="M1441" s="70"/>
      <c r="N1441" s="275"/>
      <c r="O1441" s="209"/>
      <c r="P1441" s="209"/>
      <c r="Q1441" s="209"/>
      <c r="R1441" s="296"/>
      <c r="S1441" s="297"/>
      <c r="T1441" s="298"/>
      <c r="U1441" s="299"/>
      <c r="V1441" s="300"/>
      <c r="W1441" s="2955"/>
      <c r="X1441" s="58"/>
      <c r="Y1441" s="2833"/>
      <c r="Z1441" s="171" t="s">
        <v>419</v>
      </c>
    </row>
    <row r="1442" spans="1:26" ht="18" customHeight="1" x14ac:dyDescent="0.2">
      <c r="A1442" s="2833"/>
      <c r="B1442" s="268">
        <v>20</v>
      </c>
      <c r="C1442" s="267"/>
      <c r="D1442" s="70"/>
      <c r="E1442" s="70"/>
      <c r="F1442" s="70"/>
      <c r="G1442" s="70"/>
      <c r="H1442" s="70"/>
      <c r="I1442" s="70"/>
      <c r="J1442" s="70"/>
      <c r="K1442" s="70"/>
      <c r="L1442" s="70"/>
      <c r="M1442" s="70"/>
      <c r="N1442" s="275"/>
      <c r="O1442" s="209"/>
      <c r="P1442" s="209"/>
      <c r="Q1442" s="209"/>
      <c r="R1442" s="296"/>
      <c r="S1442" s="297"/>
      <c r="T1442" s="298"/>
      <c r="U1442" s="299"/>
      <c r="V1442" s="300"/>
      <c r="W1442" s="2955"/>
      <c r="X1442" s="58"/>
      <c r="Y1442" s="2833"/>
      <c r="Z1442" s="171" t="s">
        <v>419</v>
      </c>
    </row>
    <row r="1443" spans="1:26" ht="18" customHeight="1" x14ac:dyDescent="0.2">
      <c r="A1443" s="2833"/>
      <c r="B1443" s="268">
        <v>21</v>
      </c>
      <c r="C1443" s="267"/>
      <c r="D1443" s="70"/>
      <c r="E1443" s="70"/>
      <c r="F1443" s="70"/>
      <c r="G1443" s="70"/>
      <c r="H1443" s="70"/>
      <c r="I1443" s="70"/>
      <c r="J1443" s="70"/>
      <c r="K1443" s="70"/>
      <c r="L1443" s="70"/>
      <c r="M1443" s="70"/>
      <c r="N1443" s="275"/>
      <c r="O1443" s="209"/>
      <c r="P1443" s="209"/>
      <c r="Q1443" s="209"/>
      <c r="R1443" s="296"/>
      <c r="S1443" s="297"/>
      <c r="T1443" s="298"/>
      <c r="U1443" s="299"/>
      <c r="V1443" s="300"/>
      <c r="W1443" s="2955"/>
      <c r="X1443" s="58"/>
      <c r="Y1443" s="2833"/>
      <c r="Z1443" s="171" t="s">
        <v>419</v>
      </c>
    </row>
    <row r="1444" spans="1:26" ht="18" customHeight="1" x14ac:dyDescent="0.2">
      <c r="A1444" s="2833"/>
      <c r="B1444" s="268">
        <v>22</v>
      </c>
      <c r="C1444" s="267"/>
      <c r="D1444" s="70"/>
      <c r="E1444" s="70"/>
      <c r="F1444" s="70"/>
      <c r="G1444" s="70"/>
      <c r="H1444" s="70"/>
      <c r="I1444" s="70"/>
      <c r="J1444" s="70"/>
      <c r="K1444" s="70"/>
      <c r="L1444" s="70"/>
      <c r="M1444" s="70"/>
      <c r="N1444" s="275"/>
      <c r="O1444" s="209"/>
      <c r="P1444" s="209"/>
      <c r="Q1444" s="209"/>
      <c r="R1444" s="296"/>
      <c r="S1444" s="297"/>
      <c r="T1444" s="298"/>
      <c r="U1444" s="299"/>
      <c r="V1444" s="300"/>
      <c r="W1444" s="2955"/>
      <c r="X1444" s="58"/>
      <c r="Y1444" s="2833"/>
      <c r="Z1444" s="171" t="s">
        <v>419</v>
      </c>
    </row>
    <row r="1445" spans="1:26" ht="18" customHeight="1" x14ac:dyDescent="0.2">
      <c r="A1445" s="2833"/>
      <c r="B1445" s="268">
        <v>23</v>
      </c>
      <c r="C1445" s="267"/>
      <c r="D1445" s="70"/>
      <c r="E1445" s="70"/>
      <c r="F1445" s="70"/>
      <c r="G1445" s="70"/>
      <c r="H1445" s="70"/>
      <c r="I1445" s="70"/>
      <c r="J1445" s="70"/>
      <c r="K1445" s="70"/>
      <c r="L1445" s="70"/>
      <c r="M1445" s="70"/>
      <c r="N1445" s="275"/>
      <c r="O1445" s="209"/>
      <c r="P1445" s="209"/>
      <c r="Q1445" s="209"/>
      <c r="R1445" s="296"/>
      <c r="S1445" s="297"/>
      <c r="T1445" s="298"/>
      <c r="U1445" s="299"/>
      <c r="V1445" s="300"/>
      <c r="W1445" s="2955"/>
      <c r="X1445" s="58"/>
      <c r="Y1445" s="2833"/>
      <c r="Z1445" s="171" t="s">
        <v>419</v>
      </c>
    </row>
    <row r="1446" spans="1:26" ht="18" customHeight="1" x14ac:dyDescent="0.2">
      <c r="A1446" s="2833"/>
      <c r="B1446" s="268">
        <v>24</v>
      </c>
      <c r="C1446" s="267"/>
      <c r="D1446" s="70"/>
      <c r="E1446" s="70"/>
      <c r="F1446" s="70"/>
      <c r="G1446" s="70"/>
      <c r="H1446" s="70"/>
      <c r="I1446" s="70"/>
      <c r="J1446" s="70"/>
      <c r="K1446" s="70"/>
      <c r="L1446" s="70"/>
      <c r="M1446" s="70"/>
      <c r="N1446" s="275"/>
      <c r="O1446" s="209"/>
      <c r="P1446" s="209"/>
      <c r="Q1446" s="209"/>
      <c r="R1446" s="296"/>
      <c r="S1446" s="297"/>
      <c r="T1446" s="298"/>
      <c r="U1446" s="299"/>
      <c r="V1446" s="300"/>
      <c r="W1446" s="2955"/>
      <c r="X1446" s="58"/>
      <c r="Y1446" s="2833"/>
      <c r="Z1446" s="171" t="s">
        <v>419</v>
      </c>
    </row>
    <row r="1447" spans="1:26" ht="18" customHeight="1" x14ac:dyDescent="0.2">
      <c r="A1447" s="2833"/>
      <c r="B1447" s="268">
        <v>25</v>
      </c>
      <c r="C1447" s="267"/>
      <c r="D1447" s="70"/>
      <c r="E1447" s="70"/>
      <c r="F1447" s="70"/>
      <c r="G1447" s="70"/>
      <c r="H1447" s="70"/>
      <c r="I1447" s="70"/>
      <c r="J1447" s="70"/>
      <c r="K1447" s="70"/>
      <c r="L1447" s="70"/>
      <c r="M1447" s="70"/>
      <c r="N1447" s="275"/>
      <c r="O1447" s="209"/>
      <c r="P1447" s="209"/>
      <c r="Q1447" s="209"/>
      <c r="R1447" s="296"/>
      <c r="S1447" s="297"/>
      <c r="T1447" s="298"/>
      <c r="U1447" s="299"/>
      <c r="V1447" s="300"/>
      <c r="W1447" s="2955"/>
      <c r="X1447" s="58"/>
      <c r="Y1447" s="2833"/>
      <c r="Z1447" s="171" t="s">
        <v>419</v>
      </c>
    </row>
    <row r="1448" spans="1:26" ht="18" customHeight="1" x14ac:dyDescent="0.2">
      <c r="A1448" s="2833"/>
      <c r="B1448" s="268">
        <v>26</v>
      </c>
      <c r="C1448" s="267"/>
      <c r="D1448" s="70"/>
      <c r="E1448" s="70"/>
      <c r="F1448" s="70"/>
      <c r="G1448" s="70"/>
      <c r="H1448" s="70"/>
      <c r="I1448" s="70"/>
      <c r="J1448" s="70"/>
      <c r="K1448" s="70"/>
      <c r="L1448" s="70"/>
      <c r="M1448" s="70"/>
      <c r="N1448" s="275"/>
      <c r="O1448" s="209"/>
      <c r="P1448" s="209"/>
      <c r="Q1448" s="209"/>
      <c r="R1448" s="296"/>
      <c r="S1448" s="297"/>
      <c r="T1448" s="298"/>
      <c r="U1448" s="299"/>
      <c r="V1448" s="300"/>
      <c r="W1448" s="2955"/>
      <c r="X1448" s="58"/>
      <c r="Y1448" s="2833"/>
      <c r="Z1448" s="171" t="s">
        <v>419</v>
      </c>
    </row>
    <row r="1449" spans="1:26" ht="18" customHeight="1" x14ac:dyDescent="0.2">
      <c r="A1449" s="2833"/>
      <c r="B1449" s="268">
        <v>27</v>
      </c>
      <c r="C1449" s="267"/>
      <c r="D1449" s="70"/>
      <c r="E1449" s="70"/>
      <c r="F1449" s="70"/>
      <c r="G1449" s="70"/>
      <c r="H1449" s="70"/>
      <c r="I1449" s="70"/>
      <c r="J1449" s="70"/>
      <c r="K1449" s="70"/>
      <c r="L1449" s="70"/>
      <c r="M1449" s="70"/>
      <c r="N1449" s="275"/>
      <c r="O1449" s="209"/>
      <c r="P1449" s="209"/>
      <c r="Q1449" s="209"/>
      <c r="R1449" s="296"/>
      <c r="S1449" s="297"/>
      <c r="T1449" s="298"/>
      <c r="U1449" s="299"/>
      <c r="V1449" s="300"/>
      <c r="W1449" s="2955"/>
      <c r="X1449" s="58"/>
      <c r="Y1449" s="2833"/>
      <c r="Z1449" s="171" t="s">
        <v>419</v>
      </c>
    </row>
    <row r="1450" spans="1:26" ht="18" customHeight="1" x14ac:dyDescent="0.2">
      <c r="A1450" s="2833"/>
      <c r="B1450" s="268">
        <v>28</v>
      </c>
      <c r="C1450" s="267"/>
      <c r="D1450" s="70"/>
      <c r="E1450" s="70"/>
      <c r="F1450" s="70"/>
      <c r="G1450" s="70"/>
      <c r="H1450" s="70"/>
      <c r="I1450" s="70"/>
      <c r="J1450" s="70"/>
      <c r="K1450" s="70"/>
      <c r="L1450" s="70"/>
      <c r="M1450" s="70"/>
      <c r="N1450" s="275"/>
      <c r="O1450" s="209"/>
      <c r="P1450" s="209"/>
      <c r="Q1450" s="209"/>
      <c r="R1450" s="296"/>
      <c r="S1450" s="297"/>
      <c r="T1450" s="298"/>
      <c r="U1450" s="299"/>
      <c r="V1450" s="300"/>
      <c r="W1450" s="2955"/>
      <c r="X1450" s="58"/>
      <c r="Y1450" s="2833"/>
      <c r="Z1450" s="171" t="s">
        <v>419</v>
      </c>
    </row>
    <row r="1451" spans="1:26" ht="18" customHeight="1" x14ac:dyDescent="0.2">
      <c r="A1451" s="2833"/>
      <c r="B1451" s="268">
        <v>29</v>
      </c>
      <c r="C1451" s="267"/>
      <c r="D1451" s="70"/>
      <c r="E1451" s="70"/>
      <c r="F1451" s="70"/>
      <c r="G1451" s="70"/>
      <c r="H1451" s="70"/>
      <c r="I1451" s="70"/>
      <c r="J1451" s="70"/>
      <c r="K1451" s="70"/>
      <c r="L1451" s="70"/>
      <c r="M1451" s="70"/>
      <c r="N1451" s="275"/>
      <c r="O1451" s="209"/>
      <c r="P1451" s="209"/>
      <c r="Q1451" s="209"/>
      <c r="R1451" s="296"/>
      <c r="S1451" s="297"/>
      <c r="T1451" s="298"/>
      <c r="U1451" s="299"/>
      <c r="V1451" s="300"/>
      <c r="W1451" s="2955"/>
      <c r="X1451" s="58"/>
      <c r="Y1451" s="2833"/>
      <c r="Z1451" s="171" t="s">
        <v>419</v>
      </c>
    </row>
    <row r="1452" spans="1:26" ht="18" customHeight="1" x14ac:dyDescent="0.2">
      <c r="A1452" s="2833"/>
      <c r="B1452" s="268">
        <v>30</v>
      </c>
      <c r="C1452" s="267"/>
      <c r="D1452" s="70"/>
      <c r="E1452" s="70"/>
      <c r="F1452" s="70"/>
      <c r="G1452" s="70"/>
      <c r="H1452" s="70"/>
      <c r="I1452" s="70"/>
      <c r="J1452" s="70"/>
      <c r="K1452" s="70"/>
      <c r="L1452" s="70"/>
      <c r="M1452" s="70"/>
      <c r="N1452" s="275"/>
      <c r="O1452" s="209"/>
      <c r="P1452" s="209"/>
      <c r="Q1452" s="209"/>
      <c r="R1452" s="296"/>
      <c r="S1452" s="297"/>
      <c r="T1452" s="298"/>
      <c r="U1452" s="299"/>
      <c r="V1452" s="300"/>
      <c r="W1452" s="2955"/>
      <c r="X1452" s="58"/>
      <c r="Y1452" s="2833"/>
      <c r="Z1452" s="171" t="s">
        <v>419</v>
      </c>
    </row>
    <row r="1453" spans="1:26" ht="18" customHeight="1" x14ac:dyDescent="0.2">
      <c r="A1453" s="2833"/>
      <c r="B1453" s="268">
        <v>31</v>
      </c>
      <c r="C1453" s="267"/>
      <c r="D1453" s="70"/>
      <c r="E1453" s="70"/>
      <c r="F1453" s="70"/>
      <c r="G1453" s="70"/>
      <c r="H1453" s="70"/>
      <c r="I1453" s="70"/>
      <c r="J1453" s="70"/>
      <c r="K1453" s="70"/>
      <c r="L1453" s="70"/>
      <c r="M1453" s="70"/>
      <c r="N1453" s="275"/>
      <c r="O1453" s="209"/>
      <c r="P1453" s="209"/>
      <c r="Q1453" s="209"/>
      <c r="R1453" s="296"/>
      <c r="S1453" s="297"/>
      <c r="T1453" s="298"/>
      <c r="U1453" s="299"/>
      <c r="V1453" s="300"/>
      <c r="W1453" s="2955"/>
      <c r="X1453" s="58"/>
      <c r="Y1453" s="2833"/>
      <c r="Z1453" s="171" t="s">
        <v>419</v>
      </c>
    </row>
    <row r="1454" spans="1:26" ht="18" customHeight="1" x14ac:dyDescent="0.2">
      <c r="A1454" s="2833"/>
      <c r="B1454" s="268">
        <v>32</v>
      </c>
      <c r="C1454" s="267"/>
      <c r="D1454" s="70"/>
      <c r="E1454" s="70"/>
      <c r="F1454" s="70"/>
      <c r="G1454" s="70"/>
      <c r="H1454" s="70"/>
      <c r="I1454" s="70"/>
      <c r="J1454" s="70"/>
      <c r="K1454" s="70"/>
      <c r="L1454" s="70"/>
      <c r="M1454" s="70"/>
      <c r="N1454" s="275"/>
      <c r="O1454" s="209"/>
      <c r="P1454" s="209"/>
      <c r="Q1454" s="209"/>
      <c r="R1454" s="296"/>
      <c r="S1454" s="297"/>
      <c r="T1454" s="298"/>
      <c r="U1454" s="299"/>
      <c r="V1454" s="300"/>
      <c r="W1454" s="2955"/>
      <c r="X1454" s="58"/>
      <c r="Y1454" s="2833"/>
      <c r="Z1454" s="171" t="s">
        <v>419</v>
      </c>
    </row>
    <row r="1455" spans="1:26" ht="18" customHeight="1" x14ac:dyDescent="0.2">
      <c r="A1455" s="2833"/>
      <c r="B1455" s="268">
        <v>33</v>
      </c>
      <c r="C1455" s="267"/>
      <c r="D1455" s="70"/>
      <c r="E1455" s="70"/>
      <c r="F1455" s="70"/>
      <c r="G1455" s="70"/>
      <c r="H1455" s="70"/>
      <c r="I1455" s="70"/>
      <c r="J1455" s="70"/>
      <c r="K1455" s="70"/>
      <c r="L1455" s="70"/>
      <c r="M1455" s="70"/>
      <c r="N1455" s="275"/>
      <c r="O1455" s="209"/>
      <c r="P1455" s="209"/>
      <c r="Q1455" s="209"/>
      <c r="R1455" s="296"/>
      <c r="S1455" s="297"/>
      <c r="T1455" s="298"/>
      <c r="U1455" s="299"/>
      <c r="V1455" s="300"/>
      <c r="W1455" s="2955"/>
      <c r="X1455" s="58"/>
      <c r="Y1455" s="2833"/>
      <c r="Z1455" s="171" t="s">
        <v>419</v>
      </c>
    </row>
    <row r="1456" spans="1:26" ht="18" customHeight="1" x14ac:dyDescent="0.2">
      <c r="A1456" s="2833"/>
      <c r="B1456" s="268">
        <v>34</v>
      </c>
      <c r="C1456" s="267"/>
      <c r="D1456" s="70"/>
      <c r="E1456" s="70"/>
      <c r="F1456" s="70"/>
      <c r="G1456" s="70"/>
      <c r="H1456" s="70"/>
      <c r="I1456" s="70"/>
      <c r="J1456" s="70"/>
      <c r="K1456" s="70"/>
      <c r="L1456" s="70"/>
      <c r="M1456" s="70"/>
      <c r="N1456" s="275"/>
      <c r="O1456" s="209"/>
      <c r="P1456" s="209"/>
      <c r="Q1456" s="209"/>
      <c r="R1456" s="296"/>
      <c r="S1456" s="297"/>
      <c r="T1456" s="298"/>
      <c r="U1456" s="299"/>
      <c r="V1456" s="300"/>
      <c r="W1456" s="2955"/>
      <c r="X1456" s="58"/>
      <c r="Y1456" s="2833"/>
      <c r="Z1456" s="171" t="s">
        <v>419</v>
      </c>
    </row>
    <row r="1457" spans="1:26" ht="18" customHeight="1" x14ac:dyDescent="0.2">
      <c r="A1457" s="2833"/>
      <c r="B1457" s="268">
        <v>35</v>
      </c>
      <c r="C1457" s="267"/>
      <c r="D1457" s="70"/>
      <c r="E1457" s="70"/>
      <c r="F1457" s="70"/>
      <c r="G1457" s="70"/>
      <c r="H1457" s="70"/>
      <c r="I1457" s="70"/>
      <c r="J1457" s="70"/>
      <c r="K1457" s="70"/>
      <c r="L1457" s="70"/>
      <c r="M1457" s="70"/>
      <c r="N1457" s="275"/>
      <c r="O1457" s="209"/>
      <c r="P1457" s="209"/>
      <c r="Q1457" s="209"/>
      <c r="R1457" s="296"/>
      <c r="S1457" s="297"/>
      <c r="T1457" s="298"/>
      <c r="U1457" s="299"/>
      <c r="V1457" s="300"/>
      <c r="W1457" s="2955"/>
      <c r="X1457" s="58"/>
      <c r="Y1457" s="2833"/>
      <c r="Z1457" s="171" t="s">
        <v>419</v>
      </c>
    </row>
    <row r="1458" spans="1:26" ht="18" customHeight="1" x14ac:dyDescent="0.2">
      <c r="A1458" s="2833"/>
      <c r="B1458" s="268">
        <v>36</v>
      </c>
      <c r="C1458" s="267"/>
      <c r="D1458" s="70"/>
      <c r="E1458" s="70"/>
      <c r="F1458" s="70"/>
      <c r="G1458" s="70"/>
      <c r="H1458" s="70"/>
      <c r="I1458" s="70"/>
      <c r="J1458" s="70"/>
      <c r="K1458" s="70"/>
      <c r="L1458" s="70"/>
      <c r="M1458" s="70"/>
      <c r="N1458" s="275"/>
      <c r="O1458" s="209"/>
      <c r="P1458" s="209"/>
      <c r="Q1458" s="209"/>
      <c r="R1458" s="296"/>
      <c r="S1458" s="297"/>
      <c r="T1458" s="298"/>
      <c r="U1458" s="299"/>
      <c r="V1458" s="300"/>
      <c r="W1458" s="2955"/>
      <c r="X1458" s="58"/>
      <c r="Y1458" s="2833"/>
      <c r="Z1458" s="171" t="s">
        <v>419</v>
      </c>
    </row>
    <row r="1459" spans="1:26" ht="18" customHeight="1" x14ac:dyDescent="0.2">
      <c r="A1459" s="2833"/>
      <c r="B1459" s="268">
        <v>37</v>
      </c>
      <c r="C1459" s="267"/>
      <c r="D1459" s="70"/>
      <c r="E1459" s="70"/>
      <c r="F1459" s="70"/>
      <c r="G1459" s="70"/>
      <c r="H1459" s="70"/>
      <c r="I1459" s="70"/>
      <c r="J1459" s="70"/>
      <c r="K1459" s="70"/>
      <c r="L1459" s="70"/>
      <c r="M1459" s="70"/>
      <c r="N1459" s="275"/>
      <c r="O1459" s="209"/>
      <c r="P1459" s="209"/>
      <c r="Q1459" s="209"/>
      <c r="R1459" s="296"/>
      <c r="S1459" s="297"/>
      <c r="T1459" s="298"/>
      <c r="U1459" s="299"/>
      <c r="V1459" s="300"/>
      <c r="W1459" s="2955"/>
      <c r="X1459" s="58"/>
      <c r="Y1459" s="2833"/>
      <c r="Z1459" s="171" t="s">
        <v>419</v>
      </c>
    </row>
    <row r="1460" spans="1:26" ht="18" customHeight="1" x14ac:dyDescent="0.2">
      <c r="A1460" s="2833"/>
      <c r="B1460" s="268">
        <v>38</v>
      </c>
      <c r="C1460" s="267"/>
      <c r="D1460" s="70"/>
      <c r="E1460" s="70"/>
      <c r="F1460" s="70"/>
      <c r="G1460" s="70"/>
      <c r="H1460" s="70"/>
      <c r="I1460" s="70"/>
      <c r="J1460" s="70"/>
      <c r="K1460" s="70"/>
      <c r="L1460" s="70"/>
      <c r="M1460" s="70"/>
      <c r="N1460" s="275"/>
      <c r="O1460" s="209"/>
      <c r="P1460" s="209"/>
      <c r="Q1460" s="209"/>
      <c r="R1460" s="296"/>
      <c r="S1460" s="297"/>
      <c r="T1460" s="298"/>
      <c r="U1460" s="299"/>
      <c r="V1460" s="300"/>
      <c r="W1460" s="2955"/>
      <c r="X1460" s="58"/>
      <c r="Y1460" s="2833"/>
      <c r="Z1460" s="171" t="s">
        <v>419</v>
      </c>
    </row>
    <row r="1461" spans="1:26" ht="18" customHeight="1" x14ac:dyDescent="0.2">
      <c r="A1461" s="2833"/>
      <c r="B1461" s="268">
        <v>39</v>
      </c>
      <c r="C1461" s="267"/>
      <c r="D1461" s="70"/>
      <c r="E1461" s="70"/>
      <c r="F1461" s="70"/>
      <c r="G1461" s="70"/>
      <c r="H1461" s="70"/>
      <c r="I1461" s="70"/>
      <c r="J1461" s="70"/>
      <c r="K1461" s="70"/>
      <c r="L1461" s="70"/>
      <c r="M1461" s="70"/>
      <c r="N1461" s="275"/>
      <c r="O1461" s="209"/>
      <c r="P1461" s="209"/>
      <c r="Q1461" s="209"/>
      <c r="R1461" s="296"/>
      <c r="S1461" s="297"/>
      <c r="T1461" s="298"/>
      <c r="U1461" s="299"/>
      <c r="V1461" s="300"/>
      <c r="W1461" s="2955"/>
      <c r="X1461" s="58"/>
      <c r="Y1461" s="2833"/>
      <c r="Z1461" s="171" t="s">
        <v>419</v>
      </c>
    </row>
    <row r="1462" spans="1:26" ht="18" customHeight="1" x14ac:dyDescent="0.2">
      <c r="A1462" s="2833"/>
      <c r="B1462" s="268">
        <v>40</v>
      </c>
      <c r="C1462" s="267"/>
      <c r="D1462" s="70"/>
      <c r="E1462" s="70"/>
      <c r="F1462" s="70"/>
      <c r="G1462" s="70"/>
      <c r="H1462" s="70"/>
      <c r="I1462" s="70"/>
      <c r="J1462" s="70"/>
      <c r="K1462" s="70"/>
      <c r="L1462" s="70"/>
      <c r="M1462" s="70"/>
      <c r="N1462" s="275"/>
      <c r="O1462" s="209"/>
      <c r="P1462" s="209"/>
      <c r="Q1462" s="209"/>
      <c r="R1462" s="296"/>
      <c r="S1462" s="297"/>
      <c r="T1462" s="298"/>
      <c r="U1462" s="299"/>
      <c r="V1462" s="300"/>
      <c r="W1462" s="2955"/>
      <c r="X1462" s="58"/>
      <c r="Y1462" s="2833"/>
      <c r="Z1462" s="171" t="s">
        <v>419</v>
      </c>
    </row>
    <row r="1463" spans="1:26" ht="18" customHeight="1" x14ac:dyDescent="0.2">
      <c r="A1463" s="2833"/>
      <c r="B1463" s="268">
        <v>41</v>
      </c>
      <c r="C1463" s="267"/>
      <c r="D1463" s="70"/>
      <c r="E1463" s="70"/>
      <c r="F1463" s="70"/>
      <c r="G1463" s="70"/>
      <c r="H1463" s="70"/>
      <c r="I1463" s="70"/>
      <c r="J1463" s="70"/>
      <c r="K1463" s="70"/>
      <c r="L1463" s="70"/>
      <c r="M1463" s="70"/>
      <c r="N1463" s="275"/>
      <c r="O1463" s="209"/>
      <c r="P1463" s="209"/>
      <c r="Q1463" s="209"/>
      <c r="R1463" s="296"/>
      <c r="S1463" s="297"/>
      <c r="T1463" s="298"/>
      <c r="U1463" s="299"/>
      <c r="V1463" s="300"/>
      <c r="W1463" s="2955"/>
      <c r="X1463" s="58"/>
      <c r="Y1463" s="2833"/>
      <c r="Z1463" s="171" t="s">
        <v>419</v>
      </c>
    </row>
    <row r="1464" spans="1:26" ht="18" customHeight="1" x14ac:dyDescent="0.2">
      <c r="A1464" s="2833"/>
      <c r="B1464" s="268">
        <v>42</v>
      </c>
      <c r="C1464" s="267"/>
      <c r="D1464" s="70"/>
      <c r="E1464" s="70"/>
      <c r="F1464" s="70"/>
      <c r="G1464" s="70"/>
      <c r="H1464" s="70"/>
      <c r="I1464" s="70"/>
      <c r="J1464" s="70"/>
      <c r="K1464" s="70"/>
      <c r="L1464" s="70"/>
      <c r="M1464" s="70"/>
      <c r="N1464" s="275"/>
      <c r="O1464" s="209"/>
      <c r="P1464" s="209"/>
      <c r="Q1464" s="209"/>
      <c r="R1464" s="296"/>
      <c r="S1464" s="297"/>
      <c r="T1464" s="298"/>
      <c r="U1464" s="299"/>
      <c r="V1464" s="300"/>
      <c r="W1464" s="2955"/>
      <c r="X1464" s="58"/>
      <c r="Y1464" s="2833"/>
      <c r="Z1464" s="171" t="s">
        <v>419</v>
      </c>
    </row>
    <row r="1465" spans="1:26" ht="18" customHeight="1" x14ac:dyDescent="0.2">
      <c r="A1465" s="2833"/>
      <c r="B1465" s="268">
        <v>43</v>
      </c>
      <c r="C1465" s="267"/>
      <c r="D1465" s="70"/>
      <c r="E1465" s="70"/>
      <c r="F1465" s="70"/>
      <c r="G1465" s="70"/>
      <c r="H1465" s="70"/>
      <c r="I1465" s="70"/>
      <c r="J1465" s="70"/>
      <c r="K1465" s="70"/>
      <c r="L1465" s="70"/>
      <c r="M1465" s="70"/>
      <c r="N1465" s="275"/>
      <c r="O1465" s="209"/>
      <c r="P1465" s="209"/>
      <c r="Q1465" s="209"/>
      <c r="R1465" s="296"/>
      <c r="S1465" s="297"/>
      <c r="T1465" s="298"/>
      <c r="U1465" s="299"/>
      <c r="V1465" s="300"/>
      <c r="W1465" s="2955"/>
      <c r="X1465" s="58"/>
      <c r="Y1465" s="2833"/>
      <c r="Z1465" s="171" t="s">
        <v>419</v>
      </c>
    </row>
    <row r="1466" spans="1:26" ht="18" customHeight="1" x14ac:dyDescent="0.2">
      <c r="A1466" s="2833"/>
      <c r="B1466" s="268">
        <v>44</v>
      </c>
      <c r="C1466" s="267"/>
      <c r="D1466" s="70"/>
      <c r="E1466" s="70"/>
      <c r="F1466" s="70"/>
      <c r="G1466" s="70"/>
      <c r="H1466" s="70"/>
      <c r="I1466" s="70"/>
      <c r="J1466" s="70"/>
      <c r="K1466" s="70"/>
      <c r="L1466" s="70"/>
      <c r="M1466" s="70"/>
      <c r="N1466" s="275"/>
      <c r="O1466" s="209"/>
      <c r="P1466" s="209"/>
      <c r="Q1466" s="209"/>
      <c r="R1466" s="296"/>
      <c r="S1466" s="297"/>
      <c r="T1466" s="298"/>
      <c r="U1466" s="299"/>
      <c r="V1466" s="300"/>
      <c r="W1466" s="2955"/>
      <c r="X1466" s="58"/>
      <c r="Y1466" s="2833"/>
      <c r="Z1466" s="171" t="s">
        <v>419</v>
      </c>
    </row>
    <row r="1467" spans="1:26" ht="18" customHeight="1" x14ac:dyDescent="0.2">
      <c r="A1467" s="2833"/>
      <c r="B1467" s="268">
        <v>45</v>
      </c>
      <c r="C1467" s="267"/>
      <c r="D1467" s="70"/>
      <c r="E1467" s="70"/>
      <c r="F1467" s="70"/>
      <c r="G1467" s="70"/>
      <c r="H1467" s="70"/>
      <c r="I1467" s="70"/>
      <c r="J1467" s="70"/>
      <c r="K1467" s="70"/>
      <c r="L1467" s="70"/>
      <c r="M1467" s="70"/>
      <c r="N1467" s="275"/>
      <c r="O1467" s="209"/>
      <c r="P1467" s="209"/>
      <c r="Q1467" s="209"/>
      <c r="R1467" s="296"/>
      <c r="S1467" s="297"/>
      <c r="T1467" s="298"/>
      <c r="U1467" s="299"/>
      <c r="V1467" s="300"/>
      <c r="W1467" s="2955"/>
      <c r="X1467" s="58"/>
      <c r="Y1467" s="2833"/>
      <c r="Z1467" s="171" t="s">
        <v>419</v>
      </c>
    </row>
    <row r="1468" spans="1:26" ht="18" customHeight="1" x14ac:dyDescent="0.2">
      <c r="A1468" s="2833"/>
      <c r="B1468" s="268">
        <v>46</v>
      </c>
      <c r="C1468" s="267"/>
      <c r="D1468" s="70"/>
      <c r="E1468" s="70"/>
      <c r="F1468" s="70"/>
      <c r="G1468" s="70"/>
      <c r="H1468" s="70"/>
      <c r="I1468" s="70"/>
      <c r="J1468" s="70"/>
      <c r="K1468" s="70"/>
      <c r="L1468" s="70"/>
      <c r="M1468" s="70"/>
      <c r="N1468" s="275"/>
      <c r="O1468" s="209"/>
      <c r="P1468" s="209"/>
      <c r="Q1468" s="209"/>
      <c r="R1468" s="296"/>
      <c r="S1468" s="297"/>
      <c r="T1468" s="298"/>
      <c r="U1468" s="299"/>
      <c r="V1468" s="300"/>
      <c r="W1468" s="2955"/>
      <c r="X1468" s="58"/>
      <c r="Y1468" s="2833"/>
      <c r="Z1468" s="171" t="s">
        <v>419</v>
      </c>
    </row>
    <row r="1469" spans="1:26" ht="18" customHeight="1" x14ac:dyDescent="0.2">
      <c r="A1469" s="2833"/>
      <c r="B1469" s="268">
        <v>47</v>
      </c>
      <c r="C1469" s="267"/>
      <c r="D1469" s="70"/>
      <c r="E1469" s="70"/>
      <c r="F1469" s="70"/>
      <c r="G1469" s="70"/>
      <c r="H1469" s="70"/>
      <c r="I1469" s="70"/>
      <c r="J1469" s="70"/>
      <c r="K1469" s="70"/>
      <c r="L1469" s="70"/>
      <c r="M1469" s="70"/>
      <c r="N1469" s="275"/>
      <c r="O1469" s="209"/>
      <c r="P1469" s="209"/>
      <c r="Q1469" s="209"/>
      <c r="R1469" s="296"/>
      <c r="S1469" s="297"/>
      <c r="T1469" s="298"/>
      <c r="U1469" s="299"/>
      <c r="V1469" s="300"/>
      <c r="W1469" s="2955"/>
      <c r="X1469" s="58"/>
      <c r="Y1469" s="2833"/>
      <c r="Z1469" s="171" t="s">
        <v>419</v>
      </c>
    </row>
    <row r="1470" spans="1:26" ht="18" customHeight="1" x14ac:dyDescent="0.2">
      <c r="A1470" s="2833"/>
      <c r="B1470" s="268">
        <v>48</v>
      </c>
      <c r="C1470" s="267"/>
      <c r="D1470" s="70"/>
      <c r="E1470" s="70"/>
      <c r="F1470" s="70"/>
      <c r="G1470" s="70"/>
      <c r="H1470" s="70"/>
      <c r="I1470" s="70"/>
      <c r="J1470" s="70"/>
      <c r="K1470" s="70"/>
      <c r="L1470" s="70"/>
      <c r="M1470" s="70"/>
      <c r="N1470" s="275"/>
      <c r="O1470" s="209"/>
      <c r="P1470" s="209"/>
      <c r="Q1470" s="209"/>
      <c r="R1470" s="296"/>
      <c r="S1470" s="297"/>
      <c r="T1470" s="298"/>
      <c r="U1470" s="299"/>
      <c r="V1470" s="300"/>
      <c r="W1470" s="2955"/>
      <c r="X1470" s="58"/>
      <c r="Y1470" s="2833"/>
      <c r="Z1470" s="171" t="s">
        <v>419</v>
      </c>
    </row>
    <row r="1471" spans="1:26" ht="18" customHeight="1" x14ac:dyDescent="0.2">
      <c r="A1471" s="2833"/>
      <c r="B1471" s="268">
        <v>49</v>
      </c>
      <c r="C1471" s="267"/>
      <c r="D1471" s="70"/>
      <c r="E1471" s="70"/>
      <c r="F1471" s="70"/>
      <c r="G1471" s="70"/>
      <c r="H1471" s="70"/>
      <c r="I1471" s="70"/>
      <c r="J1471" s="70"/>
      <c r="K1471" s="70"/>
      <c r="L1471" s="70"/>
      <c r="M1471" s="70"/>
      <c r="N1471" s="275"/>
      <c r="O1471" s="209"/>
      <c r="P1471" s="209"/>
      <c r="Q1471" s="209"/>
      <c r="R1471" s="296"/>
      <c r="S1471" s="297"/>
      <c r="T1471" s="298"/>
      <c r="U1471" s="299"/>
      <c r="V1471" s="300"/>
      <c r="W1471" s="2955"/>
      <c r="X1471" s="58"/>
      <c r="Y1471" s="2833"/>
      <c r="Z1471" s="171" t="s">
        <v>419</v>
      </c>
    </row>
    <row r="1472" spans="1:26" ht="18" customHeight="1" x14ac:dyDescent="0.2">
      <c r="A1472" s="2833"/>
      <c r="B1472" s="268">
        <v>50</v>
      </c>
      <c r="C1472" s="267"/>
      <c r="D1472" s="70"/>
      <c r="E1472" s="70"/>
      <c r="F1472" s="70"/>
      <c r="G1472" s="70"/>
      <c r="H1472" s="70"/>
      <c r="I1472" s="70"/>
      <c r="J1472" s="70"/>
      <c r="K1472" s="70"/>
      <c r="L1472" s="70"/>
      <c r="M1472" s="70"/>
      <c r="N1472" s="275"/>
      <c r="O1472" s="209"/>
      <c r="P1472" s="209"/>
      <c r="Q1472" s="209"/>
      <c r="R1472" s="296"/>
      <c r="S1472" s="297"/>
      <c r="T1472" s="298"/>
      <c r="U1472" s="299"/>
      <c r="V1472" s="300"/>
      <c r="W1472" s="2955"/>
      <c r="X1472" s="58"/>
      <c r="Y1472" s="2833"/>
      <c r="Z1472" s="171" t="s">
        <v>419</v>
      </c>
    </row>
    <row r="1473" spans="1:26" ht="18" customHeight="1" x14ac:dyDescent="0.2">
      <c r="A1473" s="2833"/>
      <c r="B1473" s="268">
        <v>51</v>
      </c>
      <c r="C1473" s="267"/>
      <c r="D1473" s="70"/>
      <c r="E1473" s="70"/>
      <c r="F1473" s="70"/>
      <c r="G1473" s="70"/>
      <c r="H1473" s="70"/>
      <c r="I1473" s="70"/>
      <c r="J1473" s="70"/>
      <c r="K1473" s="70"/>
      <c r="L1473" s="70"/>
      <c r="M1473" s="70"/>
      <c r="N1473" s="275"/>
      <c r="O1473" s="209"/>
      <c r="P1473" s="209"/>
      <c r="Q1473" s="209"/>
      <c r="R1473" s="296"/>
      <c r="S1473" s="297"/>
      <c r="T1473" s="298"/>
      <c r="U1473" s="299"/>
      <c r="V1473" s="300"/>
      <c r="W1473" s="2955"/>
      <c r="X1473" s="58"/>
      <c r="Y1473" s="2833"/>
      <c r="Z1473" s="171" t="s">
        <v>419</v>
      </c>
    </row>
    <row r="1474" spans="1:26" ht="18" customHeight="1" x14ac:dyDescent="0.2">
      <c r="A1474" s="2833"/>
      <c r="B1474" s="268">
        <v>52</v>
      </c>
      <c r="C1474" s="267"/>
      <c r="D1474" s="70"/>
      <c r="E1474" s="70"/>
      <c r="F1474" s="70"/>
      <c r="G1474" s="70"/>
      <c r="H1474" s="70"/>
      <c r="I1474" s="70"/>
      <c r="J1474" s="70"/>
      <c r="K1474" s="70"/>
      <c r="L1474" s="70"/>
      <c r="M1474" s="70"/>
      <c r="N1474" s="275"/>
      <c r="O1474" s="209"/>
      <c r="P1474" s="209"/>
      <c r="Q1474" s="209"/>
      <c r="R1474" s="296"/>
      <c r="S1474" s="297"/>
      <c r="T1474" s="298"/>
      <c r="U1474" s="299"/>
      <c r="V1474" s="300"/>
      <c r="W1474" s="2955"/>
      <c r="X1474" s="58"/>
      <c r="Y1474" s="2833"/>
      <c r="Z1474" s="171" t="s">
        <v>419</v>
      </c>
    </row>
    <row r="1475" spans="1:26" ht="18" customHeight="1" x14ac:dyDescent="0.2">
      <c r="A1475" s="2833"/>
      <c r="B1475" s="268">
        <v>53</v>
      </c>
      <c r="C1475" s="267"/>
      <c r="D1475" s="70"/>
      <c r="E1475" s="70"/>
      <c r="F1475" s="70"/>
      <c r="G1475" s="70"/>
      <c r="H1475" s="70"/>
      <c r="I1475" s="70"/>
      <c r="J1475" s="70"/>
      <c r="K1475" s="70"/>
      <c r="L1475" s="70"/>
      <c r="M1475" s="70"/>
      <c r="N1475" s="275"/>
      <c r="O1475" s="209"/>
      <c r="P1475" s="209"/>
      <c r="Q1475" s="209"/>
      <c r="R1475" s="296"/>
      <c r="S1475" s="297"/>
      <c r="T1475" s="298"/>
      <c r="U1475" s="299"/>
      <c r="V1475" s="300"/>
      <c r="W1475" s="2955"/>
      <c r="X1475" s="58"/>
      <c r="Y1475" s="2833"/>
      <c r="Z1475" s="171" t="s">
        <v>419</v>
      </c>
    </row>
    <row r="1476" spans="1:26" ht="18" customHeight="1" x14ac:dyDescent="0.2">
      <c r="A1476" s="2833"/>
      <c r="B1476" s="268">
        <v>54</v>
      </c>
      <c r="C1476" s="267"/>
      <c r="D1476" s="70"/>
      <c r="E1476" s="70"/>
      <c r="F1476" s="70"/>
      <c r="G1476" s="70"/>
      <c r="H1476" s="70"/>
      <c r="I1476" s="70"/>
      <c r="J1476" s="70"/>
      <c r="K1476" s="70"/>
      <c r="L1476" s="70"/>
      <c r="M1476" s="70"/>
      <c r="N1476" s="275"/>
      <c r="O1476" s="209"/>
      <c r="P1476" s="209"/>
      <c r="Q1476" s="209"/>
      <c r="R1476" s="296"/>
      <c r="S1476" s="297"/>
      <c r="T1476" s="298"/>
      <c r="U1476" s="299"/>
      <c r="V1476" s="300"/>
      <c r="W1476" s="2955"/>
      <c r="X1476" s="58"/>
      <c r="Y1476" s="2833"/>
      <c r="Z1476" s="171" t="s">
        <v>419</v>
      </c>
    </row>
    <row r="1477" spans="1:26" ht="18" customHeight="1" x14ac:dyDescent="0.2">
      <c r="A1477" s="2833"/>
      <c r="B1477" s="268">
        <v>55</v>
      </c>
      <c r="C1477" s="267"/>
      <c r="D1477" s="70"/>
      <c r="E1477" s="70"/>
      <c r="F1477" s="70"/>
      <c r="G1477" s="70"/>
      <c r="H1477" s="70"/>
      <c r="I1477" s="70"/>
      <c r="J1477" s="70"/>
      <c r="K1477" s="70"/>
      <c r="L1477" s="70"/>
      <c r="M1477" s="70"/>
      <c r="N1477" s="275"/>
      <c r="O1477" s="209"/>
      <c r="P1477" s="209"/>
      <c r="Q1477" s="209"/>
      <c r="R1477" s="296"/>
      <c r="S1477" s="297"/>
      <c r="T1477" s="298"/>
      <c r="U1477" s="299"/>
      <c r="V1477" s="300"/>
      <c r="W1477" s="2955"/>
      <c r="X1477" s="58"/>
      <c r="Y1477" s="2833"/>
      <c r="Z1477" s="171" t="s">
        <v>419</v>
      </c>
    </row>
    <row r="1478" spans="1:26" ht="18" customHeight="1" x14ac:dyDescent="0.25">
      <c r="A1478" s="2833"/>
      <c r="B1478" s="2859"/>
      <c r="C1478" s="2860"/>
      <c r="D1478" s="2860"/>
      <c r="E1478" s="2860"/>
      <c r="F1478" s="2860"/>
      <c r="G1478" s="2860"/>
      <c r="H1478" s="2860"/>
      <c r="I1478" s="2860"/>
      <c r="J1478" s="2860"/>
      <c r="K1478" s="2860"/>
      <c r="L1478" s="2860"/>
      <c r="M1478" s="2860"/>
      <c r="N1478" s="2861"/>
      <c r="O1478" s="209"/>
      <c r="P1478" s="209"/>
      <c r="Q1478" s="209"/>
      <c r="R1478" s="296"/>
      <c r="S1478" s="297"/>
      <c r="T1478" s="298"/>
      <c r="U1478" s="299"/>
      <c r="V1478" s="300"/>
      <c r="W1478" s="2955"/>
      <c r="X1478" s="58"/>
      <c r="Y1478" s="2833"/>
      <c r="Z1478" s="171" t="s">
        <v>419</v>
      </c>
    </row>
    <row r="1479" spans="1:26" ht="18" customHeight="1" x14ac:dyDescent="0.2">
      <c r="A1479" s="2833"/>
      <c r="B1479" s="276" t="s">
        <v>103</v>
      </c>
      <c r="C1479" s="277" t="s">
        <v>127</v>
      </c>
      <c r="D1479" s="3029"/>
      <c r="E1479" s="2878"/>
      <c r="F1479" s="2878"/>
      <c r="G1479" s="2878"/>
      <c r="H1479" s="2878"/>
      <c r="I1479" s="2878"/>
      <c r="J1479" s="2878"/>
      <c r="K1479" s="2878"/>
      <c r="L1479" s="2878"/>
      <c r="M1479" s="2878"/>
      <c r="N1479" s="2879"/>
      <c r="O1479" s="209"/>
      <c r="P1479" s="209"/>
      <c r="Q1479" s="209"/>
      <c r="R1479" s="296"/>
      <c r="S1479" s="297"/>
      <c r="T1479" s="298"/>
      <c r="U1479" s="299"/>
      <c r="V1479" s="300"/>
      <c r="W1479" s="2955"/>
      <c r="X1479" s="58"/>
      <c r="Y1479" s="2833"/>
      <c r="Z1479" s="171" t="s">
        <v>419</v>
      </c>
    </row>
    <row r="1480" spans="1:26" ht="18" customHeight="1" x14ac:dyDescent="0.2">
      <c r="A1480" s="2833"/>
      <c r="B1480" s="2880"/>
      <c r="C1480" s="2881"/>
      <c r="D1480" s="2881"/>
      <c r="E1480" s="2881"/>
      <c r="F1480" s="2881"/>
      <c r="G1480" s="2881"/>
      <c r="H1480" s="2881"/>
      <c r="I1480" s="2881"/>
      <c r="J1480" s="2881"/>
      <c r="K1480" s="2881"/>
      <c r="L1480" s="2881"/>
      <c r="M1480" s="2881"/>
      <c r="N1480" s="2882"/>
      <c r="O1480" s="209"/>
      <c r="P1480" s="209"/>
      <c r="Q1480" s="209"/>
      <c r="R1480" s="296"/>
      <c r="S1480" s="297"/>
      <c r="T1480" s="298"/>
      <c r="U1480" s="299"/>
      <c r="V1480" s="300"/>
      <c r="W1480" s="2955"/>
      <c r="X1480" s="58"/>
      <c r="Y1480" s="2833"/>
      <c r="Z1480" s="171" t="s">
        <v>419</v>
      </c>
    </row>
    <row r="1481" spans="1:26" ht="18" customHeight="1" x14ac:dyDescent="0.2">
      <c r="A1481" s="2833"/>
      <c r="B1481" s="2963" t="s">
        <v>403</v>
      </c>
      <c r="C1481" s="2964"/>
      <c r="D1481" s="2964"/>
      <c r="E1481" s="2964"/>
      <c r="F1481" s="2964"/>
      <c r="G1481" s="2964"/>
      <c r="H1481" s="2964"/>
      <c r="I1481" s="2964"/>
      <c r="J1481" s="2964"/>
      <c r="K1481" s="2964"/>
      <c r="L1481" s="2964"/>
      <c r="M1481" s="2964"/>
      <c r="N1481" s="2965"/>
      <c r="O1481" s="209"/>
      <c r="P1481" s="209"/>
      <c r="Q1481" s="209"/>
      <c r="R1481" s="296"/>
      <c r="S1481" s="297"/>
      <c r="T1481" s="298"/>
      <c r="U1481" s="299"/>
      <c r="V1481" s="300"/>
      <c r="W1481" s="2955"/>
      <c r="X1481" s="58"/>
      <c r="Y1481" s="2833"/>
      <c r="Z1481" s="171" t="s">
        <v>419</v>
      </c>
    </row>
    <row r="1482" spans="1:26" ht="18" customHeight="1" x14ac:dyDescent="0.25">
      <c r="A1482" s="2833"/>
      <c r="B1482" s="278" t="s">
        <v>40</v>
      </c>
      <c r="C1482" s="139">
        <v>500</v>
      </c>
      <c r="D1482" s="140">
        <v>500</v>
      </c>
      <c r="E1482" s="63"/>
      <c r="F1482" s="75" t="s">
        <v>162</v>
      </c>
      <c r="G1482" s="247">
        <v>2</v>
      </c>
      <c r="H1482" s="137">
        <v>2</v>
      </c>
      <c r="I1482" s="63"/>
      <c r="K1482" s="75" t="s">
        <v>163</v>
      </c>
      <c r="L1482" s="76">
        <v>0.05</v>
      </c>
      <c r="M1482" s="77">
        <v>2.4</v>
      </c>
      <c r="N1482" s="53"/>
      <c r="O1482" s="209"/>
      <c r="P1482" s="209"/>
      <c r="Q1482" s="209"/>
      <c r="R1482" s="296"/>
      <c r="S1482" s="297"/>
      <c r="T1482" s="298"/>
      <c r="U1482" s="299"/>
      <c r="V1482" s="300"/>
      <c r="W1482" s="2955"/>
      <c r="X1482" s="58"/>
      <c r="Y1482" s="2833"/>
      <c r="Z1482" s="171" t="s">
        <v>419</v>
      </c>
    </row>
    <row r="1483" spans="1:26" ht="18" customHeight="1" x14ac:dyDescent="0.2">
      <c r="A1483" s="2833"/>
      <c r="B1483" s="2883" t="s">
        <v>684</v>
      </c>
      <c r="C1483" s="2884"/>
      <c r="D1483" s="2884"/>
      <c r="E1483" s="2884"/>
      <c r="F1483" s="2884"/>
      <c r="G1483" s="2884"/>
      <c r="H1483" s="2884"/>
      <c r="I1483" s="2884"/>
      <c r="J1483" s="2884"/>
      <c r="K1483" s="2884"/>
      <c r="L1483" s="2885" t="s">
        <v>289</v>
      </c>
      <c r="M1483" s="2885"/>
      <c r="N1483" s="2886"/>
      <c r="O1483" s="209"/>
      <c r="P1483" s="209"/>
      <c r="Q1483" s="209"/>
      <c r="R1483" s="296"/>
      <c r="S1483" s="297"/>
      <c r="T1483" s="298"/>
      <c r="U1483" s="299"/>
      <c r="V1483" s="300"/>
      <c r="W1483" s="2955"/>
      <c r="X1483" s="58"/>
      <c r="Y1483" s="2833"/>
      <c r="Z1483" s="171" t="s">
        <v>419</v>
      </c>
    </row>
    <row r="1484" spans="1:26" ht="18" customHeight="1" x14ac:dyDescent="0.2">
      <c r="A1484" s="2833"/>
      <c r="B1484" s="2883"/>
      <c r="C1484" s="2884"/>
      <c r="D1484" s="2884"/>
      <c r="E1484" s="2884"/>
      <c r="F1484" s="2884"/>
      <c r="G1484" s="2884"/>
      <c r="H1484" s="2884"/>
      <c r="I1484" s="2884"/>
      <c r="J1484" s="2884"/>
      <c r="K1484" s="2884"/>
      <c r="L1484" s="2885"/>
      <c r="M1484" s="2885"/>
      <c r="N1484" s="2886"/>
      <c r="O1484" s="209"/>
      <c r="P1484" s="209"/>
      <c r="Q1484" s="209"/>
      <c r="R1484" s="296"/>
      <c r="S1484" s="297"/>
      <c r="T1484" s="298"/>
      <c r="U1484" s="299"/>
      <c r="V1484" s="300"/>
      <c r="W1484" s="2955"/>
      <c r="X1484" s="58"/>
      <c r="Y1484" s="2833"/>
      <c r="Z1484" s="171" t="s">
        <v>419</v>
      </c>
    </row>
    <row r="1485" spans="1:26" ht="18" customHeight="1" x14ac:dyDescent="0.25">
      <c r="A1485" s="2833"/>
      <c r="B1485" s="279" t="s">
        <v>36</v>
      </c>
      <c r="C1485" s="1230" t="s">
        <v>129</v>
      </c>
      <c r="D1485" s="114"/>
      <c r="E1485" s="114"/>
      <c r="F1485" s="106" t="str">
        <f>D1365</f>
        <v>D</v>
      </c>
      <c r="G1485" s="113" t="s">
        <v>131</v>
      </c>
      <c r="H1485" s="114"/>
      <c r="I1485" s="115"/>
      <c r="J1485" s="115"/>
      <c r="K1485" s="115"/>
      <c r="L1485" s="115"/>
      <c r="M1485" s="115"/>
      <c r="N1485" s="18"/>
      <c r="O1485" s="209"/>
      <c r="P1485" s="209"/>
      <c r="Q1485" s="209"/>
      <c r="R1485" s="296"/>
      <c r="S1485" s="297"/>
      <c r="T1485" s="298"/>
      <c r="U1485" s="299"/>
      <c r="V1485" s="300"/>
      <c r="W1485" s="2955"/>
      <c r="X1485" s="58"/>
      <c r="Y1485" s="2833"/>
      <c r="Z1485" s="171" t="s">
        <v>419</v>
      </c>
    </row>
    <row r="1486" spans="1:26" ht="18" customHeight="1" x14ac:dyDescent="0.25">
      <c r="A1486" s="2833"/>
      <c r="B1486" s="2895" t="s">
        <v>39</v>
      </c>
      <c r="C1486" s="1231" t="s">
        <v>41</v>
      </c>
      <c r="D1486" s="114"/>
      <c r="E1486" s="114"/>
      <c r="F1486" s="114"/>
      <c r="G1486" s="114"/>
      <c r="H1486" s="114"/>
      <c r="I1486" s="115"/>
      <c r="J1486" s="115"/>
      <c r="K1486" s="115"/>
      <c r="L1486" s="115"/>
      <c r="M1486" s="115"/>
      <c r="N1486" s="18"/>
      <c r="O1486" s="209"/>
      <c r="P1486" s="209"/>
      <c r="Q1486" s="209"/>
      <c r="R1486" s="296"/>
      <c r="S1486" s="297"/>
      <c r="T1486" s="298"/>
      <c r="U1486" s="299"/>
      <c r="V1486" s="300"/>
      <c r="W1486" s="2955"/>
      <c r="X1486" s="58"/>
      <c r="Y1486" s="2833"/>
      <c r="Z1486" s="171" t="s">
        <v>419</v>
      </c>
    </row>
    <row r="1487" spans="1:26" ht="18" customHeight="1" x14ac:dyDescent="0.25">
      <c r="A1487" s="2833"/>
      <c r="B1487" s="2895"/>
      <c r="C1487" s="1231" t="s">
        <v>409</v>
      </c>
      <c r="D1487" s="114"/>
      <c r="E1487" s="114"/>
      <c r="F1487" s="114"/>
      <c r="G1487" s="114"/>
      <c r="H1487" s="114"/>
      <c r="I1487" s="115"/>
      <c r="J1487" s="115"/>
      <c r="K1487" s="115"/>
      <c r="L1487" s="115"/>
      <c r="M1487" s="115"/>
      <c r="N1487" s="18"/>
      <c r="O1487" s="209"/>
      <c r="P1487" s="209"/>
      <c r="Q1487" s="209"/>
      <c r="R1487" s="296"/>
      <c r="S1487" s="297"/>
      <c r="T1487" s="298"/>
      <c r="U1487" s="299"/>
      <c r="V1487" s="300"/>
      <c r="W1487" s="2955"/>
      <c r="X1487" s="58"/>
      <c r="Y1487" s="2833"/>
      <c r="Z1487" s="171" t="s">
        <v>419</v>
      </c>
    </row>
    <row r="1488" spans="1:26" ht="18" customHeight="1" x14ac:dyDescent="0.25">
      <c r="A1488" s="2833"/>
      <c r="B1488" s="280" t="s">
        <v>103</v>
      </c>
      <c r="C1488" s="1232" t="s">
        <v>134</v>
      </c>
      <c r="D1488" s="114"/>
      <c r="E1488" s="114"/>
      <c r="F1488" s="114"/>
      <c r="G1488" s="114"/>
      <c r="H1488" s="114"/>
      <c r="I1488" s="115"/>
      <c r="J1488" s="115"/>
      <c r="K1488" s="115"/>
      <c r="L1488" s="115"/>
      <c r="M1488" s="115"/>
      <c r="N1488" s="18"/>
      <c r="O1488" s="209"/>
      <c r="P1488" s="209"/>
      <c r="Q1488" s="209"/>
      <c r="R1488" s="296"/>
      <c r="S1488" s="297"/>
      <c r="T1488" s="298"/>
      <c r="U1488" s="299"/>
      <c r="V1488" s="300"/>
      <c r="W1488" s="2955"/>
      <c r="X1488" s="58"/>
      <c r="Y1488" s="2833"/>
      <c r="Z1488" s="171" t="s">
        <v>419</v>
      </c>
    </row>
    <row r="1489" spans="1:27" ht="18" customHeight="1" x14ac:dyDescent="0.25">
      <c r="A1489" s="2833"/>
      <c r="B1489" s="281" t="s">
        <v>21</v>
      </c>
      <c r="C1489" s="1233" t="s">
        <v>32</v>
      </c>
      <c r="D1489" s="114"/>
      <c r="E1489" s="114"/>
      <c r="F1489" s="114"/>
      <c r="G1489" s="114"/>
      <c r="H1489" s="114"/>
      <c r="I1489" s="115"/>
      <c r="J1489" s="115"/>
      <c r="K1489" s="115"/>
      <c r="L1489" s="115"/>
      <c r="M1489" s="115"/>
      <c r="N1489" s="18"/>
      <c r="O1489" s="209"/>
      <c r="P1489" s="209"/>
      <c r="Q1489" s="209"/>
      <c r="R1489" s="296"/>
      <c r="S1489" s="297"/>
      <c r="T1489" s="298"/>
      <c r="U1489" s="299"/>
      <c r="V1489" s="300"/>
      <c r="W1489" s="2955"/>
      <c r="X1489" s="58"/>
      <c r="Y1489" s="2833"/>
      <c r="Z1489" s="171" t="s">
        <v>419</v>
      </c>
    </row>
    <row r="1490" spans="1:27" ht="18" customHeight="1" x14ac:dyDescent="0.25">
      <c r="A1490" s="2833"/>
      <c r="B1490" s="282"/>
      <c r="C1490" s="1234" t="s">
        <v>404</v>
      </c>
      <c r="D1490" s="114"/>
      <c r="E1490" s="114"/>
      <c r="F1490" s="114"/>
      <c r="G1490" s="114"/>
      <c r="H1490" s="114"/>
      <c r="I1490" s="115"/>
      <c r="J1490" s="115"/>
      <c r="K1490" s="115"/>
      <c r="L1490" s="115"/>
      <c r="M1490" s="115"/>
      <c r="N1490" s="18"/>
      <c r="O1490" s="209"/>
      <c r="P1490" s="209"/>
      <c r="Q1490" s="209"/>
      <c r="R1490" s="296"/>
      <c r="S1490" s="297"/>
      <c r="T1490" s="298"/>
      <c r="U1490" s="299"/>
      <c r="V1490" s="300"/>
      <c r="W1490" s="2955"/>
      <c r="X1490" s="58"/>
      <c r="Y1490" s="2833"/>
      <c r="Z1490" s="171" t="s">
        <v>419</v>
      </c>
    </row>
    <row r="1491" spans="1:27" ht="18" customHeight="1" x14ac:dyDescent="0.25">
      <c r="A1491" s="2833"/>
      <c r="B1491" s="282" t="s">
        <v>22</v>
      </c>
      <c r="C1491" s="1235" t="s">
        <v>33</v>
      </c>
      <c r="D1491" s="114"/>
      <c r="E1491" s="114"/>
      <c r="F1491" s="114"/>
      <c r="G1491" s="114"/>
      <c r="H1491" s="114"/>
      <c r="I1491" s="115"/>
      <c r="J1491" s="115"/>
      <c r="K1491" s="115"/>
      <c r="L1491" s="115"/>
      <c r="M1491" s="115"/>
      <c r="N1491" s="18"/>
      <c r="O1491" s="209"/>
      <c r="P1491" s="209"/>
      <c r="Q1491" s="209"/>
      <c r="R1491" s="296"/>
      <c r="S1491" s="297"/>
      <c r="T1491" s="298"/>
      <c r="U1491" s="299"/>
      <c r="V1491" s="300"/>
      <c r="W1491" s="2955"/>
      <c r="X1491" s="58"/>
      <c r="Y1491" s="2833"/>
      <c r="Z1491" s="171" t="s">
        <v>419</v>
      </c>
    </row>
    <row r="1492" spans="1:27" ht="18" customHeight="1" x14ac:dyDescent="0.25">
      <c r="A1492" s="2833"/>
      <c r="B1492" s="282"/>
      <c r="C1492" s="1236" t="s">
        <v>35</v>
      </c>
      <c r="D1492" s="114"/>
      <c r="E1492" s="114"/>
      <c r="F1492" s="114"/>
      <c r="G1492" s="114"/>
      <c r="H1492" s="114"/>
      <c r="I1492" s="115"/>
      <c r="J1492" s="115"/>
      <c r="K1492" s="115"/>
      <c r="L1492" s="115"/>
      <c r="M1492" s="115"/>
      <c r="N1492" s="18"/>
      <c r="O1492" s="209"/>
      <c r="P1492" s="209"/>
      <c r="Q1492" s="209"/>
      <c r="R1492" s="296"/>
      <c r="S1492" s="297"/>
      <c r="T1492" s="298"/>
      <c r="U1492" s="299"/>
      <c r="V1492" s="300"/>
      <c r="W1492" s="2955"/>
      <c r="X1492" s="58"/>
      <c r="Y1492" s="2833"/>
      <c r="Z1492" s="171" t="s">
        <v>419</v>
      </c>
    </row>
    <row r="1493" spans="1:27" ht="18" customHeight="1" x14ac:dyDescent="0.2">
      <c r="A1493" s="2833"/>
      <c r="B1493" s="2887" t="s">
        <v>24</v>
      </c>
      <c r="C1493" s="2888" t="s">
        <v>143</v>
      </c>
      <c r="D1493" s="2888"/>
      <c r="E1493" s="2888"/>
      <c r="F1493" s="2888"/>
      <c r="G1493" s="2888"/>
      <c r="H1493" s="2888"/>
      <c r="I1493" s="2888"/>
      <c r="J1493" s="2888"/>
      <c r="K1493" s="2888"/>
      <c r="L1493" s="2888"/>
      <c r="M1493" s="2888"/>
      <c r="N1493" s="2889"/>
      <c r="O1493" s="209"/>
      <c r="P1493" s="209"/>
      <c r="Q1493" s="209"/>
      <c r="R1493" s="296"/>
      <c r="S1493" s="297"/>
      <c r="T1493" s="298"/>
      <c r="U1493" s="299"/>
      <c r="V1493" s="300"/>
      <c r="W1493" s="2955"/>
      <c r="X1493" s="58"/>
      <c r="Y1493" s="2833"/>
      <c r="Z1493" s="171" t="s">
        <v>419</v>
      </c>
    </row>
    <row r="1494" spans="1:27" ht="18" customHeight="1" x14ac:dyDescent="0.2">
      <c r="A1494" s="2833"/>
      <c r="B1494" s="2887"/>
      <c r="C1494" s="2888"/>
      <c r="D1494" s="2888"/>
      <c r="E1494" s="2888"/>
      <c r="F1494" s="2888"/>
      <c r="G1494" s="2888"/>
      <c r="H1494" s="2888"/>
      <c r="I1494" s="2888"/>
      <c r="J1494" s="2888"/>
      <c r="K1494" s="2888"/>
      <c r="L1494" s="2888"/>
      <c r="M1494" s="2888"/>
      <c r="N1494" s="2889"/>
      <c r="O1494" s="209"/>
      <c r="P1494" s="209"/>
      <c r="Q1494" s="209"/>
      <c r="R1494" s="296"/>
      <c r="S1494" s="297"/>
      <c r="T1494" s="298"/>
      <c r="U1494" s="299"/>
      <c r="V1494" s="300"/>
      <c r="W1494" s="2955"/>
      <c r="X1494" s="58"/>
      <c r="Y1494" s="2833"/>
      <c r="Z1494" s="171" t="s">
        <v>419</v>
      </c>
    </row>
    <row r="1495" spans="1:27" ht="18" customHeight="1" x14ac:dyDescent="0.25">
      <c r="A1495" s="2833"/>
      <c r="B1495" s="283" t="s">
        <v>136</v>
      </c>
      <c r="C1495" s="1230" t="s">
        <v>148</v>
      </c>
      <c r="D1495" s="114"/>
      <c r="E1495" s="114"/>
      <c r="F1495" s="114"/>
      <c r="G1495" s="114"/>
      <c r="H1495" s="114"/>
      <c r="I1495" s="115"/>
      <c r="J1495" s="115"/>
      <c r="K1495" s="115"/>
      <c r="L1495" s="115"/>
      <c r="M1495" s="115"/>
      <c r="N1495" s="18"/>
      <c r="O1495" s="209"/>
      <c r="P1495" s="209"/>
      <c r="Q1495" s="209"/>
      <c r="R1495" s="296"/>
      <c r="S1495" s="297"/>
      <c r="T1495" s="298"/>
      <c r="U1495" s="299"/>
      <c r="V1495" s="300"/>
      <c r="W1495" s="2955"/>
      <c r="X1495" s="58"/>
      <c r="Y1495" s="2833"/>
      <c r="Z1495" s="171" t="s">
        <v>419</v>
      </c>
    </row>
    <row r="1496" spans="1:27" ht="18" customHeight="1" x14ac:dyDescent="0.2">
      <c r="A1496" s="2833"/>
      <c r="B1496" s="284" t="s">
        <v>137</v>
      </c>
      <c r="C1496" s="2870" t="s">
        <v>410</v>
      </c>
      <c r="D1496" s="2870"/>
      <c r="E1496" s="2870"/>
      <c r="F1496" s="2870"/>
      <c r="G1496" s="2870"/>
      <c r="H1496" s="2870"/>
      <c r="I1496" s="2870"/>
      <c r="J1496" s="2870"/>
      <c r="K1496" s="2870"/>
      <c r="L1496" s="2870"/>
      <c r="M1496" s="2870"/>
      <c r="N1496" s="2871"/>
      <c r="O1496" s="209"/>
      <c r="P1496" s="209"/>
      <c r="Q1496" s="209"/>
      <c r="R1496" s="296"/>
      <c r="S1496" s="297"/>
      <c r="T1496" s="298"/>
      <c r="U1496" s="299"/>
      <c r="V1496" s="300"/>
      <c r="W1496" s="2955"/>
      <c r="X1496" s="58"/>
      <c r="Y1496" s="2833"/>
      <c r="Z1496" s="171" t="s">
        <v>419</v>
      </c>
    </row>
    <row r="1497" spans="1:27" ht="18" customHeight="1" x14ac:dyDescent="0.2">
      <c r="A1497" s="2833"/>
      <c r="B1497" s="284"/>
      <c r="C1497" s="2870"/>
      <c r="D1497" s="2870"/>
      <c r="E1497" s="2870"/>
      <c r="F1497" s="2870"/>
      <c r="G1497" s="2870"/>
      <c r="H1497" s="2870"/>
      <c r="I1497" s="2870"/>
      <c r="J1497" s="2870"/>
      <c r="K1497" s="2870"/>
      <c r="L1497" s="2870"/>
      <c r="M1497" s="2870"/>
      <c r="N1497" s="2871"/>
      <c r="O1497" s="209"/>
      <c r="P1497" s="209"/>
      <c r="Q1497" s="209"/>
      <c r="R1497" s="296"/>
      <c r="S1497" s="297"/>
      <c r="T1497" s="298"/>
      <c r="U1497" s="299"/>
      <c r="V1497" s="300"/>
      <c r="W1497" s="2955"/>
      <c r="X1497" s="58"/>
      <c r="Y1497" s="2833"/>
      <c r="Z1497" s="171" t="s">
        <v>419</v>
      </c>
    </row>
    <row r="1498" spans="1:27" ht="18" customHeight="1" x14ac:dyDescent="0.2">
      <c r="A1498" s="2833"/>
      <c r="B1498" s="13" t="s">
        <v>108</v>
      </c>
      <c r="C1498" s="2872" t="str">
        <f ca="1">CELL("nomfichier")</f>
        <v>C:\Users\Joël Leboucher\Desktop\UPRT a faire\EN CHANTIER\fait\PORTION\[ff-14.B-restauration-10.postits-portions.xlsx]Nota</v>
      </c>
      <c r="D1498" s="2872"/>
      <c r="E1498" s="2872"/>
      <c r="F1498" s="2872"/>
      <c r="G1498" s="2872"/>
      <c r="H1498" s="2872"/>
      <c r="I1498" s="2872"/>
      <c r="J1498" s="2872"/>
      <c r="K1498" s="2872"/>
      <c r="L1498" s="2872"/>
      <c r="M1498" s="2872"/>
      <c r="N1498" s="2873"/>
      <c r="O1498" s="209"/>
      <c r="P1498" s="209"/>
      <c r="Q1498" s="209"/>
      <c r="R1498" s="296"/>
      <c r="S1498" s="297"/>
      <c r="T1498" s="298"/>
      <c r="U1498" s="299"/>
      <c r="V1498" s="300"/>
      <c r="W1498" s="2955"/>
      <c r="X1498" s="58"/>
      <c r="Y1498" s="2833"/>
      <c r="Z1498" s="171" t="s">
        <v>419</v>
      </c>
    </row>
    <row r="1499" spans="1:27" ht="18" customHeight="1" x14ac:dyDescent="0.2">
      <c r="A1499" s="2833"/>
      <c r="B1499" s="208" t="s">
        <v>110</v>
      </c>
      <c r="C1499" s="2874" t="s">
        <v>473</v>
      </c>
      <c r="D1499" s="2874"/>
      <c r="E1499" s="2874"/>
      <c r="F1499" s="2874"/>
      <c r="G1499" s="2874"/>
      <c r="H1499" s="2874"/>
      <c r="I1499" s="2874"/>
      <c r="J1499" s="2874"/>
      <c r="K1499" s="2874"/>
      <c r="L1499" s="2874"/>
      <c r="M1499" s="2874"/>
      <c r="N1499" s="2875"/>
      <c r="O1499" s="209"/>
      <c r="P1499" s="209"/>
      <c r="Q1499" s="209"/>
      <c r="R1499" s="296"/>
      <c r="S1499" s="297"/>
      <c r="T1499" s="298"/>
      <c r="U1499" s="299"/>
      <c r="V1499" s="300"/>
      <c r="W1499" s="2955"/>
      <c r="X1499" s="58"/>
      <c r="Y1499" s="2833"/>
      <c r="Z1499" s="171" t="s">
        <v>419</v>
      </c>
    </row>
    <row r="1500" spans="1:27" ht="18" customHeight="1" thickBot="1" x14ac:dyDescent="0.25">
      <c r="A1500" s="2833"/>
      <c r="B1500" s="2876" t="s">
        <v>113</v>
      </c>
      <c r="C1500" s="2782"/>
      <c r="D1500" s="2782"/>
      <c r="E1500" s="2782"/>
      <c r="F1500" s="2782"/>
      <c r="G1500" s="2782"/>
      <c r="H1500" s="2782"/>
      <c r="I1500" s="2782"/>
      <c r="J1500" s="2782"/>
      <c r="K1500" s="2782"/>
      <c r="L1500" s="2782"/>
      <c r="M1500" s="2782"/>
      <c r="N1500" s="2877"/>
      <c r="O1500" s="209"/>
      <c r="P1500" s="209"/>
      <c r="Q1500" s="209"/>
      <c r="R1500" s="296"/>
      <c r="S1500" s="297"/>
      <c r="T1500" s="298"/>
      <c r="U1500" s="299"/>
      <c r="V1500" s="300"/>
      <c r="W1500" s="2955"/>
      <c r="X1500" s="58"/>
      <c r="Y1500" s="2833"/>
      <c r="Z1500" s="171" t="s">
        <v>419</v>
      </c>
    </row>
    <row r="1501" spans="1:27" ht="18" customHeight="1" x14ac:dyDescent="0.25">
      <c r="A1501" s="285"/>
      <c r="B1501" s="286"/>
      <c r="C1501" s="286"/>
      <c r="D1501" s="287"/>
      <c r="E1501" s="161"/>
      <c r="F1501" s="288"/>
      <c r="G1501" s="289"/>
      <c r="H1501" s="289"/>
      <c r="I1501" s="289"/>
      <c r="J1501" s="289"/>
      <c r="K1501" s="290"/>
      <c r="L1501" s="290"/>
      <c r="M1501" s="290"/>
      <c r="N1501" s="290"/>
      <c r="O1501" s="291"/>
      <c r="P1501" s="291"/>
      <c r="Q1501" s="291"/>
      <c r="R1501" s="291"/>
      <c r="S1501" s="291"/>
      <c r="T1501" s="291"/>
      <c r="U1501" s="291"/>
      <c r="V1501" s="291"/>
      <c r="W1501" s="2955"/>
      <c r="X1501" s="58"/>
      <c r="Y1501" s="285"/>
      <c r="Z1501" s="171" t="s">
        <v>419</v>
      </c>
    </row>
    <row r="1502" spans="1:27" ht="18" customHeight="1" x14ac:dyDescent="0.25">
      <c r="A1502" s="285"/>
      <c r="B1502" s="286"/>
      <c r="C1502" s="286"/>
      <c r="D1502" s="287"/>
      <c r="E1502" s="161"/>
      <c r="F1502" s="288"/>
      <c r="G1502" s="289"/>
      <c r="H1502" s="289"/>
      <c r="I1502" s="289"/>
      <c r="J1502" s="289"/>
      <c r="K1502" s="290"/>
      <c r="L1502" s="290"/>
      <c r="M1502" s="290"/>
      <c r="N1502" s="290"/>
      <c r="O1502" s="291"/>
      <c r="P1502" s="291"/>
      <c r="Q1502" s="291"/>
      <c r="R1502" s="291"/>
      <c r="S1502" s="291"/>
      <c r="T1502" s="291"/>
      <c r="U1502" s="291"/>
      <c r="V1502" s="291"/>
      <c r="W1502" s="2955"/>
      <c r="X1502" s="58"/>
      <c r="Y1502" s="285"/>
      <c r="Z1502" s="171" t="s">
        <v>419</v>
      </c>
    </row>
    <row r="1503" spans="1:27" ht="18" customHeight="1" thickBot="1" x14ac:dyDescent="0.3">
      <c r="A1503" s="319"/>
      <c r="B1503" s="320"/>
      <c r="C1503" s="320"/>
      <c r="D1503" s="321"/>
      <c r="E1503" s="322"/>
      <c r="F1503" s="288"/>
      <c r="G1503" s="289"/>
      <c r="H1503" s="289"/>
      <c r="I1503" s="289"/>
      <c r="J1503" s="289"/>
      <c r="K1503" s="290"/>
      <c r="L1503" s="290"/>
      <c r="M1503" s="290"/>
      <c r="N1503" s="290"/>
      <c r="O1503" s="291"/>
      <c r="P1503" s="291"/>
      <c r="Q1503" s="291"/>
      <c r="R1503" s="291"/>
      <c r="S1503" s="291"/>
      <c r="T1503" s="291"/>
      <c r="U1503" s="291"/>
      <c r="V1503" s="291"/>
      <c r="W1503" s="2955"/>
      <c r="X1503" s="58"/>
      <c r="Y1503" s="302" t="s">
        <v>474</v>
      </c>
      <c r="Z1503" s="171"/>
    </row>
    <row r="1504" spans="1:27" ht="18" customHeight="1" x14ac:dyDescent="0.2">
      <c r="A1504" s="2826" t="s">
        <v>98</v>
      </c>
      <c r="B1504" s="2827" t="s">
        <v>128</v>
      </c>
      <c r="C1504" s="2828"/>
      <c r="D1504" s="2828"/>
      <c r="E1504" s="2828"/>
      <c r="F1504" s="2828"/>
      <c r="G1504" s="2828"/>
      <c r="H1504" s="2828"/>
      <c r="I1504" s="2828"/>
      <c r="J1504" s="2828"/>
      <c r="K1504" s="2828"/>
      <c r="L1504" s="2828"/>
      <c r="M1504" s="2828"/>
      <c r="N1504" s="2831">
        <v>10</v>
      </c>
      <c r="O1504" s="2820" t="str">
        <f>B1504</f>
        <v>NOM DE LA RECETTE ou d'un élément de la recette</v>
      </c>
      <c r="P1504" s="2821"/>
      <c r="Q1504" s="2821"/>
      <c r="R1504" s="2821"/>
      <c r="S1504" s="2821"/>
      <c r="T1504" s="2821"/>
      <c r="U1504" s="2821"/>
      <c r="V1504" s="2822"/>
      <c r="W1504" s="2955"/>
      <c r="X1504" s="58"/>
      <c r="Y1504" s="2826" t="s">
        <v>98</v>
      </c>
      <c r="Z1504" s="3034" t="s">
        <v>478</v>
      </c>
      <c r="AA1504" s="3034"/>
    </row>
    <row r="1505" spans="1:27" ht="18" customHeight="1" x14ac:dyDescent="0.2">
      <c r="A1505" s="2783"/>
      <c r="B1505" s="2829"/>
      <c r="C1505" s="2830"/>
      <c r="D1505" s="2830"/>
      <c r="E1505" s="2830"/>
      <c r="F1505" s="2830"/>
      <c r="G1505" s="2830"/>
      <c r="H1505" s="2830"/>
      <c r="I1505" s="2830"/>
      <c r="J1505" s="2830"/>
      <c r="K1505" s="2830"/>
      <c r="L1505" s="2830"/>
      <c r="M1505" s="2830"/>
      <c r="N1505" s="2832"/>
      <c r="O1505" s="2820"/>
      <c r="P1505" s="2821"/>
      <c r="Q1505" s="2821"/>
      <c r="R1505" s="2821"/>
      <c r="S1505" s="2821"/>
      <c r="T1505" s="2821"/>
      <c r="U1505" s="2821"/>
      <c r="V1505" s="2822"/>
      <c r="W1505" s="2955"/>
      <c r="X1505" s="58"/>
      <c r="Y1505" s="2783"/>
      <c r="Z1505" s="3034"/>
      <c r="AA1505" s="3034"/>
    </row>
    <row r="1506" spans="1:27" ht="18" customHeight="1" x14ac:dyDescent="0.2">
      <c r="A1506" s="2783"/>
      <c r="B1506" s="2829"/>
      <c r="C1506" s="2830"/>
      <c r="D1506" s="2830"/>
      <c r="E1506" s="2830"/>
      <c r="F1506" s="2830"/>
      <c r="G1506" s="2830"/>
      <c r="H1506" s="2830"/>
      <c r="I1506" s="2830"/>
      <c r="J1506" s="2830"/>
      <c r="K1506" s="2830"/>
      <c r="L1506" s="2830"/>
      <c r="M1506" s="2830"/>
      <c r="N1506" s="2832"/>
      <c r="O1506" s="2820"/>
      <c r="P1506" s="2821"/>
      <c r="Q1506" s="2821"/>
      <c r="R1506" s="2821"/>
      <c r="S1506" s="2821"/>
      <c r="T1506" s="2821"/>
      <c r="U1506" s="2821"/>
      <c r="V1506" s="2822"/>
      <c r="W1506" s="2955"/>
      <c r="X1506" s="58"/>
      <c r="Y1506" s="2783"/>
      <c r="Z1506" s="3034"/>
      <c r="AA1506" s="3034"/>
    </row>
    <row r="1507" spans="1:27" ht="18" customHeight="1" x14ac:dyDescent="0.2">
      <c r="A1507" s="2833"/>
      <c r="B1507" s="2890" t="s">
        <v>132</v>
      </c>
      <c r="C1507" s="2891"/>
      <c r="D1507" s="2834" t="s">
        <v>133</v>
      </c>
      <c r="E1507" s="2834"/>
      <c r="F1507" s="2834"/>
      <c r="G1507" s="2834"/>
      <c r="H1507" s="2834"/>
      <c r="I1507" s="2834"/>
      <c r="J1507" s="2834"/>
      <c r="K1507" s="2834"/>
      <c r="L1507" s="2834"/>
      <c r="M1507" s="2834"/>
      <c r="N1507" s="2835"/>
      <c r="O1507" s="2820" t="str">
        <f>D1507</f>
        <v xml:space="preserve"> ?  Si vous avez plusieurs postits pour une recette NOM DE LA RECETTE MÈRE</v>
      </c>
      <c r="P1507" s="2821"/>
      <c r="Q1507" s="2821"/>
      <c r="R1507" s="2821"/>
      <c r="S1507" s="2821"/>
      <c r="T1507" s="2821"/>
      <c r="U1507" s="2821"/>
      <c r="V1507" s="2822"/>
      <c r="W1507" s="2955"/>
      <c r="X1507" s="58"/>
      <c r="Y1507" s="2833"/>
      <c r="Z1507" s="171" t="s">
        <v>419</v>
      </c>
    </row>
    <row r="1508" spans="1:27" ht="18" customHeight="1" x14ac:dyDescent="0.2">
      <c r="A1508" s="2833"/>
      <c r="B1508" s="2890"/>
      <c r="C1508" s="2891"/>
      <c r="D1508" s="2834"/>
      <c r="E1508" s="2834"/>
      <c r="F1508" s="2834"/>
      <c r="G1508" s="2834"/>
      <c r="H1508" s="2834"/>
      <c r="I1508" s="2834"/>
      <c r="J1508" s="2834"/>
      <c r="K1508" s="2834"/>
      <c r="L1508" s="2834"/>
      <c r="M1508" s="2834"/>
      <c r="N1508" s="2835"/>
      <c r="O1508" s="2820"/>
      <c r="P1508" s="2821"/>
      <c r="Q1508" s="2821"/>
      <c r="R1508" s="2821"/>
      <c r="S1508" s="2821"/>
      <c r="T1508" s="2821"/>
      <c r="U1508" s="2821"/>
      <c r="V1508" s="2822"/>
      <c r="W1508" s="2955"/>
      <c r="X1508" s="58"/>
      <c r="Y1508" s="2833"/>
      <c r="Z1508" s="171" t="s">
        <v>419</v>
      </c>
    </row>
    <row r="1509" spans="1:27" ht="18" customHeight="1" x14ac:dyDescent="0.2">
      <c r="A1509" s="2833"/>
      <c r="B1509" s="3026" t="s">
        <v>683</v>
      </c>
      <c r="C1509" s="3027"/>
      <c r="D1509" s="3027"/>
      <c r="E1509" s="3027"/>
      <c r="F1509" s="3027"/>
      <c r="G1509" s="3027"/>
      <c r="H1509" s="3027"/>
      <c r="I1509" s="3027"/>
      <c r="J1509" s="3027"/>
      <c r="K1509" s="3027"/>
      <c r="L1509" s="3027"/>
      <c r="M1509" s="3027"/>
      <c r="N1509" s="3028"/>
      <c r="O1509" s="2820" t="str">
        <f>B1509</f>
        <v>Auteur :</v>
      </c>
      <c r="P1509" s="2821"/>
      <c r="Q1509" s="2821"/>
      <c r="R1509" s="2821"/>
      <c r="S1509" s="2821"/>
      <c r="T1509" s="2821"/>
      <c r="U1509" s="2821"/>
      <c r="V1509" s="2822"/>
      <c r="W1509" s="2955"/>
      <c r="X1509" s="58"/>
      <c r="Y1509" s="2833"/>
      <c r="Z1509" s="171" t="s">
        <v>419</v>
      </c>
    </row>
    <row r="1510" spans="1:27" ht="18" customHeight="1" x14ac:dyDescent="0.2">
      <c r="A1510" s="2833"/>
      <c r="B1510" s="3026"/>
      <c r="C1510" s="3027"/>
      <c r="D1510" s="3027"/>
      <c r="E1510" s="3027"/>
      <c r="F1510" s="3027"/>
      <c r="G1510" s="3027"/>
      <c r="H1510" s="3027"/>
      <c r="I1510" s="3027"/>
      <c r="J1510" s="3027"/>
      <c r="K1510" s="3027"/>
      <c r="L1510" s="3027"/>
      <c r="M1510" s="3027"/>
      <c r="N1510" s="3028"/>
      <c r="O1510" s="2820"/>
      <c r="P1510" s="2821"/>
      <c r="Q1510" s="2821"/>
      <c r="R1510" s="2821"/>
      <c r="S1510" s="2821"/>
      <c r="T1510" s="2821"/>
      <c r="U1510" s="2821"/>
      <c r="V1510" s="2822"/>
      <c r="W1510" s="2955"/>
      <c r="X1510" s="58"/>
      <c r="Y1510" s="2833"/>
      <c r="Z1510" s="171" t="s">
        <v>419</v>
      </c>
    </row>
    <row r="1511" spans="1:27" ht="18" customHeight="1" x14ac:dyDescent="0.2">
      <c r="A1511" s="2833"/>
      <c r="B1511" s="2823" t="s">
        <v>430</v>
      </c>
      <c r="C1511" s="2824"/>
      <c r="D1511" s="2824"/>
      <c r="E1511" s="2824"/>
      <c r="F1511" s="2824"/>
      <c r="G1511" s="2824"/>
      <c r="H1511" s="2824"/>
      <c r="I1511" s="2824"/>
      <c r="J1511" s="2824"/>
      <c r="K1511" s="2824"/>
      <c r="L1511" s="2824"/>
      <c r="M1511" s="2824"/>
      <c r="N1511" s="2825"/>
      <c r="O1511" s="209"/>
      <c r="P1511" s="209"/>
      <c r="Q1511" s="209"/>
      <c r="R1511" s="296"/>
      <c r="S1511" s="297"/>
      <c r="T1511" s="298"/>
      <c r="U1511" s="299"/>
      <c r="V1511" s="300"/>
      <c r="W1511" s="2955"/>
      <c r="X1511" s="58"/>
      <c r="Y1511" s="2833"/>
      <c r="Z1511" s="171" t="s">
        <v>419</v>
      </c>
    </row>
    <row r="1512" spans="1:27" ht="18" customHeight="1" x14ac:dyDescent="0.2">
      <c r="A1512" s="2833"/>
      <c r="B1512" s="2823"/>
      <c r="C1512" s="2824"/>
      <c r="D1512" s="2824"/>
      <c r="E1512" s="2824"/>
      <c r="F1512" s="2824"/>
      <c r="G1512" s="2824"/>
      <c r="H1512" s="2824"/>
      <c r="I1512" s="2824"/>
      <c r="J1512" s="2824"/>
      <c r="K1512" s="2824"/>
      <c r="L1512" s="2824"/>
      <c r="M1512" s="2824"/>
      <c r="N1512" s="2825"/>
      <c r="O1512" s="209"/>
      <c r="P1512" s="209"/>
      <c r="Q1512" s="209"/>
      <c r="R1512" s="296"/>
      <c r="S1512" s="297"/>
      <c r="T1512" s="298"/>
      <c r="U1512" s="299"/>
      <c r="V1512" s="300"/>
      <c r="W1512" s="2955"/>
      <c r="X1512" s="58"/>
      <c r="Y1512" s="2833"/>
      <c r="Z1512" s="171" t="s">
        <v>419</v>
      </c>
    </row>
    <row r="1513" spans="1:27" ht="18" customHeight="1" x14ac:dyDescent="0.2">
      <c r="A1513" s="2833"/>
      <c r="B1513" s="2823"/>
      <c r="C1513" s="2824"/>
      <c r="D1513" s="2824"/>
      <c r="E1513" s="2824"/>
      <c r="F1513" s="2824"/>
      <c r="G1513" s="2824"/>
      <c r="H1513" s="2824"/>
      <c r="I1513" s="2824"/>
      <c r="J1513" s="2824"/>
      <c r="K1513" s="2824"/>
      <c r="L1513" s="2824"/>
      <c r="M1513" s="2824"/>
      <c r="N1513" s="2825"/>
      <c r="O1513" s="209"/>
      <c r="P1513" s="209"/>
      <c r="Q1513" s="209"/>
      <c r="R1513" s="296"/>
      <c r="S1513" s="297"/>
      <c r="T1513" s="298"/>
      <c r="U1513" s="299"/>
      <c r="V1513" s="300"/>
      <c r="W1513" s="2955"/>
      <c r="X1513" s="58"/>
      <c r="Y1513" s="2833"/>
      <c r="Z1513" s="171" t="s">
        <v>419</v>
      </c>
    </row>
    <row r="1514" spans="1:27" ht="18" customHeight="1" x14ac:dyDescent="0.2">
      <c r="A1514" s="2833"/>
      <c r="B1514" s="2823"/>
      <c r="C1514" s="2824"/>
      <c r="D1514" s="2824"/>
      <c r="E1514" s="2824"/>
      <c r="F1514" s="2824"/>
      <c r="G1514" s="2824"/>
      <c r="H1514" s="2824"/>
      <c r="I1514" s="2824"/>
      <c r="J1514" s="2824"/>
      <c r="K1514" s="2824"/>
      <c r="L1514" s="2824"/>
      <c r="M1514" s="2824"/>
      <c r="N1514" s="2825"/>
      <c r="O1514" s="209"/>
      <c r="P1514" s="209"/>
      <c r="Q1514" s="209"/>
      <c r="R1514" s="296"/>
      <c r="S1514" s="297"/>
      <c r="T1514" s="298"/>
      <c r="U1514" s="299"/>
      <c r="V1514" s="300"/>
      <c r="W1514" s="2955"/>
      <c r="X1514" s="58"/>
      <c r="Y1514" s="2833"/>
      <c r="Z1514" s="171" t="s">
        <v>419</v>
      </c>
    </row>
    <row r="1515" spans="1:27" ht="18" customHeight="1" x14ac:dyDescent="0.2">
      <c r="A1515" s="2833"/>
      <c r="B1515" s="2823"/>
      <c r="C1515" s="2824"/>
      <c r="D1515" s="2824"/>
      <c r="E1515" s="2824"/>
      <c r="F1515" s="2824"/>
      <c r="G1515" s="2824"/>
      <c r="H1515" s="2824"/>
      <c r="I1515" s="2824"/>
      <c r="J1515" s="2824"/>
      <c r="K1515" s="2824"/>
      <c r="L1515" s="2824"/>
      <c r="M1515" s="2824"/>
      <c r="N1515" s="2825"/>
      <c r="O1515" s="209"/>
      <c r="P1515" s="209"/>
      <c r="Q1515" s="209"/>
      <c r="R1515" s="296"/>
      <c r="S1515" s="297"/>
      <c r="T1515" s="298"/>
      <c r="U1515" s="299"/>
      <c r="V1515" s="300"/>
      <c r="W1515" s="2955"/>
      <c r="X1515" s="58"/>
      <c r="Y1515" s="2833"/>
      <c r="Z1515" s="171" t="s">
        <v>419</v>
      </c>
    </row>
    <row r="1516" spans="1:27" ht="18" customHeight="1" x14ac:dyDescent="0.2">
      <c r="A1516" s="2833"/>
      <c r="B1516" s="2823"/>
      <c r="C1516" s="2824"/>
      <c r="D1516" s="2824"/>
      <c r="E1516" s="2824"/>
      <c r="F1516" s="2824"/>
      <c r="G1516" s="2824"/>
      <c r="H1516" s="2824"/>
      <c r="I1516" s="2824"/>
      <c r="J1516" s="2824"/>
      <c r="K1516" s="2824"/>
      <c r="L1516" s="2824"/>
      <c r="M1516" s="2824"/>
      <c r="N1516" s="2825"/>
      <c r="O1516" s="209"/>
      <c r="P1516" s="209"/>
      <c r="Q1516" s="209"/>
      <c r="R1516" s="296"/>
      <c r="S1516" s="297"/>
      <c r="T1516" s="298"/>
      <c r="U1516" s="299"/>
      <c r="V1516" s="300"/>
      <c r="W1516" s="2955"/>
      <c r="X1516" s="58"/>
      <c r="Y1516" s="2833"/>
      <c r="Z1516" s="171" t="s">
        <v>419</v>
      </c>
    </row>
    <row r="1517" spans="1:27" ht="18" customHeight="1" x14ac:dyDescent="0.2">
      <c r="A1517" s="2833"/>
      <c r="B1517" s="2892"/>
      <c r="C1517" s="2893"/>
      <c r="D1517" s="2893"/>
      <c r="E1517" s="2893"/>
      <c r="F1517" s="2893"/>
      <c r="G1517" s="2893"/>
      <c r="H1517" s="2893"/>
      <c r="I1517" s="2893"/>
      <c r="J1517" s="2893"/>
      <c r="K1517" s="2893"/>
      <c r="L1517" s="2893"/>
      <c r="M1517" s="2893"/>
      <c r="N1517" s="2894"/>
      <c r="O1517" s="215"/>
      <c r="P1517" s="216"/>
      <c r="Q1517" s="216"/>
      <c r="R1517" s="216"/>
      <c r="S1517" s="217"/>
      <c r="T1517" s="217"/>
      <c r="U1517" s="217"/>
      <c r="V1517" s="218"/>
      <c r="W1517" s="2955"/>
      <c r="X1517" s="58"/>
      <c r="Y1517" s="2833"/>
      <c r="Z1517" s="2953" t="s">
        <v>478</v>
      </c>
      <c r="AA1517" s="2953"/>
    </row>
    <row r="1518" spans="1:27" ht="18" customHeight="1" x14ac:dyDescent="0.2">
      <c r="A1518" s="2833"/>
      <c r="B1518" s="219" t="s">
        <v>21</v>
      </c>
      <c r="C1518" s="78" t="s">
        <v>37</v>
      </c>
      <c r="D1518" s="220"/>
      <c r="E1518" s="221"/>
      <c r="F1518" s="221"/>
      <c r="G1518" s="221"/>
      <c r="H1518" s="221"/>
      <c r="I1518" s="221"/>
      <c r="J1518" s="167"/>
      <c r="K1518" s="2845" t="s">
        <v>292</v>
      </c>
      <c r="L1518" s="2845"/>
      <c r="M1518" s="79" t="s">
        <v>38</v>
      </c>
      <c r="N1518" s="9" t="s">
        <v>22</v>
      </c>
      <c r="O1518" s="222"/>
      <c r="P1518" s="223"/>
      <c r="Q1518" s="223"/>
      <c r="R1518" s="223"/>
      <c r="S1518" s="224"/>
      <c r="T1518" s="224"/>
      <c r="U1518" s="224"/>
      <c r="V1518" s="225"/>
      <c r="W1518" s="2955"/>
      <c r="X1518" s="58"/>
      <c r="Y1518" s="2833"/>
      <c r="Z1518" s="2953"/>
      <c r="AA1518" s="2953"/>
    </row>
    <row r="1519" spans="1:27" ht="18" customHeight="1" x14ac:dyDescent="0.2">
      <c r="A1519" s="2833"/>
      <c r="B1519" s="2846">
        <v>20</v>
      </c>
      <c r="C1519" s="2960" t="s">
        <v>453</v>
      </c>
      <c r="D1519" s="2960"/>
      <c r="E1519" s="2847" t="s">
        <v>35</v>
      </c>
      <c r="F1519" s="2847"/>
      <c r="G1519" s="2847"/>
      <c r="H1519" s="2847"/>
      <c r="I1519" s="2847"/>
      <c r="J1519" s="2847"/>
      <c r="K1519" s="2845"/>
      <c r="L1519" s="2845"/>
      <c r="M1519" s="2848">
        <v>20</v>
      </c>
      <c r="N1519" s="2849"/>
      <c r="O1519" s="2850" t="s">
        <v>454</v>
      </c>
      <c r="P1519" s="2851"/>
      <c r="Q1519" s="2851"/>
      <c r="R1519" s="2851"/>
      <c r="S1519" s="2851"/>
      <c r="T1519" s="2851"/>
      <c r="U1519" s="2836">
        <f>H51</f>
        <v>40</v>
      </c>
      <c r="V1519" s="2837"/>
      <c r="W1519" s="2955"/>
      <c r="X1519" s="58"/>
      <c r="Y1519" s="2833"/>
      <c r="Z1519" s="2953"/>
      <c r="AA1519" s="2953"/>
    </row>
    <row r="1520" spans="1:27" ht="18" customHeight="1" x14ac:dyDescent="0.2">
      <c r="A1520" s="2833"/>
      <c r="B1520" s="2846"/>
      <c r="C1520" s="2960"/>
      <c r="D1520" s="2960"/>
      <c r="E1520" s="221"/>
      <c r="F1520" s="126" t="s">
        <v>135</v>
      </c>
      <c r="G1520" s="138" t="s">
        <v>164</v>
      </c>
      <c r="H1520" s="138"/>
      <c r="I1520" s="138"/>
      <c r="J1520" s="127" t="s">
        <v>24</v>
      </c>
      <c r="K1520" s="2845"/>
      <c r="L1520" s="2845"/>
      <c r="M1520" s="2848"/>
      <c r="N1520" s="2849"/>
      <c r="O1520" s="2850"/>
      <c r="P1520" s="2851"/>
      <c r="Q1520" s="2851"/>
      <c r="R1520" s="2851"/>
      <c r="S1520" s="2851"/>
      <c r="T1520" s="2851"/>
      <c r="U1520" s="2836"/>
      <c r="V1520" s="2837"/>
      <c r="W1520" s="2955"/>
      <c r="X1520" s="58"/>
      <c r="Y1520" s="2833"/>
      <c r="Z1520" s="2953"/>
      <c r="AA1520" s="2953"/>
    </row>
    <row r="1521" spans="1:27" ht="18" customHeight="1" x14ac:dyDescent="0.25">
      <c r="A1521" s="2833"/>
      <c r="B1521" s="2838" t="s">
        <v>34</v>
      </c>
      <c r="C1521" s="2839"/>
      <c r="F1521" s="6"/>
      <c r="G1521" s="6"/>
      <c r="H1521" s="226" t="s">
        <v>165</v>
      </c>
      <c r="I1521" s="227">
        <v>500</v>
      </c>
      <c r="J1521" s="127" t="s">
        <v>24</v>
      </c>
      <c r="K1521" s="2840" t="s">
        <v>429</v>
      </c>
      <c r="L1521" s="2840"/>
      <c r="M1521" s="2961" t="s">
        <v>406</v>
      </c>
      <c r="N1521" s="2962"/>
      <c r="O1521" s="2841" t="s">
        <v>457</v>
      </c>
      <c r="P1521" s="2842"/>
      <c r="Q1521" s="2842"/>
      <c r="R1521" s="2842"/>
      <c r="S1521" s="2842"/>
      <c r="T1521" s="2842"/>
      <c r="U1521" s="2843" t="str">
        <f>Q51</f>
        <v>Portions</v>
      </c>
      <c r="V1521" s="2844"/>
      <c r="W1521" s="2955"/>
      <c r="X1521" s="58"/>
      <c r="Y1521" s="2833"/>
      <c r="Z1521" s="2953"/>
      <c r="AA1521" s="2953"/>
    </row>
    <row r="1522" spans="1:27" ht="18" customHeight="1" x14ac:dyDescent="0.25">
      <c r="A1522" s="2833"/>
      <c r="B1522" s="2838"/>
      <c r="C1522" s="2839"/>
      <c r="D1522" s="228"/>
      <c r="E1522" s="228"/>
      <c r="F1522" s="6"/>
      <c r="G1522" s="6"/>
      <c r="H1522" s="132" t="s">
        <v>166</v>
      </c>
      <c r="I1522" s="229">
        <v>500</v>
      </c>
      <c r="J1522" s="128" t="s">
        <v>136</v>
      </c>
      <c r="K1522" s="2840"/>
      <c r="L1522" s="2840"/>
      <c r="M1522" s="2961"/>
      <c r="N1522" s="2962"/>
      <c r="O1522" s="2841"/>
      <c r="P1522" s="2842"/>
      <c r="Q1522" s="2842"/>
      <c r="R1522" s="2842"/>
      <c r="S1522" s="2842"/>
      <c r="T1522" s="2842"/>
      <c r="U1522" s="2843"/>
      <c r="V1522" s="2844"/>
      <c r="W1522" s="2955"/>
      <c r="X1522" s="58"/>
      <c r="Y1522" s="2833"/>
      <c r="Z1522" s="2953"/>
      <c r="AA1522" s="2953"/>
    </row>
    <row r="1523" spans="1:27" ht="18" customHeight="1" x14ac:dyDescent="0.25">
      <c r="A1523" s="2833"/>
      <c r="B1523" s="2862" t="s">
        <v>39</v>
      </c>
      <c r="C1523" s="2863"/>
      <c r="D1523" s="230"/>
      <c r="E1523" s="231"/>
      <c r="H1523" s="132" t="s">
        <v>167</v>
      </c>
      <c r="I1523" s="129">
        <f>(B1519/I1521)*I1522</f>
        <v>20</v>
      </c>
      <c r="J1523" s="130" t="s">
        <v>137</v>
      </c>
      <c r="K1523" s="232"/>
      <c r="L1523" s="131"/>
      <c r="M1523" s="232"/>
      <c r="N1523" s="233"/>
      <c r="O1523" s="222"/>
      <c r="P1523" s="223"/>
      <c r="Q1523" s="223"/>
      <c r="R1523" s="223"/>
      <c r="S1523" s="224"/>
      <c r="T1523" s="224"/>
      <c r="U1523" s="224"/>
      <c r="V1523" s="225"/>
      <c r="W1523" s="2955"/>
      <c r="X1523" s="58"/>
      <c r="Y1523" s="2833"/>
      <c r="Z1523" s="2953"/>
      <c r="AA1523" s="2953"/>
    </row>
    <row r="1524" spans="1:27" ht="18" customHeight="1" x14ac:dyDescent="0.2">
      <c r="A1524" s="2833"/>
      <c r="B1524" s="2864" t="s">
        <v>139</v>
      </c>
      <c r="C1524" s="2866" t="s">
        <v>140</v>
      </c>
      <c r="D1524" s="167" t="s">
        <v>138</v>
      </c>
      <c r="E1524" s="133"/>
      <c r="F1524" s="133"/>
      <c r="G1524" s="133" t="str">
        <f>D1526</f>
        <v>D</v>
      </c>
      <c r="H1524" s="133"/>
      <c r="I1524" s="133"/>
      <c r="J1524" s="133"/>
      <c r="K1524" s="133"/>
      <c r="L1524" s="132"/>
      <c r="M1524" s="133"/>
      <c r="N1524" s="234"/>
      <c r="O1524" s="222"/>
      <c r="P1524" s="223"/>
      <c r="Q1524" s="223"/>
      <c r="R1524" s="223"/>
      <c r="S1524" s="224"/>
      <c r="T1524" s="224"/>
      <c r="U1524" s="224"/>
      <c r="V1524" s="225"/>
      <c r="W1524" s="2955"/>
      <c r="X1524" s="58"/>
      <c r="Y1524" s="2833"/>
      <c r="Z1524" s="2953"/>
      <c r="AA1524" s="2953"/>
    </row>
    <row r="1525" spans="1:27" ht="18" customHeight="1" x14ac:dyDescent="0.2">
      <c r="A1525" s="2833"/>
      <c r="B1525" s="2864"/>
      <c r="C1525" s="2866"/>
      <c r="D1525" s="134" t="s">
        <v>36</v>
      </c>
      <c r="E1525" s="167" t="s">
        <v>141</v>
      </c>
      <c r="F1525" s="91"/>
      <c r="G1525" s="135"/>
      <c r="H1525" s="133"/>
      <c r="I1525" s="133"/>
      <c r="J1525" s="80"/>
      <c r="K1525" s="235"/>
      <c r="L1525" s="235"/>
      <c r="M1525" s="235"/>
      <c r="N1525" s="236"/>
      <c r="O1525" s="222"/>
      <c r="P1525" s="223"/>
      <c r="Q1525" s="223"/>
      <c r="R1525" s="223"/>
      <c r="S1525" s="224"/>
      <c r="T1525" s="224"/>
      <c r="U1525" s="224"/>
      <c r="V1525" s="225"/>
      <c r="W1525" s="2955"/>
      <c r="X1525" s="58"/>
      <c r="Y1525" s="2833"/>
      <c r="Z1525" s="2953"/>
      <c r="AA1525" s="2953"/>
    </row>
    <row r="1526" spans="1:27" ht="18" customHeight="1" x14ac:dyDescent="0.2">
      <c r="A1526" s="2833"/>
      <c r="B1526" s="2864"/>
      <c r="C1526" s="2866"/>
      <c r="D1526" s="106" t="str">
        <f>SUBSTITUTE(ADDRESS(1,COLUMN(),4),"1","")</f>
        <v>D</v>
      </c>
      <c r="E1526" s="125"/>
      <c r="F1526" s="125"/>
      <c r="G1526" s="125"/>
      <c r="H1526" s="125"/>
      <c r="I1526" s="125"/>
      <c r="J1526" s="125"/>
      <c r="K1526" s="125"/>
      <c r="L1526" s="125"/>
      <c r="M1526" s="123"/>
      <c r="N1526" s="52"/>
      <c r="O1526" s="222"/>
      <c r="P1526" s="223"/>
      <c r="Q1526" s="223"/>
      <c r="R1526" s="223"/>
      <c r="S1526" s="224"/>
      <c r="T1526" s="224"/>
      <c r="U1526" s="224"/>
      <c r="V1526" s="225"/>
      <c r="W1526" s="2955"/>
      <c r="X1526" s="58"/>
      <c r="Y1526" s="2833"/>
      <c r="Z1526" s="2953"/>
      <c r="AA1526" s="2953"/>
    </row>
    <row r="1527" spans="1:27" ht="18" customHeight="1" x14ac:dyDescent="0.25">
      <c r="A1527" s="2833"/>
      <c r="B1527" s="237"/>
      <c r="C1527" s="238"/>
      <c r="D1527" s="136"/>
      <c r="E1527" s="2868" t="s">
        <v>145</v>
      </c>
      <c r="F1527" s="2868"/>
      <c r="G1527" s="70"/>
      <c r="H1527" s="6"/>
      <c r="I1527" s="70"/>
      <c r="J1527" s="73">
        <f>D1527</f>
        <v>0</v>
      </c>
      <c r="K1527" s="137"/>
      <c r="L1527" s="140"/>
      <c r="M1527" s="2868" t="s">
        <v>146</v>
      </c>
      <c r="N1527" s="2869"/>
      <c r="O1527" s="222"/>
      <c r="P1527" s="223"/>
      <c r="Q1527" s="223"/>
      <c r="R1527" s="223"/>
      <c r="S1527" s="224"/>
      <c r="T1527" s="224"/>
      <c r="U1527" s="224"/>
      <c r="V1527" s="225"/>
      <c r="W1527" s="2955"/>
      <c r="X1527" s="58"/>
      <c r="Y1527" s="2833"/>
      <c r="Z1527" s="2953"/>
      <c r="AA1527" s="2953"/>
    </row>
    <row r="1528" spans="1:27" ht="18" customHeight="1" x14ac:dyDescent="0.25">
      <c r="A1528" s="2833"/>
      <c r="B1528" s="237"/>
      <c r="C1528" s="301" t="s">
        <v>147</v>
      </c>
      <c r="D1528" s="239">
        <f>B1519</f>
        <v>20</v>
      </c>
      <c r="E1528" s="2852" t="str">
        <f>M1521</f>
        <v>?</v>
      </c>
      <c r="F1528" s="240">
        <f>C1573</f>
        <v>1500</v>
      </c>
      <c r="G1528" s="1"/>
      <c r="H1528" s="6"/>
      <c r="I1528" s="159"/>
      <c r="J1528" s="73"/>
      <c r="K1528" s="162" t="s">
        <v>147</v>
      </c>
      <c r="L1528" s="241">
        <f>M1519</f>
        <v>20</v>
      </c>
      <c r="M1528" s="2852" t="str">
        <f>M1521</f>
        <v>?</v>
      </c>
      <c r="N1528" s="10">
        <f>L1572</f>
        <v>1500</v>
      </c>
      <c r="O1528" s="222"/>
      <c r="P1528" s="223"/>
      <c r="Q1528" s="223"/>
      <c r="R1528" s="223"/>
      <c r="S1528" s="224"/>
      <c r="T1528" s="224"/>
      <c r="U1528" s="224"/>
      <c r="V1528" s="225"/>
      <c r="W1528" s="2955"/>
      <c r="X1528" s="58"/>
      <c r="Y1528" s="2833"/>
      <c r="Z1528" s="2953"/>
      <c r="AA1528" s="2953"/>
    </row>
    <row r="1529" spans="1:27" ht="18" customHeight="1" x14ac:dyDescent="0.25">
      <c r="A1529" s="2833"/>
      <c r="B1529" s="237"/>
      <c r="C1529" s="230"/>
      <c r="D1529" s="242"/>
      <c r="E1529" s="2852"/>
      <c r="F1529" s="243">
        <f>C1572</f>
        <v>1.5</v>
      </c>
      <c r="G1529" s="70"/>
      <c r="H1529" s="6"/>
      <c r="I1529" s="244"/>
      <c r="J1529" s="164"/>
      <c r="K1529" s="245"/>
      <c r="L1529" s="140"/>
      <c r="M1529" s="2852"/>
      <c r="N1529" s="11">
        <f>M1572</f>
        <v>1.5</v>
      </c>
      <c r="O1529" s="222"/>
      <c r="P1529" s="223"/>
      <c r="Q1529" s="223"/>
      <c r="R1529" s="223"/>
      <c r="S1529" s="224"/>
      <c r="T1529" s="224"/>
      <c r="U1529" s="224"/>
      <c r="V1529" s="225"/>
      <c r="W1529" s="2955"/>
      <c r="X1529" s="58"/>
      <c r="Y1529" s="2833"/>
      <c r="Z1529" s="2953"/>
      <c r="AA1529" s="2953"/>
    </row>
    <row r="1530" spans="1:27" ht="18" customHeight="1" x14ac:dyDescent="0.2">
      <c r="A1530" s="2833"/>
      <c r="B1530" s="246"/>
      <c r="C1530" s="125"/>
      <c r="D1530" s="125"/>
      <c r="E1530" s="125"/>
      <c r="F1530" s="125"/>
      <c r="G1530" s="125"/>
      <c r="H1530" s="125"/>
      <c r="I1530" s="125"/>
      <c r="J1530" s="125"/>
      <c r="K1530" s="123" t="s">
        <v>139</v>
      </c>
      <c r="L1530" s="123" t="s">
        <v>411</v>
      </c>
      <c r="M1530" s="123" t="s">
        <v>412</v>
      </c>
      <c r="N1530" s="52" t="s">
        <v>144</v>
      </c>
      <c r="O1530" s="215"/>
      <c r="P1530" s="216"/>
      <c r="Q1530" s="216"/>
      <c r="R1530" s="216"/>
      <c r="S1530" s="217" t="s">
        <v>139</v>
      </c>
      <c r="T1530" s="217" t="s">
        <v>411</v>
      </c>
      <c r="U1530" s="217" t="s">
        <v>412</v>
      </c>
      <c r="V1530" s="218" t="s">
        <v>144</v>
      </c>
      <c r="W1530" s="2955"/>
      <c r="X1530" s="58"/>
      <c r="Y1530" s="2833"/>
      <c r="Z1530" s="2953"/>
      <c r="AA1530" s="2953"/>
    </row>
    <row r="1531" spans="1:27" ht="18" customHeight="1" x14ac:dyDescent="0.25">
      <c r="A1531" s="2833"/>
      <c r="B1531" s="247"/>
      <c r="C1531" s="139"/>
      <c r="D1531" s="72"/>
      <c r="E1531" s="70"/>
      <c r="F1531" s="70"/>
      <c r="G1531" s="70"/>
      <c r="H1531" s="6"/>
      <c r="I1531" s="70"/>
      <c r="J1531" s="82">
        <f t="shared" ref="J1531:J1570" si="27">D1531</f>
        <v>0</v>
      </c>
      <c r="K1531" s="137">
        <f>IF(ISTEXT(B1531),B1531,IF(ISBLANK(B1531),0,(B1531/B1519)*M1519))</f>
        <v>0</v>
      </c>
      <c r="L1531" s="140">
        <f>+IF(ISTEXT(C1531),0,IF(ISBLANK(C1531),0,(C1531/B1519)*M1519))</f>
        <v>0</v>
      </c>
      <c r="M1531" s="141">
        <f>+IF(ISTEXT(C1531),0,IF(ISBLANK(C1531),0,(C1531/1000/B1519)*M1519))</f>
        <v>0</v>
      </c>
      <c r="N1531" s="12">
        <f>IF(ISTEXT(C1531),0,(C1531/C1572)/1000)</f>
        <v>0</v>
      </c>
      <c r="O1531" s="73"/>
      <c r="P1531" s="73"/>
      <c r="Q1531" s="73"/>
      <c r="R1531" s="248">
        <f t="shared" ref="R1531:R1570" si="28">D1531</f>
        <v>0</v>
      </c>
      <c r="S1531" s="252">
        <f>(K1531/M1519)*U1519</f>
        <v>0</v>
      </c>
      <c r="T1531" s="253">
        <f>(L1531/M1519)*U1519</f>
        <v>0</v>
      </c>
      <c r="U1531" s="254">
        <f>(M1531/M1519)*U1519</f>
        <v>0</v>
      </c>
      <c r="V1531" s="255">
        <f t="shared" ref="V1531:V1570" si="29">N1531</f>
        <v>0</v>
      </c>
      <c r="W1531" s="2955"/>
      <c r="X1531" s="58"/>
      <c r="Y1531" s="2833"/>
      <c r="Z1531" s="2953"/>
      <c r="AA1531" s="2953"/>
    </row>
    <row r="1532" spans="1:27" ht="18" customHeight="1" x14ac:dyDescent="0.25">
      <c r="A1532" s="2833"/>
      <c r="B1532" s="247">
        <v>2</v>
      </c>
      <c r="C1532" s="139">
        <v>500</v>
      </c>
      <c r="D1532" s="72" t="s">
        <v>293</v>
      </c>
      <c r="E1532" s="70"/>
      <c r="F1532" s="70"/>
      <c r="G1532" s="70"/>
      <c r="H1532" s="6"/>
      <c r="I1532" s="70"/>
      <c r="J1532" s="82" t="str">
        <f t="shared" si="27"/>
        <v>Exemple = pommes</v>
      </c>
      <c r="K1532" s="137">
        <f>IF(ISTEXT(B1532),B1532,IF(ISBLANK(B1532),0,(B1532/B1519)*M1519))</f>
        <v>2</v>
      </c>
      <c r="L1532" s="140">
        <f>+IF(ISTEXT(C1532),0,IF(ISBLANK(C1532),0,(C1532/B1519)*M1519))</f>
        <v>500</v>
      </c>
      <c r="M1532" s="141">
        <f>+IF(ISTEXT(C1532),0,IF(ISBLANK(C1532),0,(C1532/1000/B1519)*M1519))</f>
        <v>0.5</v>
      </c>
      <c r="N1532" s="12">
        <f>IF(ISTEXT(C1532),0,(C1532/C1572)/1000)</f>
        <v>0.33333333333333331</v>
      </c>
      <c r="O1532" s="73"/>
      <c r="P1532" s="73"/>
      <c r="Q1532" s="73"/>
      <c r="R1532" s="248" t="str">
        <f t="shared" si="28"/>
        <v>Exemple = pommes</v>
      </c>
      <c r="S1532" s="252">
        <f>(K1532/M1519)*U1519</f>
        <v>4</v>
      </c>
      <c r="T1532" s="253">
        <f>(L1532/M1519)*U1519</f>
        <v>1000</v>
      </c>
      <c r="U1532" s="254">
        <f>(M1532/M1519)*U1519</f>
        <v>1</v>
      </c>
      <c r="V1532" s="255">
        <f t="shared" si="29"/>
        <v>0.33333333333333331</v>
      </c>
      <c r="W1532" s="2955"/>
      <c r="X1532" s="58"/>
      <c r="Y1532" s="2833"/>
      <c r="Z1532" s="171" t="s">
        <v>419</v>
      </c>
    </row>
    <row r="1533" spans="1:27" ht="18" customHeight="1" x14ac:dyDescent="0.25">
      <c r="A1533" s="2833"/>
      <c r="B1533" s="247"/>
      <c r="C1533" s="139"/>
      <c r="D1533" s="72"/>
      <c r="E1533" s="70"/>
      <c r="F1533" s="70"/>
      <c r="G1533" s="70"/>
      <c r="H1533" s="6"/>
      <c r="I1533" s="70"/>
      <c r="J1533" s="82">
        <f t="shared" si="27"/>
        <v>0</v>
      </c>
      <c r="K1533" s="137">
        <f>IF(ISTEXT(B1533),B1533,IF(ISBLANK(B1533),0,(B1533/B1519)*M1519))</f>
        <v>0</v>
      </c>
      <c r="L1533" s="140">
        <f>+IF(ISTEXT(C1533),0,IF(ISBLANK(C1533),0,(C1533/B1519)*M1519))</f>
        <v>0</v>
      </c>
      <c r="M1533" s="141">
        <f>+IF(ISTEXT(C1533),0,IF(ISBLANK(C1533),0,(C1533/1000/B1519)*M1519))</f>
        <v>0</v>
      </c>
      <c r="N1533" s="12">
        <f>IF(ISTEXT(C1533),0,(C1533/C1572)/1000)</f>
        <v>0</v>
      </c>
      <c r="O1533" s="73"/>
      <c r="P1533" s="73"/>
      <c r="Q1533" s="73"/>
      <c r="R1533" s="248">
        <f t="shared" si="28"/>
        <v>0</v>
      </c>
      <c r="S1533" s="252">
        <f>(K1533/M1519)*U1519</f>
        <v>0</v>
      </c>
      <c r="T1533" s="253">
        <f>(L1533/M1519)*U1519</f>
        <v>0</v>
      </c>
      <c r="U1533" s="254">
        <f>(M1533/M1519)*U1519</f>
        <v>0</v>
      </c>
      <c r="V1533" s="255">
        <f t="shared" si="29"/>
        <v>0</v>
      </c>
      <c r="W1533" s="2955"/>
      <c r="X1533" s="58"/>
      <c r="Y1533" s="2833"/>
      <c r="Z1533" s="171" t="s">
        <v>419</v>
      </c>
    </row>
    <row r="1534" spans="1:27" ht="18" customHeight="1" x14ac:dyDescent="0.25">
      <c r="A1534" s="2833"/>
      <c r="B1534" s="247"/>
      <c r="C1534" s="139">
        <v>1000</v>
      </c>
      <c r="D1534" s="72" t="s">
        <v>471</v>
      </c>
      <c r="E1534" s="70"/>
      <c r="F1534" s="70"/>
      <c r="G1534" s="70"/>
      <c r="H1534" s="6"/>
      <c r="I1534" s="70"/>
      <c r="J1534" s="82" t="str">
        <f t="shared" si="27"/>
        <v>poires</v>
      </c>
      <c r="K1534" s="137">
        <f>IF(ISTEXT(B1534),B1534,IF(ISBLANK(B1534),0,(B1534/B1519)*M1519))</f>
        <v>0</v>
      </c>
      <c r="L1534" s="140">
        <f>+IF(ISTEXT(C1534),0,IF(ISBLANK(C1534),0,(C1534/B1519)*M1519))</f>
        <v>1000</v>
      </c>
      <c r="M1534" s="141">
        <f>+IF(ISTEXT(C1534),0,IF(ISBLANK(C1534),0,(C1534/1000/B1519)*M1519))</f>
        <v>1</v>
      </c>
      <c r="N1534" s="12">
        <f>IF(ISTEXT(C1534),0,(C1534/C1572)/1000)</f>
        <v>0.66666666666666663</v>
      </c>
      <c r="O1534" s="73"/>
      <c r="P1534" s="73"/>
      <c r="Q1534" s="73"/>
      <c r="R1534" s="248" t="str">
        <f t="shared" si="28"/>
        <v>poires</v>
      </c>
      <c r="S1534" s="252">
        <f>(K1534/M1519)*U1519</f>
        <v>0</v>
      </c>
      <c r="T1534" s="253">
        <f>(L1534/M1519)*U1519</f>
        <v>2000</v>
      </c>
      <c r="U1534" s="254">
        <f>(M1534/M1519)*U1519</f>
        <v>2</v>
      </c>
      <c r="V1534" s="255">
        <f t="shared" si="29"/>
        <v>0.66666666666666663</v>
      </c>
      <c r="W1534" s="2955"/>
      <c r="X1534" s="58"/>
      <c r="Y1534" s="2833"/>
      <c r="Z1534" s="171" t="s">
        <v>419</v>
      </c>
    </row>
    <row r="1535" spans="1:27" ht="18" customHeight="1" x14ac:dyDescent="0.25">
      <c r="A1535" s="2833"/>
      <c r="B1535" s="247"/>
      <c r="C1535" s="139"/>
      <c r="D1535" s="72"/>
      <c r="E1535" s="70"/>
      <c r="F1535" s="70"/>
      <c r="G1535" s="70"/>
      <c r="H1535" s="6"/>
      <c r="J1535" s="82">
        <f t="shared" si="27"/>
        <v>0</v>
      </c>
      <c r="K1535" s="137">
        <f>IF(ISTEXT(B1535),B1535,IF(ISBLANK(B1535),0,(B1535/B1519)*M1519))</f>
        <v>0</v>
      </c>
      <c r="L1535" s="140">
        <f>+IF(ISTEXT(C1535),0,IF(ISBLANK(C1535),0,(C1535/B1519)*M1519))</f>
        <v>0</v>
      </c>
      <c r="M1535" s="141">
        <f>+IF(ISTEXT(C1535),0,IF(ISBLANK(C1535),0,(C1535/1000/B1519)*M1519))</f>
        <v>0</v>
      </c>
      <c r="N1535" s="12">
        <f>IF(ISTEXT(C1535),0,(C1535/C1572)/1000)</f>
        <v>0</v>
      </c>
      <c r="O1535" s="73"/>
      <c r="P1535" s="73"/>
      <c r="Q1535" s="73"/>
      <c r="R1535" s="248">
        <f t="shared" si="28"/>
        <v>0</v>
      </c>
      <c r="S1535" s="252">
        <f>(K1535/M1519)*U1519</f>
        <v>0</v>
      </c>
      <c r="T1535" s="253">
        <f>(L1535/M1519)*U1519</f>
        <v>0</v>
      </c>
      <c r="U1535" s="254">
        <f>(M1535/M1519)*U1519</f>
        <v>0</v>
      </c>
      <c r="V1535" s="255">
        <f t="shared" si="29"/>
        <v>0</v>
      </c>
      <c r="W1535" s="2955"/>
      <c r="X1535" s="58"/>
      <c r="Y1535" s="2833"/>
      <c r="Z1535" s="171" t="s">
        <v>419</v>
      </c>
    </row>
    <row r="1536" spans="1:27" ht="18" customHeight="1" x14ac:dyDescent="0.25">
      <c r="A1536" s="2833"/>
      <c r="B1536" s="247"/>
      <c r="C1536" s="139"/>
      <c r="D1536" s="72"/>
      <c r="E1536" s="70"/>
      <c r="F1536" s="70"/>
      <c r="G1536" s="70"/>
      <c r="H1536" s="6"/>
      <c r="I1536" s="70"/>
      <c r="J1536" s="82">
        <f t="shared" si="27"/>
        <v>0</v>
      </c>
      <c r="K1536" s="137">
        <f>IF(ISTEXT(B1536),B1536,IF(ISBLANK(B1536),0,(B1536/B1519)*M1519))</f>
        <v>0</v>
      </c>
      <c r="L1536" s="140">
        <f>+IF(ISTEXT(C1536),0,IF(ISBLANK(C1536),0,(C1536/B1519)*M1519))</f>
        <v>0</v>
      </c>
      <c r="M1536" s="141">
        <f>+IF(ISTEXT(C1536),0,IF(ISBLANK(C1536),0,(C1536/1000/B1519)*M1519))</f>
        <v>0</v>
      </c>
      <c r="N1536" s="12">
        <f>IF(ISTEXT(C1536),0,(C1536/C1572)/1000)</f>
        <v>0</v>
      </c>
      <c r="O1536" s="73"/>
      <c r="P1536" s="73"/>
      <c r="Q1536" s="73"/>
      <c r="R1536" s="248">
        <f t="shared" si="28"/>
        <v>0</v>
      </c>
      <c r="S1536" s="252">
        <f>(K1536/M1519)*U1519</f>
        <v>0</v>
      </c>
      <c r="T1536" s="253">
        <f>(L1536/M1519)*U1519</f>
        <v>0</v>
      </c>
      <c r="U1536" s="254">
        <f>(M1536/M1519)*U1519</f>
        <v>0</v>
      </c>
      <c r="V1536" s="255">
        <f t="shared" si="29"/>
        <v>0</v>
      </c>
      <c r="W1536" s="2955"/>
      <c r="X1536" s="58"/>
      <c r="Y1536" s="2833"/>
      <c r="Z1536" s="171" t="s">
        <v>419</v>
      </c>
    </row>
    <row r="1537" spans="1:26" ht="18" customHeight="1" x14ac:dyDescent="0.25">
      <c r="A1537" s="2833"/>
      <c r="B1537" s="247"/>
      <c r="C1537" s="139"/>
      <c r="D1537" s="72"/>
      <c r="E1537" s="70"/>
      <c r="F1537" s="70"/>
      <c r="G1537" s="70"/>
      <c r="H1537" s="6"/>
      <c r="I1537" s="70"/>
      <c r="J1537" s="82">
        <f t="shared" si="27"/>
        <v>0</v>
      </c>
      <c r="K1537" s="137">
        <f>IF(ISTEXT(B1537),B1537,IF(ISBLANK(B1537),0,(B1537/B1519)*M1519))</f>
        <v>0</v>
      </c>
      <c r="L1537" s="140">
        <f>+IF(ISTEXT(C1537),0,IF(ISBLANK(C1537),0,(C1537/B1519)*M1519))</f>
        <v>0</v>
      </c>
      <c r="M1537" s="141">
        <f>+IF(ISTEXT(C1537),0,IF(ISBLANK(C1537),0,(C1537/1000/B1519)*M1519))</f>
        <v>0</v>
      </c>
      <c r="N1537" s="12">
        <f>IF(ISTEXT(C1537),0,(C1537/C1572)/1000)</f>
        <v>0</v>
      </c>
      <c r="O1537" s="73"/>
      <c r="P1537" s="73"/>
      <c r="Q1537" s="73"/>
      <c r="R1537" s="248">
        <f t="shared" si="28"/>
        <v>0</v>
      </c>
      <c r="S1537" s="252">
        <f>(K1537/M1519)*U1519</f>
        <v>0</v>
      </c>
      <c r="T1537" s="253">
        <f>(L1537/M1519)*U1519</f>
        <v>0</v>
      </c>
      <c r="U1537" s="254">
        <f>(M1537/M1519)*U1519</f>
        <v>0</v>
      </c>
      <c r="V1537" s="255">
        <f t="shared" si="29"/>
        <v>0</v>
      </c>
      <c r="W1537" s="2955"/>
      <c r="X1537" s="58"/>
      <c r="Y1537" s="2833"/>
      <c r="Z1537" s="171" t="s">
        <v>419</v>
      </c>
    </row>
    <row r="1538" spans="1:26" ht="18" customHeight="1" x14ac:dyDescent="0.25">
      <c r="A1538" s="2833"/>
      <c r="B1538" s="247"/>
      <c r="C1538" s="139"/>
      <c r="D1538" s="72"/>
      <c r="E1538" s="70"/>
      <c r="F1538" s="70"/>
      <c r="G1538" s="70"/>
      <c r="H1538" s="6"/>
      <c r="I1538" s="70"/>
      <c r="J1538" s="82">
        <f t="shared" si="27"/>
        <v>0</v>
      </c>
      <c r="K1538" s="137">
        <f>IF(ISTEXT(B1538),B1538,IF(ISBLANK(B1538),0,(B1538/B1519)*M1519))</f>
        <v>0</v>
      </c>
      <c r="L1538" s="140">
        <f>+IF(ISTEXT(C1538),0,IF(ISBLANK(C1538),0,(C1538/B1519)*M1519))</f>
        <v>0</v>
      </c>
      <c r="M1538" s="141">
        <f>+IF(ISTEXT(C1538),0,IF(ISBLANK(C1538),0,(C1538/1000/B1519)*M1519))</f>
        <v>0</v>
      </c>
      <c r="N1538" s="12">
        <f>IF(ISTEXT(C1538),0,(C1538/C1572)/1000)</f>
        <v>0</v>
      </c>
      <c r="O1538" s="73"/>
      <c r="P1538" s="73"/>
      <c r="Q1538" s="73"/>
      <c r="R1538" s="248">
        <f t="shared" si="28"/>
        <v>0</v>
      </c>
      <c r="S1538" s="252">
        <f>(K1538/M1519)*U1519</f>
        <v>0</v>
      </c>
      <c r="T1538" s="253">
        <f>(L1538/M1519)*U1519</f>
        <v>0</v>
      </c>
      <c r="U1538" s="254">
        <f>(M1538/M1519)*U1519</f>
        <v>0</v>
      </c>
      <c r="V1538" s="255">
        <f t="shared" si="29"/>
        <v>0</v>
      </c>
      <c r="W1538" s="2955"/>
      <c r="X1538" s="58"/>
      <c r="Y1538" s="2833"/>
      <c r="Z1538" s="171" t="s">
        <v>419</v>
      </c>
    </row>
    <row r="1539" spans="1:26" ht="18" customHeight="1" x14ac:dyDescent="0.25">
      <c r="A1539" s="2833"/>
      <c r="B1539" s="247"/>
      <c r="C1539" s="139"/>
      <c r="D1539" s="72"/>
      <c r="E1539" s="70"/>
      <c r="F1539" s="70"/>
      <c r="G1539" s="70"/>
      <c r="H1539" s="6"/>
      <c r="I1539" s="70"/>
      <c r="J1539" s="82">
        <f t="shared" si="27"/>
        <v>0</v>
      </c>
      <c r="K1539" s="137">
        <f>IF(ISTEXT(B1539),B1539,IF(ISBLANK(B1539),0,(B1539/B1519)*M1519))</f>
        <v>0</v>
      </c>
      <c r="L1539" s="140">
        <f>+IF(ISTEXT(C1539),0,IF(ISBLANK(C1539),0,(C1539/B1519)*M1519))</f>
        <v>0</v>
      </c>
      <c r="M1539" s="141">
        <f>+IF(ISTEXT(C1539),0,IF(ISBLANK(C1539),0,(C1539/1000/B1519)*M1519))</f>
        <v>0</v>
      </c>
      <c r="N1539" s="12">
        <f>IF(ISTEXT(C1539),0,(C1539/C1572)/1000)</f>
        <v>0</v>
      </c>
      <c r="O1539" s="73"/>
      <c r="P1539" s="73"/>
      <c r="Q1539" s="73"/>
      <c r="R1539" s="248">
        <f t="shared" si="28"/>
        <v>0</v>
      </c>
      <c r="S1539" s="252">
        <f>(K1539/M1519)*U1519</f>
        <v>0</v>
      </c>
      <c r="T1539" s="253">
        <f>(L1539/M1519)*U1519</f>
        <v>0</v>
      </c>
      <c r="U1539" s="254">
        <f>(M1539/M1519)*U1519</f>
        <v>0</v>
      </c>
      <c r="V1539" s="255">
        <f t="shared" si="29"/>
        <v>0</v>
      </c>
      <c r="W1539" s="2955"/>
      <c r="X1539" s="58"/>
      <c r="Y1539" s="2833"/>
      <c r="Z1539" s="171" t="s">
        <v>419</v>
      </c>
    </row>
    <row r="1540" spans="1:26" ht="18" customHeight="1" x14ac:dyDescent="0.25">
      <c r="A1540" s="2833"/>
      <c r="B1540" s="247"/>
      <c r="C1540" s="139"/>
      <c r="D1540" s="72"/>
      <c r="E1540" s="70"/>
      <c r="F1540" s="70"/>
      <c r="G1540" s="70"/>
      <c r="H1540" s="6"/>
      <c r="I1540" s="70"/>
      <c r="J1540" s="82">
        <f t="shared" si="27"/>
        <v>0</v>
      </c>
      <c r="K1540" s="137">
        <f>IF(ISTEXT(B1540),B1540,IF(ISBLANK(B1540),0,(B1540/B1519)*M1519))</f>
        <v>0</v>
      </c>
      <c r="L1540" s="140">
        <f>+IF(ISTEXT(C1540),0,IF(ISBLANK(C1540),0,(C1540/B1519)*M1519))</f>
        <v>0</v>
      </c>
      <c r="M1540" s="141">
        <f>+IF(ISTEXT(C1540),0,IF(ISBLANK(C1540),0,(C1540/1000/B1519)*M1519))</f>
        <v>0</v>
      </c>
      <c r="N1540" s="12">
        <f>IF(ISTEXT(C1540),0,(C1540/C1572)/1000)</f>
        <v>0</v>
      </c>
      <c r="O1540" s="73"/>
      <c r="P1540" s="73"/>
      <c r="Q1540" s="73"/>
      <c r="R1540" s="248">
        <f t="shared" si="28"/>
        <v>0</v>
      </c>
      <c r="S1540" s="252">
        <f>(K1540/M1519)*U1519</f>
        <v>0</v>
      </c>
      <c r="T1540" s="253">
        <f>(L1540/M1519)*U1519</f>
        <v>0</v>
      </c>
      <c r="U1540" s="254">
        <f>(M1540/M1519)*U1519</f>
        <v>0</v>
      </c>
      <c r="V1540" s="255">
        <f t="shared" si="29"/>
        <v>0</v>
      </c>
      <c r="W1540" s="2955"/>
      <c r="X1540" s="58"/>
      <c r="Y1540" s="2833"/>
      <c r="Z1540" s="171" t="s">
        <v>419</v>
      </c>
    </row>
    <row r="1541" spans="1:26" ht="18" customHeight="1" x14ac:dyDescent="0.25">
      <c r="A1541" s="2833"/>
      <c r="B1541" s="247"/>
      <c r="C1541" s="139"/>
      <c r="D1541" s="72"/>
      <c r="E1541" s="70"/>
      <c r="F1541" s="70"/>
      <c r="G1541" s="70"/>
      <c r="H1541" s="6"/>
      <c r="I1541" s="70"/>
      <c r="J1541" s="82">
        <f t="shared" si="27"/>
        <v>0</v>
      </c>
      <c r="K1541" s="137">
        <f>IF(ISTEXT(B1541),B1541,IF(ISBLANK(B1541),0,(B1541/B1519)*M1519))</f>
        <v>0</v>
      </c>
      <c r="L1541" s="140">
        <f>+IF(ISTEXT(C1541),0,IF(ISBLANK(C1541),0,(C1541/B1519)*M1519))</f>
        <v>0</v>
      </c>
      <c r="M1541" s="141">
        <f>+IF(ISTEXT(C1541),0,IF(ISBLANK(C1541),0,(C1541/1000/B1519)*M1519))</f>
        <v>0</v>
      </c>
      <c r="N1541" s="12">
        <f>IF(ISTEXT(C1541),0,(C1541/C1572)/1000)</f>
        <v>0</v>
      </c>
      <c r="O1541" s="73"/>
      <c r="P1541" s="73"/>
      <c r="Q1541" s="73"/>
      <c r="R1541" s="248">
        <f t="shared" si="28"/>
        <v>0</v>
      </c>
      <c r="S1541" s="252">
        <f>(K1541/M1519)*U1519</f>
        <v>0</v>
      </c>
      <c r="T1541" s="253">
        <f>(L1541/M1519)*U1519</f>
        <v>0</v>
      </c>
      <c r="U1541" s="254">
        <f>(M1541/M1519)*U1519</f>
        <v>0</v>
      </c>
      <c r="V1541" s="255">
        <f t="shared" si="29"/>
        <v>0</v>
      </c>
      <c r="W1541" s="2955"/>
      <c r="X1541" s="58"/>
      <c r="Y1541" s="2833"/>
      <c r="Z1541" s="171" t="s">
        <v>419</v>
      </c>
    </row>
    <row r="1542" spans="1:26" ht="18" customHeight="1" x14ac:dyDescent="0.25">
      <c r="A1542" s="2833"/>
      <c r="B1542" s="247"/>
      <c r="C1542" s="139"/>
      <c r="D1542" s="72"/>
      <c r="E1542" s="70"/>
      <c r="F1542" s="70"/>
      <c r="G1542" s="70"/>
      <c r="H1542" s="6"/>
      <c r="I1542" s="70"/>
      <c r="J1542" s="82">
        <f t="shared" si="27"/>
        <v>0</v>
      </c>
      <c r="K1542" s="137">
        <f>IF(ISTEXT(B1542),B1542,IF(ISBLANK(B1542),0,(B1542/B1519)*M1519))</f>
        <v>0</v>
      </c>
      <c r="L1542" s="140">
        <f>+IF(ISTEXT(C1542),0,IF(ISBLANK(C1542),0,(C1542/B1519)*M1519))</f>
        <v>0</v>
      </c>
      <c r="M1542" s="141">
        <f>+IF(ISTEXT(C1542),0,IF(ISBLANK(C1542),0,(C1542/1000/B1519)*M1519))</f>
        <v>0</v>
      </c>
      <c r="N1542" s="12">
        <f>IF(ISTEXT(C1542),0,(C1542/C1572)/1000)</f>
        <v>0</v>
      </c>
      <c r="O1542" s="73"/>
      <c r="P1542" s="73"/>
      <c r="Q1542" s="73"/>
      <c r="R1542" s="248">
        <f t="shared" si="28"/>
        <v>0</v>
      </c>
      <c r="S1542" s="252">
        <f>(K1542/M1519)*U1519</f>
        <v>0</v>
      </c>
      <c r="T1542" s="253">
        <f>(L1542/M1519)*U1519</f>
        <v>0</v>
      </c>
      <c r="U1542" s="254">
        <f>(M1542/M1519)*U1519</f>
        <v>0</v>
      </c>
      <c r="V1542" s="255">
        <f t="shared" si="29"/>
        <v>0</v>
      </c>
      <c r="W1542" s="2955"/>
      <c r="X1542" s="58"/>
      <c r="Y1542" s="2833"/>
      <c r="Z1542" s="171" t="s">
        <v>419</v>
      </c>
    </row>
    <row r="1543" spans="1:26" ht="18" customHeight="1" x14ac:dyDescent="0.25">
      <c r="A1543" s="2833"/>
      <c r="B1543" s="247"/>
      <c r="C1543" s="139"/>
      <c r="D1543" s="72"/>
      <c r="E1543" s="70"/>
      <c r="F1543" s="70"/>
      <c r="G1543" s="70"/>
      <c r="H1543" s="6"/>
      <c r="I1543" s="70"/>
      <c r="J1543" s="82">
        <f t="shared" si="27"/>
        <v>0</v>
      </c>
      <c r="K1543" s="137">
        <f>IF(ISTEXT(B1543),B1543,IF(ISBLANK(B1543),0,(B1543/B1519)*M1519))</f>
        <v>0</v>
      </c>
      <c r="L1543" s="140">
        <f>+IF(ISTEXT(C1543),0,IF(ISBLANK(C1543),0,(C1543/B1519)*M1519))</f>
        <v>0</v>
      </c>
      <c r="M1543" s="141">
        <f>+IF(ISTEXT(C1543),0,IF(ISBLANK(C1543),0,(C1543/1000/B1519)*M1519))</f>
        <v>0</v>
      </c>
      <c r="N1543" s="12">
        <f>IF(ISTEXT(C1543),0,(C1543/C1572)/1000)</f>
        <v>0</v>
      </c>
      <c r="O1543" s="73"/>
      <c r="P1543" s="73"/>
      <c r="Q1543" s="73"/>
      <c r="R1543" s="248">
        <f t="shared" si="28"/>
        <v>0</v>
      </c>
      <c r="S1543" s="252">
        <f>(K1543/M1519)*U1519</f>
        <v>0</v>
      </c>
      <c r="T1543" s="253">
        <f>(L1543/M1519)*U1519</f>
        <v>0</v>
      </c>
      <c r="U1543" s="254">
        <f>(M1543/M1519)*U1519</f>
        <v>0</v>
      </c>
      <c r="V1543" s="255">
        <f t="shared" si="29"/>
        <v>0</v>
      </c>
      <c r="W1543" s="2955"/>
      <c r="X1543" s="58"/>
      <c r="Y1543" s="2833"/>
      <c r="Z1543" s="171" t="s">
        <v>419</v>
      </c>
    </row>
    <row r="1544" spans="1:26" ht="18" customHeight="1" x14ac:dyDescent="0.25">
      <c r="A1544" s="2833"/>
      <c r="B1544" s="247"/>
      <c r="C1544" s="139"/>
      <c r="D1544" s="72"/>
      <c r="E1544" s="70"/>
      <c r="F1544" s="70"/>
      <c r="G1544" s="70"/>
      <c r="H1544" s="6"/>
      <c r="I1544" s="70"/>
      <c r="J1544" s="82">
        <f t="shared" si="27"/>
        <v>0</v>
      </c>
      <c r="K1544" s="137">
        <f>IF(ISTEXT(B1544),B1544,IF(ISBLANK(B1544),0,(B1544/B1519)*M1519))</f>
        <v>0</v>
      </c>
      <c r="L1544" s="140">
        <f>+IF(ISTEXT(C1544),0,IF(ISBLANK(C1544),0,(C1544/B1519)*M1519))</f>
        <v>0</v>
      </c>
      <c r="M1544" s="141">
        <f>+IF(ISTEXT(C1544),0,IF(ISBLANK(C1544),0,(C1544/1000/B1519)*M1519))</f>
        <v>0</v>
      </c>
      <c r="N1544" s="12">
        <f>IF(ISTEXT(C1544),0,(C1544/C1572)/1000)</f>
        <v>0</v>
      </c>
      <c r="O1544" s="73"/>
      <c r="P1544" s="73"/>
      <c r="Q1544" s="73"/>
      <c r="R1544" s="248">
        <f t="shared" si="28"/>
        <v>0</v>
      </c>
      <c r="S1544" s="252">
        <f>(K1544/M1519)*U1519</f>
        <v>0</v>
      </c>
      <c r="T1544" s="253">
        <f>(L1544/M1519)*U1519</f>
        <v>0</v>
      </c>
      <c r="U1544" s="254">
        <f>(M1544/M1519)*U1519</f>
        <v>0</v>
      </c>
      <c r="V1544" s="255">
        <f t="shared" si="29"/>
        <v>0</v>
      </c>
      <c r="W1544" s="2955"/>
      <c r="X1544" s="58"/>
      <c r="Y1544" s="2833"/>
      <c r="Z1544" s="171" t="s">
        <v>419</v>
      </c>
    </row>
    <row r="1545" spans="1:26" ht="18" customHeight="1" x14ac:dyDescent="0.25">
      <c r="A1545" s="2833"/>
      <c r="B1545" s="247"/>
      <c r="C1545" s="139"/>
      <c r="D1545" s="72"/>
      <c r="E1545" s="70"/>
      <c r="F1545" s="70"/>
      <c r="G1545" s="70"/>
      <c r="H1545" s="6"/>
      <c r="I1545" s="70"/>
      <c r="J1545" s="82">
        <f t="shared" si="27"/>
        <v>0</v>
      </c>
      <c r="K1545" s="137">
        <f>IF(ISTEXT(B1545),B1545,IF(ISBLANK(B1545),0,(B1545/B1519)*M1519))</f>
        <v>0</v>
      </c>
      <c r="L1545" s="140">
        <f>+IF(ISTEXT(C1545),0,IF(ISBLANK(C1545),0,(C1545/B1519)*M1519))</f>
        <v>0</v>
      </c>
      <c r="M1545" s="141">
        <f>+IF(ISTEXT(C1545),0,IF(ISBLANK(C1545),0,(C1545/1000/B1519)*M1519))</f>
        <v>0</v>
      </c>
      <c r="N1545" s="12">
        <f>IF(ISTEXT(C1545),0,(C1545/C1572)/1000)</f>
        <v>0</v>
      </c>
      <c r="O1545" s="73"/>
      <c r="P1545" s="73"/>
      <c r="Q1545" s="73"/>
      <c r="R1545" s="248">
        <f t="shared" si="28"/>
        <v>0</v>
      </c>
      <c r="S1545" s="252">
        <f>(K1545/M1519)*U1519</f>
        <v>0</v>
      </c>
      <c r="T1545" s="253">
        <f>(L1545/M1519)*U1519</f>
        <v>0</v>
      </c>
      <c r="U1545" s="254">
        <f>(M1545/M1519)*U1519</f>
        <v>0</v>
      </c>
      <c r="V1545" s="255">
        <f t="shared" si="29"/>
        <v>0</v>
      </c>
      <c r="W1545" s="2955"/>
      <c r="X1545" s="58"/>
      <c r="Y1545" s="2833"/>
      <c r="Z1545" s="171" t="s">
        <v>419</v>
      </c>
    </row>
    <row r="1546" spans="1:26" ht="18" customHeight="1" x14ac:dyDescent="0.25">
      <c r="A1546" s="2833"/>
      <c r="B1546" s="247"/>
      <c r="C1546" s="139"/>
      <c r="D1546" s="72"/>
      <c r="E1546" s="70"/>
      <c r="F1546" s="70"/>
      <c r="G1546" s="70"/>
      <c r="H1546" s="6"/>
      <c r="I1546" s="70"/>
      <c r="J1546" s="82">
        <f t="shared" si="27"/>
        <v>0</v>
      </c>
      <c r="K1546" s="137">
        <f>IF(ISTEXT(B1546),B1546,IF(ISBLANK(B1546),0,(B1546/B1519)*M1519))</f>
        <v>0</v>
      </c>
      <c r="L1546" s="140">
        <f>+IF(ISTEXT(C1546),0,IF(ISBLANK(C1546),0,(C1546/B1519)*M1519))</f>
        <v>0</v>
      </c>
      <c r="M1546" s="141">
        <f>+IF(ISTEXT(C1546),0,IF(ISBLANK(C1546),0,(C1546/1000/B1519)*M1519))</f>
        <v>0</v>
      </c>
      <c r="N1546" s="12">
        <f>IF(ISTEXT(C1546),0,(C1546/C1572)/1000)</f>
        <v>0</v>
      </c>
      <c r="O1546" s="73"/>
      <c r="P1546" s="73"/>
      <c r="Q1546" s="73"/>
      <c r="R1546" s="248">
        <f t="shared" si="28"/>
        <v>0</v>
      </c>
      <c r="S1546" s="252">
        <f>(K1546/M1519)*U1519</f>
        <v>0</v>
      </c>
      <c r="T1546" s="253">
        <f>(L1546/M1519)*U1519</f>
        <v>0</v>
      </c>
      <c r="U1546" s="254">
        <f>(M1546/M1519)*U1519</f>
        <v>0</v>
      </c>
      <c r="V1546" s="255">
        <f t="shared" si="29"/>
        <v>0</v>
      </c>
      <c r="W1546" s="2955"/>
      <c r="X1546" s="58"/>
      <c r="Y1546" s="2833"/>
      <c r="Z1546" s="171" t="s">
        <v>419</v>
      </c>
    </row>
    <row r="1547" spans="1:26" ht="18" customHeight="1" x14ac:dyDescent="0.25">
      <c r="A1547" s="2833"/>
      <c r="B1547" s="247"/>
      <c r="C1547" s="139"/>
      <c r="D1547" s="72"/>
      <c r="E1547" s="70"/>
      <c r="F1547" s="70"/>
      <c r="G1547" s="70"/>
      <c r="H1547" s="6"/>
      <c r="I1547" s="70"/>
      <c r="J1547" s="82">
        <f t="shared" si="27"/>
        <v>0</v>
      </c>
      <c r="K1547" s="137">
        <f>IF(ISTEXT(B1547),B1547,IF(ISBLANK(B1547),0,(B1547/B1519)*M1519))</f>
        <v>0</v>
      </c>
      <c r="L1547" s="140">
        <f>+IF(ISTEXT(C1547),0,IF(ISBLANK(C1547),0,(C1547/B1519)*M1519))</f>
        <v>0</v>
      </c>
      <c r="M1547" s="141">
        <f>+IF(ISTEXT(C1547),0,IF(ISBLANK(C1547),0,(C1547/1000/B1519)*M1519))</f>
        <v>0</v>
      </c>
      <c r="N1547" s="12">
        <f>IF(ISTEXT(C1547),0,(C1547/C1572)/1000)</f>
        <v>0</v>
      </c>
      <c r="O1547" s="73"/>
      <c r="P1547" s="73"/>
      <c r="Q1547" s="73"/>
      <c r="R1547" s="248">
        <f t="shared" si="28"/>
        <v>0</v>
      </c>
      <c r="S1547" s="252">
        <f>(K1547/M1519)*U1519</f>
        <v>0</v>
      </c>
      <c r="T1547" s="253">
        <f>(L1547/M1519)*U1519</f>
        <v>0</v>
      </c>
      <c r="U1547" s="254">
        <f>(M1547/M1519)*U1519</f>
        <v>0</v>
      </c>
      <c r="V1547" s="255">
        <f t="shared" si="29"/>
        <v>0</v>
      </c>
      <c r="W1547" s="2955"/>
      <c r="X1547" s="58"/>
      <c r="Y1547" s="2833"/>
      <c r="Z1547" s="171" t="s">
        <v>419</v>
      </c>
    </row>
    <row r="1548" spans="1:26" ht="18" customHeight="1" x14ac:dyDescent="0.25">
      <c r="A1548" s="2833"/>
      <c r="B1548" s="247"/>
      <c r="C1548" s="139"/>
      <c r="D1548" s="72"/>
      <c r="E1548" s="70"/>
      <c r="F1548" s="70"/>
      <c r="G1548" s="70"/>
      <c r="H1548" s="6"/>
      <c r="I1548" s="70"/>
      <c r="J1548" s="82">
        <f t="shared" si="27"/>
        <v>0</v>
      </c>
      <c r="K1548" s="137">
        <f>IF(ISTEXT(B1548),B1548,IF(ISBLANK(B1548),0,(B1548/B1519)*M1519))</f>
        <v>0</v>
      </c>
      <c r="L1548" s="140">
        <f>+IF(ISTEXT(C1548),0,IF(ISBLANK(C1548),0,(C1548/B1519)*M1519))</f>
        <v>0</v>
      </c>
      <c r="M1548" s="141">
        <f>+IF(ISTEXT(C1548),0,IF(ISBLANK(C1548),0,(C1548/1000/B1519)*M1519))</f>
        <v>0</v>
      </c>
      <c r="N1548" s="12">
        <f>IF(ISTEXT(C1548),0,(C1548/C1572)/1000)</f>
        <v>0</v>
      </c>
      <c r="O1548" s="73"/>
      <c r="P1548" s="73"/>
      <c r="Q1548" s="73"/>
      <c r="R1548" s="248">
        <f t="shared" si="28"/>
        <v>0</v>
      </c>
      <c r="S1548" s="252">
        <f>(K1548/M1519)*U1519</f>
        <v>0</v>
      </c>
      <c r="T1548" s="253">
        <f>(L1548/M1519)*U1519</f>
        <v>0</v>
      </c>
      <c r="U1548" s="254">
        <f>(M1548/M1519)*U1519</f>
        <v>0</v>
      </c>
      <c r="V1548" s="255">
        <f t="shared" si="29"/>
        <v>0</v>
      </c>
      <c r="W1548" s="2955"/>
      <c r="X1548" s="58"/>
      <c r="Y1548" s="2833"/>
      <c r="Z1548" s="171" t="s">
        <v>419</v>
      </c>
    </row>
    <row r="1549" spans="1:26" ht="18" customHeight="1" x14ac:dyDescent="0.25">
      <c r="A1549" s="2833"/>
      <c r="B1549" s="247"/>
      <c r="C1549" s="139"/>
      <c r="D1549" s="72"/>
      <c r="E1549" s="70"/>
      <c r="F1549" s="70"/>
      <c r="G1549" s="70"/>
      <c r="H1549" s="6"/>
      <c r="I1549" s="70"/>
      <c r="J1549" s="82">
        <f t="shared" si="27"/>
        <v>0</v>
      </c>
      <c r="K1549" s="137">
        <f>IF(ISTEXT(B1549),B1549,IF(ISBLANK(B1549),0,(B1549/B1519)*M1519))</f>
        <v>0</v>
      </c>
      <c r="L1549" s="140">
        <f>+IF(ISTEXT(C1549),0,IF(ISBLANK(C1549),0,(C1549/B1519)*M1519))</f>
        <v>0</v>
      </c>
      <c r="M1549" s="141">
        <f>+IF(ISTEXT(C1549),0,IF(ISBLANK(C1549),0,(C1549/1000/B1519)*M1519))</f>
        <v>0</v>
      </c>
      <c r="N1549" s="12">
        <f>IF(ISTEXT(C1549),0,(C1549/C1572)/1000)</f>
        <v>0</v>
      </c>
      <c r="O1549" s="73"/>
      <c r="P1549" s="73"/>
      <c r="Q1549" s="73"/>
      <c r="R1549" s="248">
        <f t="shared" si="28"/>
        <v>0</v>
      </c>
      <c r="S1549" s="252">
        <f>(K1549/M1519)*U1519</f>
        <v>0</v>
      </c>
      <c r="T1549" s="253">
        <f>(L1549/M1519)*U1519</f>
        <v>0</v>
      </c>
      <c r="U1549" s="254">
        <f>(M1549/M1519)*U1519</f>
        <v>0</v>
      </c>
      <c r="V1549" s="255">
        <f t="shared" si="29"/>
        <v>0</v>
      </c>
      <c r="W1549" s="2955"/>
      <c r="X1549" s="58"/>
      <c r="Y1549" s="2833"/>
      <c r="Z1549" s="171" t="s">
        <v>419</v>
      </c>
    </row>
    <row r="1550" spans="1:26" ht="18" customHeight="1" x14ac:dyDescent="0.25">
      <c r="A1550" s="2833"/>
      <c r="B1550" s="247"/>
      <c r="C1550" s="139"/>
      <c r="D1550" s="72"/>
      <c r="E1550" s="70"/>
      <c r="F1550" s="70"/>
      <c r="G1550" s="70"/>
      <c r="H1550" s="6"/>
      <c r="I1550" s="70"/>
      <c r="J1550" s="82">
        <f t="shared" si="27"/>
        <v>0</v>
      </c>
      <c r="K1550" s="137">
        <f>IF(ISTEXT(B1550),B1550,IF(ISBLANK(B1550),0,(B1550/B1519)*M1519))</f>
        <v>0</v>
      </c>
      <c r="L1550" s="140">
        <f>+IF(ISTEXT(C1550),0,IF(ISBLANK(C1550),0,(C1550/B1519)*M1519))</f>
        <v>0</v>
      </c>
      <c r="M1550" s="141">
        <f>+IF(ISTEXT(C1550),0,IF(ISBLANK(C1550),0,(C1550/1000/B1519)*M1519))</f>
        <v>0</v>
      </c>
      <c r="N1550" s="12">
        <f>IF(ISTEXT(C1550),0,(C1550/C1572)/1000)</f>
        <v>0</v>
      </c>
      <c r="O1550" s="73"/>
      <c r="P1550" s="73"/>
      <c r="Q1550" s="73"/>
      <c r="R1550" s="248">
        <f t="shared" si="28"/>
        <v>0</v>
      </c>
      <c r="S1550" s="252">
        <f>(K1550/M1519)*U1519</f>
        <v>0</v>
      </c>
      <c r="T1550" s="253">
        <f>(L1550/M1519)*U1519</f>
        <v>0</v>
      </c>
      <c r="U1550" s="254">
        <f>(M1550/M1519)*U1519</f>
        <v>0</v>
      </c>
      <c r="V1550" s="255">
        <f t="shared" si="29"/>
        <v>0</v>
      </c>
      <c r="W1550" s="2955"/>
      <c r="X1550" s="58"/>
      <c r="Y1550" s="2833"/>
      <c r="Z1550" s="171" t="s">
        <v>419</v>
      </c>
    </row>
    <row r="1551" spans="1:26" ht="18" customHeight="1" x14ac:dyDescent="0.25">
      <c r="A1551" s="2833"/>
      <c r="B1551" s="247"/>
      <c r="C1551" s="139"/>
      <c r="D1551" s="72"/>
      <c r="E1551" s="70"/>
      <c r="F1551" s="70"/>
      <c r="G1551" s="70"/>
      <c r="H1551" s="6"/>
      <c r="I1551" s="70"/>
      <c r="J1551" s="82">
        <f t="shared" si="27"/>
        <v>0</v>
      </c>
      <c r="K1551" s="137">
        <f>IF(ISTEXT(B1551),B1551,IF(ISBLANK(B1551),0,(B1551/B1519)*M1519))</f>
        <v>0</v>
      </c>
      <c r="L1551" s="140">
        <f>+IF(ISTEXT(C1551),0,IF(ISBLANK(C1551),0,(C1551/B1519)*M1519))</f>
        <v>0</v>
      </c>
      <c r="M1551" s="141">
        <f>+IF(ISTEXT(C1551),0,IF(ISBLANK(C1551),0,(C1551/1000/B1519)*M1519))</f>
        <v>0</v>
      </c>
      <c r="N1551" s="12">
        <f>IF(ISTEXT(C1551),0,(C1551/C1572)/1000)</f>
        <v>0</v>
      </c>
      <c r="O1551" s="73"/>
      <c r="P1551" s="73"/>
      <c r="Q1551" s="73"/>
      <c r="R1551" s="248">
        <f t="shared" si="28"/>
        <v>0</v>
      </c>
      <c r="S1551" s="252">
        <f>(K1551/M1519)*U1519</f>
        <v>0</v>
      </c>
      <c r="T1551" s="253">
        <f>(L1551/M1519)*U1519</f>
        <v>0</v>
      </c>
      <c r="U1551" s="254">
        <f>(M1551/M1519)*U1519</f>
        <v>0</v>
      </c>
      <c r="V1551" s="255">
        <f t="shared" si="29"/>
        <v>0</v>
      </c>
      <c r="W1551" s="2955"/>
      <c r="X1551" s="58"/>
      <c r="Y1551" s="2833"/>
      <c r="Z1551" s="171" t="s">
        <v>419</v>
      </c>
    </row>
    <row r="1552" spans="1:26" ht="18" customHeight="1" x14ac:dyDescent="0.25">
      <c r="A1552" s="2833"/>
      <c r="B1552" s="247"/>
      <c r="C1552" s="139"/>
      <c r="D1552" s="72"/>
      <c r="E1552" s="70"/>
      <c r="F1552" s="70"/>
      <c r="G1552" s="70"/>
      <c r="H1552" s="6"/>
      <c r="I1552" s="70"/>
      <c r="J1552" s="82">
        <f t="shared" si="27"/>
        <v>0</v>
      </c>
      <c r="K1552" s="137">
        <f>IF(ISTEXT(B1552),B1552,IF(ISBLANK(B1552),0,(B1552/B1519)*M1519))</f>
        <v>0</v>
      </c>
      <c r="L1552" s="140">
        <f>+IF(ISTEXT(C1552),0,IF(ISBLANK(C1552),0,(C1552/B1519)*M1519))</f>
        <v>0</v>
      </c>
      <c r="M1552" s="141">
        <f>+IF(ISTEXT(C1552),0,IF(ISBLANK(C1552),0,(C1552/1000/B1519)*M1519))</f>
        <v>0</v>
      </c>
      <c r="N1552" s="12">
        <f>IF(ISTEXT(C1552),0,(C1552/C1572)/1000)</f>
        <v>0</v>
      </c>
      <c r="O1552" s="73"/>
      <c r="P1552" s="73"/>
      <c r="Q1552" s="73"/>
      <c r="R1552" s="248">
        <f t="shared" si="28"/>
        <v>0</v>
      </c>
      <c r="S1552" s="252">
        <f>(K1552/M1519)*U1519</f>
        <v>0</v>
      </c>
      <c r="T1552" s="253">
        <f>(L1552/M1519)*U1519</f>
        <v>0</v>
      </c>
      <c r="U1552" s="254">
        <f>(M1552/M1519)*U1519</f>
        <v>0</v>
      </c>
      <c r="V1552" s="255">
        <f t="shared" si="29"/>
        <v>0</v>
      </c>
      <c r="W1552" s="2955"/>
      <c r="X1552" s="58"/>
      <c r="Y1552" s="2833"/>
      <c r="Z1552" s="171" t="s">
        <v>419</v>
      </c>
    </row>
    <row r="1553" spans="1:26" ht="18" customHeight="1" x14ac:dyDescent="0.25">
      <c r="A1553" s="2833"/>
      <c r="B1553" s="247"/>
      <c r="C1553" s="139"/>
      <c r="D1553" s="72"/>
      <c r="E1553" s="70"/>
      <c r="F1553" s="70"/>
      <c r="G1553" s="70"/>
      <c r="H1553" s="6"/>
      <c r="I1553" s="70"/>
      <c r="J1553" s="82">
        <f t="shared" si="27"/>
        <v>0</v>
      </c>
      <c r="K1553" s="137">
        <f>IF(ISTEXT(B1553),B1553,IF(ISBLANK(B1553),0,(B1553/B1519)*M1519))</f>
        <v>0</v>
      </c>
      <c r="L1553" s="140">
        <f>+IF(ISTEXT(C1553),0,IF(ISBLANK(C1553),0,(C1553/B1519)*M1519))</f>
        <v>0</v>
      </c>
      <c r="M1553" s="141">
        <f>+IF(ISTEXT(C1553),0,IF(ISBLANK(C1553),0,(C1553/1000/B1519)*M1519))</f>
        <v>0</v>
      </c>
      <c r="N1553" s="12">
        <f>IF(ISTEXT(C1553),0,(C1553/C1572)/1000)</f>
        <v>0</v>
      </c>
      <c r="O1553" s="73"/>
      <c r="P1553" s="73"/>
      <c r="Q1553" s="73"/>
      <c r="R1553" s="248">
        <f t="shared" si="28"/>
        <v>0</v>
      </c>
      <c r="S1553" s="252">
        <f>(K1553/M1519)*U1519</f>
        <v>0</v>
      </c>
      <c r="T1553" s="253">
        <f>(L1553/M1519)*U1519</f>
        <v>0</v>
      </c>
      <c r="U1553" s="254">
        <f>(M1553/M1519)*U1519</f>
        <v>0</v>
      </c>
      <c r="V1553" s="255">
        <f t="shared" si="29"/>
        <v>0</v>
      </c>
      <c r="W1553" s="2955"/>
      <c r="X1553" s="58"/>
      <c r="Y1553" s="2833"/>
      <c r="Z1553" s="171" t="s">
        <v>419</v>
      </c>
    </row>
    <row r="1554" spans="1:26" ht="18" customHeight="1" x14ac:dyDescent="0.25">
      <c r="A1554" s="2833"/>
      <c r="B1554" s="247"/>
      <c r="C1554" s="139"/>
      <c r="D1554" s="72"/>
      <c r="E1554" s="70"/>
      <c r="F1554" s="70"/>
      <c r="G1554" s="70"/>
      <c r="H1554" s="6"/>
      <c r="I1554" s="70"/>
      <c r="J1554" s="82">
        <f t="shared" si="27"/>
        <v>0</v>
      </c>
      <c r="K1554" s="137">
        <f>IF(ISTEXT(B1554),B1554,IF(ISBLANK(B1554),0,(B1554/B1519)*M1519))</f>
        <v>0</v>
      </c>
      <c r="L1554" s="140">
        <f>+IF(ISTEXT(C1554),0,IF(ISBLANK(C1554),0,(C1554/B1519)*M1519))</f>
        <v>0</v>
      </c>
      <c r="M1554" s="141">
        <f>+IF(ISTEXT(C1554),0,IF(ISBLANK(C1554),0,(C1554/1000/B1519)*M1519))</f>
        <v>0</v>
      </c>
      <c r="N1554" s="12">
        <f>IF(ISTEXT(C1554),0,(C1554/C1572)/1000)</f>
        <v>0</v>
      </c>
      <c r="O1554" s="73"/>
      <c r="P1554" s="73"/>
      <c r="Q1554" s="73"/>
      <c r="R1554" s="248">
        <f t="shared" si="28"/>
        <v>0</v>
      </c>
      <c r="S1554" s="252">
        <f>(K1554/M1519)*U1519</f>
        <v>0</v>
      </c>
      <c r="T1554" s="253">
        <f>(L1554/M1519)*U1519</f>
        <v>0</v>
      </c>
      <c r="U1554" s="254">
        <f>(M1554/M1519)*U1519</f>
        <v>0</v>
      </c>
      <c r="V1554" s="255">
        <f t="shared" si="29"/>
        <v>0</v>
      </c>
      <c r="W1554" s="2955"/>
      <c r="X1554" s="58"/>
      <c r="Y1554" s="2833"/>
      <c r="Z1554" s="171" t="s">
        <v>419</v>
      </c>
    </row>
    <row r="1555" spans="1:26" ht="18" customHeight="1" x14ac:dyDescent="0.25">
      <c r="A1555" s="2833"/>
      <c r="B1555" s="247"/>
      <c r="C1555" s="139"/>
      <c r="D1555" s="72"/>
      <c r="E1555" s="70"/>
      <c r="F1555" s="70"/>
      <c r="G1555" s="70"/>
      <c r="H1555" s="6"/>
      <c r="I1555" s="70"/>
      <c r="J1555" s="82">
        <f t="shared" si="27"/>
        <v>0</v>
      </c>
      <c r="K1555" s="137">
        <f>IF(ISTEXT(B1555),B1555,IF(ISBLANK(B1555),0,(B1555/B1519)*M1519))</f>
        <v>0</v>
      </c>
      <c r="L1555" s="140">
        <f>+IF(ISTEXT(C1555),0,IF(ISBLANK(C1555),0,(C1555/B1519)*M1519))</f>
        <v>0</v>
      </c>
      <c r="M1555" s="141">
        <f>+IF(ISTEXT(C1555),0,IF(ISBLANK(C1555),0,(C1555/1000/B1519)*M1519))</f>
        <v>0</v>
      </c>
      <c r="N1555" s="12">
        <f>IF(ISTEXT(C1555),0,(C1555/C1572)/1000)</f>
        <v>0</v>
      </c>
      <c r="O1555" s="73"/>
      <c r="P1555" s="73"/>
      <c r="Q1555" s="73"/>
      <c r="R1555" s="248">
        <f t="shared" si="28"/>
        <v>0</v>
      </c>
      <c r="S1555" s="252">
        <f>(K1555/M1519)*U1519</f>
        <v>0</v>
      </c>
      <c r="T1555" s="253">
        <f>(L1555/M1519)*U1519</f>
        <v>0</v>
      </c>
      <c r="U1555" s="254">
        <f>(M1555/M1519)*U1519</f>
        <v>0</v>
      </c>
      <c r="V1555" s="255">
        <f t="shared" si="29"/>
        <v>0</v>
      </c>
      <c r="W1555" s="2955"/>
      <c r="X1555" s="58"/>
      <c r="Y1555" s="2833"/>
      <c r="Z1555" s="171" t="s">
        <v>419</v>
      </c>
    </row>
    <row r="1556" spans="1:26" ht="18" customHeight="1" x14ac:dyDescent="0.25">
      <c r="A1556" s="2833"/>
      <c r="B1556" s="247"/>
      <c r="C1556" s="139"/>
      <c r="D1556" s="72"/>
      <c r="E1556" s="70"/>
      <c r="F1556" s="70"/>
      <c r="G1556" s="70"/>
      <c r="H1556" s="6"/>
      <c r="I1556" s="70"/>
      <c r="J1556" s="82">
        <f t="shared" si="27"/>
        <v>0</v>
      </c>
      <c r="K1556" s="137">
        <f>IF(ISTEXT(B1556),B1556,IF(ISBLANK(B1556),0,(B1556/B1519)*M1519))</f>
        <v>0</v>
      </c>
      <c r="L1556" s="140">
        <f>+IF(ISTEXT(C1556),0,IF(ISBLANK(C1556),0,(C1556/B1519)*M1519))</f>
        <v>0</v>
      </c>
      <c r="M1556" s="141">
        <f>+IF(ISTEXT(C1556),0,IF(ISBLANK(C1556),0,(C1556/1000/B1519)*M1519))</f>
        <v>0</v>
      </c>
      <c r="N1556" s="12">
        <f>IF(ISTEXT(C1556),0,(C1556/C1572)/1000)</f>
        <v>0</v>
      </c>
      <c r="O1556" s="73"/>
      <c r="P1556" s="73"/>
      <c r="Q1556" s="73"/>
      <c r="R1556" s="248">
        <f t="shared" si="28"/>
        <v>0</v>
      </c>
      <c r="S1556" s="252">
        <f>(K1556/M1519)*U1519</f>
        <v>0</v>
      </c>
      <c r="T1556" s="253">
        <f>(L1556/M1519)*U1519</f>
        <v>0</v>
      </c>
      <c r="U1556" s="254">
        <f>(M1556/M1519)*U1519</f>
        <v>0</v>
      </c>
      <c r="V1556" s="255">
        <f t="shared" si="29"/>
        <v>0</v>
      </c>
      <c r="W1556" s="2955"/>
      <c r="X1556" s="58"/>
      <c r="Y1556" s="2833"/>
      <c r="Z1556" s="171" t="s">
        <v>419</v>
      </c>
    </row>
    <row r="1557" spans="1:26" ht="18" customHeight="1" x14ac:dyDescent="0.25">
      <c r="A1557" s="2833"/>
      <c r="B1557" s="247"/>
      <c r="C1557" s="139"/>
      <c r="D1557" s="72"/>
      <c r="E1557" s="70"/>
      <c r="F1557" s="70"/>
      <c r="G1557" s="70"/>
      <c r="H1557" s="6"/>
      <c r="I1557" s="70"/>
      <c r="J1557" s="82">
        <f t="shared" si="27"/>
        <v>0</v>
      </c>
      <c r="K1557" s="137">
        <f>IF(ISTEXT(B1557),B1557,IF(ISBLANK(B1557),0,(B1557/B1519)*M1519))</f>
        <v>0</v>
      </c>
      <c r="L1557" s="140">
        <f>+IF(ISTEXT(C1557),0,IF(ISBLANK(C1557),0,(C1557/B1519)*M1519))</f>
        <v>0</v>
      </c>
      <c r="M1557" s="141">
        <f>+IF(ISTEXT(C1557),0,IF(ISBLANK(C1557),0,(C1557/1000/B1519)*M1519))</f>
        <v>0</v>
      </c>
      <c r="N1557" s="12">
        <f>IF(ISTEXT(C1557),0,(C1557/C1572)/1000)</f>
        <v>0</v>
      </c>
      <c r="O1557" s="73"/>
      <c r="P1557" s="73"/>
      <c r="Q1557" s="73"/>
      <c r="R1557" s="248">
        <f t="shared" si="28"/>
        <v>0</v>
      </c>
      <c r="S1557" s="252">
        <f>(K1557/M1519)*U1519</f>
        <v>0</v>
      </c>
      <c r="T1557" s="253">
        <f>(L1557/M1519)*U1519</f>
        <v>0</v>
      </c>
      <c r="U1557" s="254">
        <f>(M1557/M1519)*U1519</f>
        <v>0</v>
      </c>
      <c r="V1557" s="255">
        <f t="shared" si="29"/>
        <v>0</v>
      </c>
      <c r="W1557" s="2955"/>
      <c r="X1557" s="58"/>
      <c r="Y1557" s="2833"/>
      <c r="Z1557" s="171" t="s">
        <v>419</v>
      </c>
    </row>
    <row r="1558" spans="1:26" ht="18" customHeight="1" x14ac:dyDescent="0.25">
      <c r="A1558" s="2833"/>
      <c r="B1558" s="247"/>
      <c r="C1558" s="139"/>
      <c r="D1558" s="72"/>
      <c r="E1558" s="70"/>
      <c r="F1558" s="70"/>
      <c r="G1558" s="70"/>
      <c r="H1558" s="6"/>
      <c r="I1558" s="70"/>
      <c r="J1558" s="82">
        <f t="shared" si="27"/>
        <v>0</v>
      </c>
      <c r="K1558" s="137">
        <f>IF(ISTEXT(B1558),B1558,IF(ISBLANK(B1558),0,(B1558/B1519)*M1519))</f>
        <v>0</v>
      </c>
      <c r="L1558" s="140">
        <f>+IF(ISTEXT(C1558),0,IF(ISBLANK(C1558),0,(C1558/B1519)*M1519))</f>
        <v>0</v>
      </c>
      <c r="M1558" s="141">
        <f>+IF(ISTEXT(C1558),0,IF(ISBLANK(C1558),0,(C1558/1000/B1519)*M1519))</f>
        <v>0</v>
      </c>
      <c r="N1558" s="12">
        <f>IF(ISTEXT(C1558),0,(C1558/C1572)/1000)</f>
        <v>0</v>
      </c>
      <c r="O1558" s="73"/>
      <c r="P1558" s="73"/>
      <c r="Q1558" s="73"/>
      <c r="R1558" s="248">
        <f t="shared" si="28"/>
        <v>0</v>
      </c>
      <c r="S1558" s="252">
        <f>(K1558/M1519)*U1519</f>
        <v>0</v>
      </c>
      <c r="T1558" s="253">
        <f>(L1558/M1519)*U1519</f>
        <v>0</v>
      </c>
      <c r="U1558" s="254">
        <f>(M1558/M1519)*U1519</f>
        <v>0</v>
      </c>
      <c r="V1558" s="255">
        <f t="shared" si="29"/>
        <v>0</v>
      </c>
      <c r="W1558" s="2955"/>
      <c r="X1558" s="58"/>
      <c r="Y1558" s="2833"/>
      <c r="Z1558" s="171" t="s">
        <v>419</v>
      </c>
    </row>
    <row r="1559" spans="1:26" ht="18" customHeight="1" x14ac:dyDescent="0.25">
      <c r="A1559" s="2833"/>
      <c r="B1559" s="247"/>
      <c r="C1559" s="139"/>
      <c r="D1559" s="72"/>
      <c r="E1559" s="70"/>
      <c r="F1559" s="70"/>
      <c r="G1559" s="70"/>
      <c r="H1559" s="6"/>
      <c r="I1559" s="70"/>
      <c r="J1559" s="82">
        <f t="shared" si="27"/>
        <v>0</v>
      </c>
      <c r="K1559" s="137">
        <f>IF(ISTEXT(B1559),B1559,IF(ISBLANK(B1559),0,(B1559/B1519)*M1519))</f>
        <v>0</v>
      </c>
      <c r="L1559" s="140">
        <f>+IF(ISTEXT(C1559),0,IF(ISBLANK(C1559),0,(C1559/B1519)*M1519))</f>
        <v>0</v>
      </c>
      <c r="M1559" s="141">
        <f>+IF(ISTEXT(C1559),0,IF(ISBLANK(C1559),0,(C1559/1000/B1519)*M1519))</f>
        <v>0</v>
      </c>
      <c r="N1559" s="12">
        <f>IF(ISTEXT(C1559),0,(C1559/C1572)/1000)</f>
        <v>0</v>
      </c>
      <c r="O1559" s="73"/>
      <c r="P1559" s="73"/>
      <c r="Q1559" s="73"/>
      <c r="R1559" s="248">
        <f t="shared" si="28"/>
        <v>0</v>
      </c>
      <c r="S1559" s="252">
        <f>(K1559/M1519)*U1519</f>
        <v>0</v>
      </c>
      <c r="T1559" s="253">
        <f>(L1559/M1519)*U1519</f>
        <v>0</v>
      </c>
      <c r="U1559" s="254">
        <f>(M1559/M1519)*U1519</f>
        <v>0</v>
      </c>
      <c r="V1559" s="255">
        <f t="shared" si="29"/>
        <v>0</v>
      </c>
      <c r="W1559" s="2955"/>
      <c r="X1559" s="58"/>
      <c r="Y1559" s="2833"/>
      <c r="Z1559" s="171" t="s">
        <v>419</v>
      </c>
    </row>
    <row r="1560" spans="1:26" ht="18" customHeight="1" x14ac:dyDescent="0.25">
      <c r="A1560" s="2833"/>
      <c r="B1560" s="247"/>
      <c r="C1560" s="139"/>
      <c r="D1560" s="72"/>
      <c r="E1560" s="70"/>
      <c r="F1560" s="70"/>
      <c r="G1560" s="70"/>
      <c r="H1560" s="6"/>
      <c r="I1560" s="70"/>
      <c r="J1560" s="82">
        <f t="shared" si="27"/>
        <v>0</v>
      </c>
      <c r="K1560" s="137">
        <f>IF(ISTEXT(B1560),B1560,IF(ISBLANK(B1560),0,(B1560/B1519)*M1519))</f>
        <v>0</v>
      </c>
      <c r="L1560" s="140">
        <f>+IF(ISTEXT(C1560),0,IF(ISBLANK(C1560),0,(C1560/B1519)*M1519))</f>
        <v>0</v>
      </c>
      <c r="M1560" s="141">
        <f>+IF(ISTEXT(C1560),0,IF(ISBLANK(C1560),0,(C1560/1000/B1519)*M1519))</f>
        <v>0</v>
      </c>
      <c r="N1560" s="12">
        <f>IF(ISTEXT(C1560),0,(C1560/C1572)/1000)</f>
        <v>0</v>
      </c>
      <c r="O1560" s="73"/>
      <c r="P1560" s="73"/>
      <c r="Q1560" s="73"/>
      <c r="R1560" s="248">
        <f t="shared" si="28"/>
        <v>0</v>
      </c>
      <c r="S1560" s="252">
        <f>(K1560/M1519)*U1519</f>
        <v>0</v>
      </c>
      <c r="T1560" s="253">
        <f>(L1560/M1519)*U1519</f>
        <v>0</v>
      </c>
      <c r="U1560" s="254">
        <f>(M1560/M1519)*U1519</f>
        <v>0</v>
      </c>
      <c r="V1560" s="255">
        <f t="shared" si="29"/>
        <v>0</v>
      </c>
      <c r="W1560" s="2955"/>
      <c r="X1560" s="58"/>
      <c r="Y1560" s="2833"/>
      <c r="Z1560" s="171" t="s">
        <v>419</v>
      </c>
    </row>
    <row r="1561" spans="1:26" ht="18" customHeight="1" x14ac:dyDescent="0.25">
      <c r="A1561" s="2833"/>
      <c r="B1561" s="247"/>
      <c r="C1561" s="139"/>
      <c r="D1561" s="72"/>
      <c r="E1561" s="70"/>
      <c r="F1561" s="70"/>
      <c r="G1561" s="70"/>
      <c r="H1561" s="6"/>
      <c r="I1561" s="70"/>
      <c r="J1561" s="82">
        <f t="shared" si="27"/>
        <v>0</v>
      </c>
      <c r="K1561" s="137">
        <f>IF(ISTEXT(B1561),B1561,IF(ISBLANK(B1561),0,(B1561/B1519)*M1519))</f>
        <v>0</v>
      </c>
      <c r="L1561" s="140">
        <f>+IF(ISTEXT(C1561),0,IF(ISBLANK(C1561),0,(C1561/B1519)*M1519))</f>
        <v>0</v>
      </c>
      <c r="M1561" s="141">
        <f>+IF(ISTEXT(C1561),0,IF(ISBLANK(C1561),0,(C1561/1000/B1519)*M1519))</f>
        <v>0</v>
      </c>
      <c r="N1561" s="12">
        <f>IF(ISTEXT(C1561),0,(C1561/C1572)/1000)</f>
        <v>0</v>
      </c>
      <c r="O1561" s="73"/>
      <c r="P1561" s="73"/>
      <c r="Q1561" s="73"/>
      <c r="R1561" s="248">
        <f t="shared" si="28"/>
        <v>0</v>
      </c>
      <c r="S1561" s="252">
        <f>(K1561/M1519)*U1519</f>
        <v>0</v>
      </c>
      <c r="T1561" s="253">
        <f>(L1561/M1519)*U1519</f>
        <v>0</v>
      </c>
      <c r="U1561" s="254">
        <f>(M1561/M1519)*U1519</f>
        <v>0</v>
      </c>
      <c r="V1561" s="255">
        <f t="shared" si="29"/>
        <v>0</v>
      </c>
      <c r="W1561" s="2955"/>
      <c r="X1561" s="58"/>
      <c r="Y1561" s="2833"/>
      <c r="Z1561" s="171" t="s">
        <v>419</v>
      </c>
    </row>
    <row r="1562" spans="1:26" ht="18" customHeight="1" x14ac:dyDescent="0.25">
      <c r="A1562" s="2833"/>
      <c r="B1562" s="247"/>
      <c r="C1562" s="139"/>
      <c r="D1562" s="72"/>
      <c r="E1562" s="70"/>
      <c r="F1562" s="70"/>
      <c r="G1562" s="70"/>
      <c r="H1562" s="6"/>
      <c r="I1562" s="70"/>
      <c r="J1562" s="82">
        <f t="shared" si="27"/>
        <v>0</v>
      </c>
      <c r="K1562" s="137">
        <f>IF(ISTEXT(B1562),B1562,IF(ISBLANK(B1562),0,(B1562/B1519)*M1519))</f>
        <v>0</v>
      </c>
      <c r="L1562" s="140">
        <f>+IF(ISTEXT(C1562),0,IF(ISBLANK(C1562),0,(C1562/B1519)*M1519))</f>
        <v>0</v>
      </c>
      <c r="M1562" s="141">
        <f>+IF(ISTEXT(C1562),0,IF(ISBLANK(C1562),0,(C1562/1000/B1519)*M1519))</f>
        <v>0</v>
      </c>
      <c r="N1562" s="12">
        <f>IF(ISTEXT(C1562),0,(C1562/C1572)/1000)</f>
        <v>0</v>
      </c>
      <c r="O1562" s="73"/>
      <c r="P1562" s="73"/>
      <c r="Q1562" s="73"/>
      <c r="R1562" s="248">
        <f t="shared" si="28"/>
        <v>0</v>
      </c>
      <c r="S1562" s="252">
        <f>(K1562/M1519)*U1519</f>
        <v>0</v>
      </c>
      <c r="T1562" s="253">
        <f>(L1562/M1519)*U1519</f>
        <v>0</v>
      </c>
      <c r="U1562" s="254">
        <f>(M1562/M1519)*U1519</f>
        <v>0</v>
      </c>
      <c r="V1562" s="255">
        <f t="shared" si="29"/>
        <v>0</v>
      </c>
      <c r="W1562" s="2955"/>
      <c r="X1562" s="58"/>
      <c r="Y1562" s="2833"/>
      <c r="Z1562" s="171" t="s">
        <v>419</v>
      </c>
    </row>
    <row r="1563" spans="1:26" ht="18" customHeight="1" x14ac:dyDescent="0.25">
      <c r="A1563" s="2833"/>
      <c r="B1563" s="247"/>
      <c r="C1563" s="139"/>
      <c r="D1563" s="72"/>
      <c r="E1563" s="70"/>
      <c r="F1563" s="70"/>
      <c r="G1563" s="70"/>
      <c r="H1563" s="6"/>
      <c r="I1563" s="70"/>
      <c r="J1563" s="82">
        <f t="shared" si="27"/>
        <v>0</v>
      </c>
      <c r="K1563" s="137">
        <f>IF(ISTEXT(B1563),B1563,IF(ISBLANK(B1563),0,(B1563/B1519)*M1519))</f>
        <v>0</v>
      </c>
      <c r="L1563" s="140">
        <f>+IF(ISTEXT(C1563),0,IF(ISBLANK(C1563),0,(C1563/B1519)*M1519))</f>
        <v>0</v>
      </c>
      <c r="M1563" s="141">
        <f>+IF(ISTEXT(C1563),0,IF(ISBLANK(C1563),0,(C1563/1000/B1519)*M1519))</f>
        <v>0</v>
      </c>
      <c r="N1563" s="12">
        <f>IF(ISTEXT(C1563),0,(C1563/C1572)/1000)</f>
        <v>0</v>
      </c>
      <c r="O1563" s="73"/>
      <c r="P1563" s="73"/>
      <c r="Q1563" s="73"/>
      <c r="R1563" s="248">
        <f t="shared" si="28"/>
        <v>0</v>
      </c>
      <c r="S1563" s="252">
        <f>(K1563/M1519)*U1519</f>
        <v>0</v>
      </c>
      <c r="T1563" s="253">
        <f>(L1563/M1519)*U1519</f>
        <v>0</v>
      </c>
      <c r="U1563" s="254">
        <f>(M1563/M1519)*U1519</f>
        <v>0</v>
      </c>
      <c r="V1563" s="255">
        <f t="shared" si="29"/>
        <v>0</v>
      </c>
      <c r="W1563" s="2955"/>
      <c r="X1563" s="58"/>
      <c r="Y1563" s="2833"/>
      <c r="Z1563" s="171" t="s">
        <v>419</v>
      </c>
    </row>
    <row r="1564" spans="1:26" ht="18" customHeight="1" x14ac:dyDescent="0.25">
      <c r="A1564" s="2833"/>
      <c r="B1564" s="247"/>
      <c r="C1564" s="139"/>
      <c r="D1564" s="72"/>
      <c r="E1564" s="70"/>
      <c r="F1564" s="70"/>
      <c r="G1564" s="70"/>
      <c r="H1564" s="6"/>
      <c r="I1564" s="70"/>
      <c r="J1564" s="82">
        <f t="shared" si="27"/>
        <v>0</v>
      </c>
      <c r="K1564" s="137">
        <f>IF(ISTEXT(B1564),B1564,IF(ISBLANK(B1564),0,(B1564/B1519)*M1519))</f>
        <v>0</v>
      </c>
      <c r="L1564" s="140">
        <f>+IF(ISTEXT(C1564),0,IF(ISBLANK(C1564),0,(C1564/B1519)*M1519))</f>
        <v>0</v>
      </c>
      <c r="M1564" s="141">
        <f>+IF(ISTEXT(C1564),0,IF(ISBLANK(C1564),0,(C1564/1000/B1519)*M1519))</f>
        <v>0</v>
      </c>
      <c r="N1564" s="12">
        <f>IF(ISTEXT(C1564),0,(C1564/C1572)/1000)</f>
        <v>0</v>
      </c>
      <c r="O1564" s="73"/>
      <c r="P1564" s="73"/>
      <c r="Q1564" s="73"/>
      <c r="R1564" s="248">
        <f t="shared" si="28"/>
        <v>0</v>
      </c>
      <c r="S1564" s="252">
        <f>(K1564/M1519)*U1519</f>
        <v>0</v>
      </c>
      <c r="T1564" s="253">
        <f>(L1564/M1519)*U1519</f>
        <v>0</v>
      </c>
      <c r="U1564" s="254">
        <f>(M1564/M1519)*U1519</f>
        <v>0</v>
      </c>
      <c r="V1564" s="255">
        <f t="shared" si="29"/>
        <v>0</v>
      </c>
      <c r="W1564" s="2955"/>
      <c r="X1564" s="58"/>
      <c r="Y1564" s="2833"/>
      <c r="Z1564" s="171" t="s">
        <v>419</v>
      </c>
    </row>
    <row r="1565" spans="1:26" ht="18" customHeight="1" x14ac:dyDescent="0.25">
      <c r="A1565" s="2833"/>
      <c r="B1565" s="247"/>
      <c r="C1565" s="139"/>
      <c r="D1565" s="72"/>
      <c r="E1565" s="70"/>
      <c r="F1565" s="70"/>
      <c r="G1565" s="70"/>
      <c r="H1565" s="6"/>
      <c r="I1565" s="70"/>
      <c r="J1565" s="82">
        <f t="shared" si="27"/>
        <v>0</v>
      </c>
      <c r="K1565" s="137">
        <f>IF(ISTEXT(B1565),B1565,IF(ISBLANK(B1565),0,(B1565/B1519)*M1519))</f>
        <v>0</v>
      </c>
      <c r="L1565" s="140">
        <f>+IF(ISTEXT(C1565),0,IF(ISBLANK(C1565),0,(C1565/B1519)*M1519))</f>
        <v>0</v>
      </c>
      <c r="M1565" s="141">
        <f>+IF(ISTEXT(C1565),0,IF(ISBLANK(C1565),0,(C1565/1000/B1519)*M1519))</f>
        <v>0</v>
      </c>
      <c r="N1565" s="12">
        <f>IF(ISTEXT(C1565),0,(C1565/C1572)/1000)</f>
        <v>0</v>
      </c>
      <c r="O1565" s="73"/>
      <c r="P1565" s="73"/>
      <c r="Q1565" s="73"/>
      <c r="R1565" s="248">
        <f t="shared" si="28"/>
        <v>0</v>
      </c>
      <c r="S1565" s="252">
        <f>(K1565/M1519)*U1519</f>
        <v>0</v>
      </c>
      <c r="T1565" s="253">
        <f>(L1565/M1519)*U1519</f>
        <v>0</v>
      </c>
      <c r="U1565" s="254">
        <f>(M1565/M1519)*U1519</f>
        <v>0</v>
      </c>
      <c r="V1565" s="255">
        <f t="shared" si="29"/>
        <v>0</v>
      </c>
      <c r="W1565" s="2955"/>
      <c r="X1565" s="58"/>
      <c r="Y1565" s="2833"/>
      <c r="Z1565" s="171" t="s">
        <v>419</v>
      </c>
    </row>
    <row r="1566" spans="1:26" ht="18" customHeight="1" x14ac:dyDescent="0.25">
      <c r="A1566" s="2833"/>
      <c r="B1566" s="247"/>
      <c r="C1566" s="139"/>
      <c r="D1566" s="72"/>
      <c r="E1566" s="70"/>
      <c r="F1566" s="70"/>
      <c r="G1566" s="70"/>
      <c r="H1566" s="6"/>
      <c r="I1566" s="70"/>
      <c r="J1566" s="82">
        <f t="shared" si="27"/>
        <v>0</v>
      </c>
      <c r="K1566" s="137">
        <f>IF(ISTEXT(B1566),B1566,IF(ISBLANK(B1566),0,(B1566/B1519)*M1519))</f>
        <v>0</v>
      </c>
      <c r="L1566" s="140">
        <f>+IF(ISTEXT(C1566),0,IF(ISBLANK(C1566),0,(C1566/B1519)*M1519))</f>
        <v>0</v>
      </c>
      <c r="M1566" s="141">
        <f>+IF(ISTEXT(C1566),0,IF(ISBLANK(C1566),0,(C1566/1000/B1519)*M1519))</f>
        <v>0</v>
      </c>
      <c r="N1566" s="12">
        <f>IF(ISTEXT(C1566),0,(C1566/C1572)/1000)</f>
        <v>0</v>
      </c>
      <c r="O1566" s="73"/>
      <c r="P1566" s="73"/>
      <c r="Q1566" s="73"/>
      <c r="R1566" s="248">
        <f t="shared" si="28"/>
        <v>0</v>
      </c>
      <c r="S1566" s="252">
        <f>(K1566/M1519)*U1519</f>
        <v>0</v>
      </c>
      <c r="T1566" s="253">
        <f>(L1566/M1519)*U1519</f>
        <v>0</v>
      </c>
      <c r="U1566" s="254">
        <f>(M1566/M1519)*U1519</f>
        <v>0</v>
      </c>
      <c r="V1566" s="255">
        <f t="shared" si="29"/>
        <v>0</v>
      </c>
      <c r="W1566" s="2955"/>
      <c r="X1566" s="58"/>
      <c r="Y1566" s="2833"/>
      <c r="Z1566" s="171" t="s">
        <v>419</v>
      </c>
    </row>
    <row r="1567" spans="1:26" ht="18" customHeight="1" x14ac:dyDescent="0.25">
      <c r="A1567" s="2833"/>
      <c r="B1567" s="247"/>
      <c r="C1567" s="139"/>
      <c r="D1567" s="72"/>
      <c r="E1567" s="70"/>
      <c r="F1567" s="70"/>
      <c r="G1567" s="70"/>
      <c r="H1567" s="6"/>
      <c r="I1567" s="70"/>
      <c r="J1567" s="82">
        <f t="shared" si="27"/>
        <v>0</v>
      </c>
      <c r="K1567" s="137">
        <f>IF(ISTEXT(B1567),B1567,IF(ISBLANK(B1567),0,(B1567/B1519)*M1519))</f>
        <v>0</v>
      </c>
      <c r="L1567" s="140">
        <f>+IF(ISTEXT(C1567),0,IF(ISBLANK(C1567),0,(C1567/B1519)*M1519))</f>
        <v>0</v>
      </c>
      <c r="M1567" s="141">
        <f>+IF(ISTEXT(C1567),0,IF(ISBLANK(C1567),0,(C1567/1000/B1519)*M1519))</f>
        <v>0</v>
      </c>
      <c r="N1567" s="12">
        <f>IF(ISTEXT(C1567),0,(C1567/C1572)/1000)</f>
        <v>0</v>
      </c>
      <c r="O1567" s="73"/>
      <c r="P1567" s="73"/>
      <c r="Q1567" s="73"/>
      <c r="R1567" s="248">
        <f t="shared" si="28"/>
        <v>0</v>
      </c>
      <c r="S1567" s="252">
        <f>(K1567/M1519)*U1519</f>
        <v>0</v>
      </c>
      <c r="T1567" s="253">
        <f>(L1567/M1519)*U1519</f>
        <v>0</v>
      </c>
      <c r="U1567" s="254">
        <f>(M1567/M1519)*U1519</f>
        <v>0</v>
      </c>
      <c r="V1567" s="255">
        <f t="shared" si="29"/>
        <v>0</v>
      </c>
      <c r="W1567" s="2955"/>
      <c r="X1567" s="58"/>
      <c r="Y1567" s="2833"/>
      <c r="Z1567" s="171" t="s">
        <v>419</v>
      </c>
    </row>
    <row r="1568" spans="1:26" ht="18" customHeight="1" x14ac:dyDescent="0.25">
      <c r="A1568" s="2833"/>
      <c r="B1568" s="247"/>
      <c r="C1568" s="139"/>
      <c r="D1568" s="72"/>
      <c r="E1568" s="70"/>
      <c r="F1568" s="70"/>
      <c r="G1568" s="70"/>
      <c r="H1568" s="6"/>
      <c r="I1568" s="70"/>
      <c r="J1568" s="82">
        <f t="shared" si="27"/>
        <v>0</v>
      </c>
      <c r="K1568" s="137">
        <f>IF(ISTEXT(B1568),B1568,IF(ISBLANK(B1568),0,(B1568/B1519)*M1519))</f>
        <v>0</v>
      </c>
      <c r="L1568" s="140">
        <f>+IF(ISTEXT(C1568),0,IF(ISBLANK(C1568),0,(C1568/B1519)*M1519))</f>
        <v>0</v>
      </c>
      <c r="M1568" s="141">
        <f>+IF(ISTEXT(C1568),0,IF(ISBLANK(C1568),0,(C1568/1000/B1519)*M1519))</f>
        <v>0</v>
      </c>
      <c r="N1568" s="12">
        <f>IF(ISTEXT(C1568),0,(C1568/C1572)/1000)</f>
        <v>0</v>
      </c>
      <c r="O1568" s="73"/>
      <c r="P1568" s="73"/>
      <c r="Q1568" s="73"/>
      <c r="R1568" s="248">
        <f t="shared" si="28"/>
        <v>0</v>
      </c>
      <c r="S1568" s="252">
        <f>(K1568/M1519)*U1519</f>
        <v>0</v>
      </c>
      <c r="T1568" s="253">
        <f>(L1568/M1519)*U1519</f>
        <v>0</v>
      </c>
      <c r="U1568" s="254">
        <f>(M1568/M1519)*U1519</f>
        <v>0</v>
      </c>
      <c r="V1568" s="255">
        <f t="shared" si="29"/>
        <v>0</v>
      </c>
      <c r="W1568" s="2955"/>
      <c r="X1568" s="58"/>
      <c r="Y1568" s="2833"/>
      <c r="Z1568" s="171" t="s">
        <v>419</v>
      </c>
    </row>
    <row r="1569" spans="1:27" ht="18" customHeight="1" x14ac:dyDescent="0.25">
      <c r="A1569" s="2833"/>
      <c r="B1569" s="247"/>
      <c r="C1569" s="139"/>
      <c r="D1569" s="72"/>
      <c r="E1569" s="70"/>
      <c r="F1569" s="70"/>
      <c r="G1569" s="70"/>
      <c r="H1569" s="6"/>
      <c r="I1569" s="70"/>
      <c r="J1569" s="82">
        <f t="shared" si="27"/>
        <v>0</v>
      </c>
      <c r="K1569" s="137">
        <f>IF(ISTEXT(B1569),B1569,IF(ISBLANK(B1569),0,(B1569/B1519)*M1519))</f>
        <v>0</v>
      </c>
      <c r="L1569" s="140">
        <f>+IF(ISTEXT(C1569),0,IF(ISBLANK(C1569),0,(C1569/B1519)*M1519))</f>
        <v>0</v>
      </c>
      <c r="M1569" s="141">
        <f>+IF(ISTEXT(C1569),0,IF(ISBLANK(C1569),0,(C1569/1000/B1519)*M1519))</f>
        <v>0</v>
      </c>
      <c r="N1569" s="12">
        <f>IF(ISTEXT(C1569),0,(C1569/C1572)/1000)</f>
        <v>0</v>
      </c>
      <c r="O1569" s="73"/>
      <c r="P1569" s="73"/>
      <c r="Q1569" s="73"/>
      <c r="R1569" s="248">
        <f t="shared" si="28"/>
        <v>0</v>
      </c>
      <c r="S1569" s="252">
        <f>(K1569/M1519)*U1519</f>
        <v>0</v>
      </c>
      <c r="T1569" s="253">
        <f>(L1569/M1519)*U1519</f>
        <v>0</v>
      </c>
      <c r="U1569" s="254">
        <f>(M1569/M1519)*U1519</f>
        <v>0</v>
      </c>
      <c r="V1569" s="255">
        <f t="shared" si="29"/>
        <v>0</v>
      </c>
      <c r="W1569" s="2955"/>
      <c r="X1569" s="58"/>
      <c r="Y1569" s="2833"/>
      <c r="Z1569" s="171" t="s">
        <v>419</v>
      </c>
    </row>
    <row r="1570" spans="1:27" ht="18" customHeight="1" x14ac:dyDescent="0.25">
      <c r="A1570" s="2833"/>
      <c r="B1570" s="247"/>
      <c r="C1570" s="139"/>
      <c r="D1570" s="72"/>
      <c r="E1570" s="70"/>
      <c r="F1570" s="70"/>
      <c r="G1570" s="70"/>
      <c r="H1570" s="6"/>
      <c r="I1570" s="70"/>
      <c r="J1570" s="82">
        <f t="shared" si="27"/>
        <v>0</v>
      </c>
      <c r="K1570" s="137">
        <f>IF(ISTEXT(B1570),B1570,IF(ISBLANK(B1570),0,(B1570/B1519)*M1519))</f>
        <v>0</v>
      </c>
      <c r="L1570" s="140">
        <f>+IF(ISTEXT(C1570),0,IF(ISBLANK(C1570),0,(C1570/B1519)*M1519))</f>
        <v>0</v>
      </c>
      <c r="M1570" s="141">
        <f>+IF(ISTEXT(C1570),0,IF(ISBLANK(C1570),0,(C1570/1000/B1519)*M1519))</f>
        <v>0</v>
      </c>
      <c r="N1570" s="12">
        <f>IF(ISTEXT(C1570),0,(C1570/C1572)/1000)</f>
        <v>0</v>
      </c>
      <c r="O1570" s="73"/>
      <c r="P1570" s="73"/>
      <c r="Q1570" s="73"/>
      <c r="R1570" s="248">
        <f t="shared" si="28"/>
        <v>0</v>
      </c>
      <c r="S1570" s="252">
        <f>(K1570/M1519)*U1519</f>
        <v>0</v>
      </c>
      <c r="T1570" s="253">
        <f>(L1570/M1519)*U1519</f>
        <v>0</v>
      </c>
      <c r="U1570" s="254">
        <f>(M1570/M1519)*U1519</f>
        <v>0</v>
      </c>
      <c r="V1570" s="255">
        <f t="shared" si="29"/>
        <v>0</v>
      </c>
      <c r="W1570" s="2955"/>
      <c r="X1570" s="58"/>
      <c r="Y1570" s="2833"/>
      <c r="Z1570" s="3034" t="s">
        <v>478</v>
      </c>
      <c r="AA1570" s="3034"/>
    </row>
    <row r="1571" spans="1:27" ht="18" customHeight="1" x14ac:dyDescent="0.2">
      <c r="A1571" s="2833"/>
      <c r="B1571" s="2853" t="s">
        <v>685</v>
      </c>
      <c r="C1571" s="2854"/>
      <c r="D1571" s="2854"/>
      <c r="E1571" s="2854"/>
      <c r="F1571" s="2854"/>
      <c r="G1571" s="2854"/>
      <c r="H1571" s="2854"/>
      <c r="I1571" s="2854"/>
      <c r="J1571" s="2854"/>
      <c r="K1571" s="2854"/>
      <c r="L1571" s="2854"/>
      <c r="M1571" s="2854"/>
      <c r="N1571" s="2855"/>
      <c r="O1571" s="73"/>
      <c r="P1571" s="73"/>
      <c r="Q1571" s="73"/>
      <c r="R1571" s="248"/>
      <c r="S1571" s="249"/>
      <c r="T1571" s="256"/>
      <c r="U1571" s="74"/>
      <c r="V1571" s="81"/>
      <c r="W1571" s="2955"/>
      <c r="X1571" s="58"/>
      <c r="Y1571" s="2833"/>
      <c r="Z1571" s="3034"/>
      <c r="AA1571" s="3034"/>
    </row>
    <row r="1572" spans="1:27" ht="18" customHeight="1" x14ac:dyDescent="0.2">
      <c r="A1572" s="2833"/>
      <c r="B1572" s="246"/>
      <c r="C1572" s="257">
        <f>SUM(C1530:C1571)/1000</f>
        <v>1.5</v>
      </c>
      <c r="D1572" s="2856" t="s">
        <v>149</v>
      </c>
      <c r="E1572" s="2856"/>
      <c r="F1572" s="2856"/>
      <c r="G1572" s="2856"/>
      <c r="H1572" s="2856"/>
      <c r="I1572" s="2856"/>
      <c r="J1572" s="142"/>
      <c r="K1572" s="142"/>
      <c r="L1572" s="143">
        <f>SUM(L1530:L1571)</f>
        <v>1500</v>
      </c>
      <c r="M1572" s="124">
        <f>SUM(M1530:M1571)</f>
        <v>1.5</v>
      </c>
      <c r="N1572" s="14">
        <f>SUM(N1530:N1570)</f>
        <v>1</v>
      </c>
      <c r="O1572" s="258"/>
      <c r="P1572" s="258"/>
      <c r="Q1572" s="258"/>
      <c r="R1572" s="259" t="str">
        <f>D1572</f>
        <v xml:space="preserve">POIDS RECETTE </v>
      </c>
      <c r="S1572" s="260">
        <f>(K1572/M1519)*U1519</f>
        <v>0</v>
      </c>
      <c r="T1572" s="261">
        <f>(L1572/M1519)*U1519</f>
        <v>3000</v>
      </c>
      <c r="U1572" s="262">
        <f>(M1572/M1519)*U1519</f>
        <v>3</v>
      </c>
      <c r="V1572" s="263">
        <f>N1572</f>
        <v>1</v>
      </c>
      <c r="W1572" s="2955"/>
      <c r="X1572" s="58"/>
      <c r="Y1572" s="2833"/>
      <c r="Z1572" s="3034"/>
      <c r="AA1572" s="3034"/>
    </row>
    <row r="1573" spans="1:27" ht="18" customHeight="1" x14ac:dyDescent="0.2">
      <c r="A1573" s="2833"/>
      <c r="B1573" s="246"/>
      <c r="C1573" s="264">
        <f>C1572*1000</f>
        <v>1500</v>
      </c>
      <c r="D1573" s="125"/>
      <c r="E1573" s="125"/>
      <c r="F1573" s="125"/>
      <c r="G1573" s="125"/>
      <c r="H1573" s="125"/>
      <c r="I1573" s="125"/>
      <c r="J1573" s="125"/>
      <c r="K1573" s="125"/>
      <c r="L1573" s="125"/>
      <c r="M1573" s="125"/>
      <c r="N1573" s="19"/>
      <c r="O1573" s="215"/>
      <c r="P1573" s="216"/>
      <c r="Q1573" s="216"/>
      <c r="R1573" s="216"/>
      <c r="S1573" s="217"/>
      <c r="T1573" s="217"/>
      <c r="U1573" s="217"/>
      <c r="V1573" s="218"/>
      <c r="W1573" s="2955"/>
      <c r="X1573" s="58"/>
      <c r="Y1573" s="2833"/>
      <c r="Z1573" s="3034"/>
      <c r="AA1573" s="3034"/>
    </row>
    <row r="1574" spans="1:27" ht="18" customHeight="1" x14ac:dyDescent="0.2">
      <c r="A1574" s="2833"/>
      <c r="B1574" s="265"/>
      <c r="C1574" s="83" t="s">
        <v>150</v>
      </c>
      <c r="D1574" s="84"/>
      <c r="E1574" s="84"/>
      <c r="F1574" s="84"/>
      <c r="G1574" s="2857" t="s">
        <v>102</v>
      </c>
      <c r="H1574" s="2857"/>
      <c r="I1574" s="2857"/>
      <c r="J1574" s="2857"/>
      <c r="K1574" s="2857"/>
      <c r="L1574" s="2857"/>
      <c r="M1574" s="2857"/>
      <c r="N1574" s="2858"/>
      <c r="O1574" s="209"/>
      <c r="P1574" s="209"/>
      <c r="Q1574" s="209"/>
      <c r="R1574" s="296"/>
      <c r="S1574" s="297"/>
      <c r="T1574" s="298"/>
      <c r="U1574" s="299"/>
      <c r="V1574" s="300"/>
      <c r="W1574" s="2955"/>
      <c r="X1574" s="58"/>
      <c r="Y1574" s="2833"/>
      <c r="Z1574" s="171" t="s">
        <v>419</v>
      </c>
    </row>
    <row r="1575" spans="1:27" ht="18" customHeight="1" x14ac:dyDescent="0.25">
      <c r="A1575" s="2833"/>
      <c r="B1575" s="266"/>
      <c r="C1575" s="85" t="str">
        <f>SUBSTITUTE(ADDRESS(1,COLUMN(),4),"1","")</f>
        <v>C</v>
      </c>
      <c r="D1575" s="86" t="s">
        <v>151</v>
      </c>
      <c r="E1575" s="154"/>
      <c r="F1575" s="154"/>
      <c r="G1575" s="2857"/>
      <c r="H1575" s="2857"/>
      <c r="I1575" s="2857"/>
      <c r="J1575" s="2857"/>
      <c r="K1575" s="2857"/>
      <c r="L1575" s="2857"/>
      <c r="M1575" s="2857"/>
      <c r="N1575" s="2858"/>
      <c r="O1575" s="209"/>
      <c r="P1575" s="209"/>
      <c r="Q1575" s="209"/>
      <c r="R1575" s="296"/>
      <c r="S1575" s="297"/>
      <c r="T1575" s="298"/>
      <c r="U1575" s="299"/>
      <c r="V1575" s="300"/>
      <c r="W1575" s="2955"/>
      <c r="X1575" s="58"/>
      <c r="Y1575" s="2833"/>
      <c r="Z1575" s="171" t="s">
        <v>419</v>
      </c>
    </row>
    <row r="1576" spans="1:27" ht="18" customHeight="1" x14ac:dyDescent="0.25">
      <c r="A1576" s="2833"/>
      <c r="B1576" s="266"/>
      <c r="C1576" s="88" t="s">
        <v>152</v>
      </c>
      <c r="D1576" s="83" t="s">
        <v>153</v>
      </c>
      <c r="E1576" s="154"/>
      <c r="F1576" s="154"/>
      <c r="G1576" s="83"/>
      <c r="H1576" s="155"/>
      <c r="I1576" s="155"/>
      <c r="J1576" s="155"/>
      <c r="K1576" s="155"/>
      <c r="L1576" s="155"/>
      <c r="M1576" s="155"/>
      <c r="N1576" s="15"/>
      <c r="O1576" s="209"/>
      <c r="P1576" s="209"/>
      <c r="Q1576" s="209"/>
      <c r="R1576" s="296"/>
      <c r="S1576" s="297"/>
      <c r="T1576" s="298"/>
      <c r="U1576" s="299"/>
      <c r="V1576" s="300"/>
      <c r="W1576" s="2955"/>
      <c r="X1576" s="58"/>
      <c r="Y1576" s="2833"/>
      <c r="Z1576" s="171" t="s">
        <v>419</v>
      </c>
    </row>
    <row r="1577" spans="1:27" ht="18" customHeight="1" x14ac:dyDescent="0.25">
      <c r="A1577" s="2833"/>
      <c r="B1577" s="201"/>
      <c r="C1577" s="267"/>
      <c r="D1577" s="66"/>
      <c r="E1577" s="67"/>
      <c r="F1577" s="65"/>
      <c r="G1577" s="65"/>
      <c r="H1577" s="65"/>
      <c r="I1577" s="65"/>
      <c r="J1577" s="65"/>
      <c r="K1577" s="158" t="s">
        <v>154</v>
      </c>
      <c r="L1577" s="65"/>
      <c r="M1577" s="65"/>
      <c r="N1577" s="16"/>
      <c r="O1577" s="209"/>
      <c r="P1577" s="209"/>
      <c r="Q1577" s="209"/>
      <c r="R1577" s="296"/>
      <c r="S1577" s="297"/>
      <c r="T1577" s="298"/>
      <c r="U1577" s="299"/>
      <c r="V1577" s="300"/>
      <c r="W1577" s="2955"/>
      <c r="X1577" s="58"/>
      <c r="Y1577" s="2833"/>
      <c r="Z1577" s="171" t="s">
        <v>419</v>
      </c>
    </row>
    <row r="1578" spans="1:27" ht="18" customHeight="1" x14ac:dyDescent="0.25">
      <c r="A1578" s="2833"/>
      <c r="B1578" s="268"/>
      <c r="C1578" s="267"/>
      <c r="D1578" s="68"/>
      <c r="E1578" s="65"/>
      <c r="F1578" s="69"/>
      <c r="G1578" s="69"/>
      <c r="H1578" s="69"/>
      <c r="I1578" s="69"/>
      <c r="J1578" s="69"/>
      <c r="K1578" s="158" t="s">
        <v>155</v>
      </c>
      <c r="L1578" s="69"/>
      <c r="M1578" s="69"/>
      <c r="N1578" s="17"/>
      <c r="O1578" s="209"/>
      <c r="P1578" s="209"/>
      <c r="Q1578" s="209"/>
      <c r="R1578" s="296"/>
      <c r="S1578" s="297"/>
      <c r="T1578" s="298"/>
      <c r="U1578" s="299"/>
      <c r="V1578" s="300"/>
      <c r="W1578" s="2955"/>
      <c r="X1578" s="58"/>
      <c r="Y1578" s="2833"/>
      <c r="Z1578" s="171" t="s">
        <v>419</v>
      </c>
    </row>
    <row r="1579" spans="1:27" ht="18" customHeight="1" x14ac:dyDescent="0.25">
      <c r="A1579" s="2833"/>
      <c r="B1579" s="268"/>
      <c r="C1579" s="269" t="s">
        <v>687</v>
      </c>
      <c r="D1579" s="71"/>
      <c r="E1579" s="71"/>
      <c r="F1579" s="71"/>
      <c r="G1579" s="71"/>
      <c r="H1579" s="71"/>
      <c r="I1579" s="71"/>
      <c r="J1579" s="71"/>
      <c r="K1579" s="158" t="s">
        <v>157</v>
      </c>
      <c r="L1579" s="71"/>
      <c r="M1579" s="71"/>
      <c r="N1579" s="270"/>
      <c r="O1579" s="209"/>
      <c r="P1579" s="209"/>
      <c r="Q1579" s="209"/>
      <c r="R1579" s="296"/>
      <c r="S1579" s="297"/>
      <c r="T1579" s="298"/>
      <c r="U1579" s="299"/>
      <c r="V1579" s="300"/>
      <c r="W1579" s="2955"/>
      <c r="X1579" s="58"/>
      <c r="Y1579" s="2833"/>
      <c r="Z1579" s="171" t="s">
        <v>419</v>
      </c>
    </row>
    <row r="1580" spans="1:27" ht="18" customHeight="1" x14ac:dyDescent="0.2">
      <c r="A1580" s="2833"/>
      <c r="B1580" s="268"/>
      <c r="C1580" s="269"/>
      <c r="D1580" s="71"/>
      <c r="E1580" s="71"/>
      <c r="F1580" s="71"/>
      <c r="G1580" s="71"/>
      <c r="H1580" s="71"/>
      <c r="I1580" s="71"/>
      <c r="J1580" s="71"/>
      <c r="K1580" s="71"/>
      <c r="L1580" s="71"/>
      <c r="M1580" s="71"/>
      <c r="N1580" s="270"/>
      <c r="O1580" s="209"/>
      <c r="P1580" s="209"/>
      <c r="Q1580" s="209"/>
      <c r="R1580" s="296"/>
      <c r="S1580" s="297"/>
      <c r="T1580" s="298"/>
      <c r="U1580" s="299"/>
      <c r="V1580" s="300"/>
      <c r="W1580" s="2955"/>
      <c r="X1580" s="58"/>
      <c r="Y1580" s="2833"/>
      <c r="Z1580" s="171" t="s">
        <v>419</v>
      </c>
    </row>
    <row r="1581" spans="1:27" ht="18" customHeight="1" x14ac:dyDescent="0.2">
      <c r="A1581" s="2833"/>
      <c r="B1581" s="268"/>
      <c r="C1581" s="271" t="s">
        <v>472</v>
      </c>
      <c r="D1581" s="272"/>
      <c r="E1581" s="272"/>
      <c r="F1581" s="272"/>
      <c r="G1581" s="272"/>
      <c r="H1581" s="272"/>
      <c r="I1581" s="272"/>
      <c r="J1581" s="272"/>
      <c r="K1581" s="272"/>
      <c r="L1581" s="272"/>
      <c r="M1581" s="272"/>
      <c r="N1581" s="273"/>
      <c r="O1581" s="209"/>
      <c r="P1581" s="209"/>
      <c r="Q1581" s="209"/>
      <c r="R1581" s="296"/>
      <c r="S1581" s="297"/>
      <c r="T1581" s="298"/>
      <c r="U1581" s="299"/>
      <c r="V1581" s="300"/>
      <c r="W1581" s="2955"/>
      <c r="X1581" s="58"/>
      <c r="Y1581" s="2833"/>
      <c r="Z1581" s="171" t="s">
        <v>419</v>
      </c>
    </row>
    <row r="1582" spans="1:27" ht="18" customHeight="1" x14ac:dyDescent="0.2">
      <c r="A1582" s="2833"/>
      <c r="B1582" s="268"/>
      <c r="C1582" s="269"/>
      <c r="D1582" s="71"/>
      <c r="E1582" s="71"/>
      <c r="F1582" s="71"/>
      <c r="G1582" s="71"/>
      <c r="H1582" s="71"/>
      <c r="I1582" s="71"/>
      <c r="J1582" s="71"/>
      <c r="K1582" s="71"/>
      <c r="L1582" s="71"/>
      <c r="M1582" s="71"/>
      <c r="N1582" s="270"/>
      <c r="O1582" s="209"/>
      <c r="P1582" s="209"/>
      <c r="Q1582" s="209"/>
      <c r="R1582" s="296"/>
      <c r="S1582" s="297"/>
      <c r="T1582" s="298"/>
      <c r="U1582" s="299"/>
      <c r="V1582" s="300"/>
      <c r="W1582" s="2955"/>
      <c r="X1582" s="58"/>
      <c r="Y1582" s="2833"/>
      <c r="Z1582" s="171" t="s">
        <v>419</v>
      </c>
    </row>
    <row r="1583" spans="1:27" ht="18" customHeight="1" x14ac:dyDescent="0.2">
      <c r="A1583" s="2833"/>
      <c r="B1583" s="268"/>
      <c r="C1583" s="269" t="s">
        <v>159</v>
      </c>
      <c r="D1583" s="71"/>
      <c r="E1583" s="71"/>
      <c r="F1583" s="71"/>
      <c r="G1583" s="71"/>
      <c r="H1583" s="71"/>
      <c r="I1583" s="71"/>
      <c r="J1583" s="71"/>
      <c r="K1583" s="71"/>
      <c r="L1583" s="71"/>
      <c r="M1583" s="71"/>
      <c r="N1583" s="270"/>
      <c r="O1583" s="209"/>
      <c r="P1583" s="209"/>
      <c r="Q1583" s="209"/>
      <c r="R1583" s="296"/>
      <c r="S1583" s="297"/>
      <c r="T1583" s="298"/>
      <c r="U1583" s="299"/>
      <c r="V1583" s="300"/>
      <c r="W1583" s="2955"/>
      <c r="X1583" s="58"/>
      <c r="Y1583" s="2833"/>
      <c r="Z1583" s="171" t="s">
        <v>419</v>
      </c>
    </row>
    <row r="1584" spans="1:27" ht="18" customHeight="1" x14ac:dyDescent="0.2">
      <c r="A1584" s="2833"/>
      <c r="B1584" s="268">
        <v>1</v>
      </c>
      <c r="C1584" s="269"/>
      <c r="D1584" s="71"/>
      <c r="E1584" s="71"/>
      <c r="F1584" s="71"/>
      <c r="G1584" s="71"/>
      <c r="H1584" s="71"/>
      <c r="I1584" s="71"/>
      <c r="J1584" s="71"/>
      <c r="K1584" s="71"/>
      <c r="L1584" s="71"/>
      <c r="M1584" s="71"/>
      <c r="N1584" s="270"/>
      <c r="O1584" s="209"/>
      <c r="P1584" s="209"/>
      <c r="Q1584" s="209"/>
      <c r="R1584" s="296"/>
      <c r="S1584" s="297"/>
      <c r="T1584" s="298"/>
      <c r="U1584" s="299"/>
      <c r="V1584" s="300"/>
      <c r="W1584" s="2955"/>
      <c r="X1584" s="58"/>
      <c r="Y1584" s="2833"/>
      <c r="Z1584" s="171" t="s">
        <v>419</v>
      </c>
    </row>
    <row r="1585" spans="1:26" ht="18" customHeight="1" x14ac:dyDescent="0.2">
      <c r="A1585" s="2833"/>
      <c r="B1585" s="268">
        <v>2</v>
      </c>
      <c r="C1585" s="269"/>
      <c r="D1585" s="71"/>
      <c r="E1585" s="71"/>
      <c r="F1585" s="71"/>
      <c r="G1585" s="71"/>
      <c r="H1585" s="71"/>
      <c r="I1585" s="71"/>
      <c r="J1585" s="71"/>
      <c r="K1585" s="71"/>
      <c r="L1585" s="71"/>
      <c r="M1585" s="71"/>
      <c r="N1585" s="270"/>
      <c r="O1585" s="209"/>
      <c r="P1585" s="209"/>
      <c r="Q1585" s="209"/>
      <c r="R1585" s="296"/>
      <c r="S1585" s="297"/>
      <c r="T1585" s="298"/>
      <c r="U1585" s="299"/>
      <c r="V1585" s="300"/>
      <c r="W1585" s="2955"/>
      <c r="X1585" s="58"/>
      <c r="Y1585" s="2833"/>
      <c r="Z1585" s="171" t="s">
        <v>419</v>
      </c>
    </row>
    <row r="1586" spans="1:26" ht="18" customHeight="1" x14ac:dyDescent="0.2">
      <c r="A1586" s="2833"/>
      <c r="B1586" s="268">
        <v>3</v>
      </c>
      <c r="C1586" s="269" t="s">
        <v>686</v>
      </c>
      <c r="D1586" s="71"/>
      <c r="E1586" s="71"/>
      <c r="F1586" s="71"/>
      <c r="G1586" s="71"/>
      <c r="H1586" s="71"/>
      <c r="I1586" s="71"/>
      <c r="J1586" s="71"/>
      <c r="K1586" s="71"/>
      <c r="L1586" s="71"/>
      <c r="M1586" s="71"/>
      <c r="N1586" s="270"/>
      <c r="O1586" s="209"/>
      <c r="P1586" s="209"/>
      <c r="Q1586" s="209"/>
      <c r="R1586" s="296"/>
      <c r="S1586" s="297"/>
      <c r="T1586" s="298"/>
      <c r="U1586" s="299"/>
      <c r="V1586" s="300"/>
      <c r="W1586" s="2955"/>
      <c r="X1586" s="58"/>
      <c r="Y1586" s="2833"/>
      <c r="Z1586" s="171" t="s">
        <v>419</v>
      </c>
    </row>
    <row r="1587" spans="1:26" ht="18" customHeight="1" x14ac:dyDescent="0.2">
      <c r="A1587" s="2833"/>
      <c r="B1587" s="268">
        <v>4</v>
      </c>
      <c r="C1587" s="269"/>
      <c r="D1587" s="71"/>
      <c r="E1587" s="71"/>
      <c r="F1587" s="71"/>
      <c r="G1587" s="71"/>
      <c r="H1587" s="71"/>
      <c r="I1587" s="71"/>
      <c r="J1587" s="71"/>
      <c r="K1587" s="71"/>
      <c r="L1587" s="71"/>
      <c r="M1587" s="71"/>
      <c r="N1587" s="270"/>
      <c r="O1587" s="209"/>
      <c r="P1587" s="209"/>
      <c r="Q1587" s="209"/>
      <c r="R1587" s="296"/>
      <c r="S1587" s="297"/>
      <c r="T1587" s="298"/>
      <c r="U1587" s="299"/>
      <c r="V1587" s="300"/>
      <c r="W1587" s="2955"/>
      <c r="X1587" s="58"/>
      <c r="Y1587" s="2833"/>
      <c r="Z1587" s="171" t="s">
        <v>419</v>
      </c>
    </row>
    <row r="1588" spans="1:26" ht="18" customHeight="1" x14ac:dyDescent="0.2">
      <c r="A1588" s="2833"/>
      <c r="B1588" s="268">
        <v>5</v>
      </c>
      <c r="C1588" s="269" t="s">
        <v>161</v>
      </c>
      <c r="D1588" s="71"/>
      <c r="E1588" s="71"/>
      <c r="F1588" s="71"/>
      <c r="G1588" s="71"/>
      <c r="H1588" s="71"/>
      <c r="I1588" s="71"/>
      <c r="J1588" s="71"/>
      <c r="K1588" s="71"/>
      <c r="L1588" s="71"/>
      <c r="M1588" s="71"/>
      <c r="N1588" s="270"/>
      <c r="O1588" s="209"/>
      <c r="P1588" s="209"/>
      <c r="Q1588" s="209"/>
      <c r="R1588" s="296"/>
      <c r="S1588" s="297"/>
      <c r="T1588" s="298"/>
      <c r="U1588" s="299"/>
      <c r="V1588" s="300"/>
      <c r="W1588" s="2955"/>
      <c r="X1588" s="58"/>
      <c r="Y1588" s="2833"/>
      <c r="Z1588" s="171" t="s">
        <v>419</v>
      </c>
    </row>
    <row r="1589" spans="1:26" ht="18" customHeight="1" x14ac:dyDescent="0.2">
      <c r="A1589" s="2833"/>
      <c r="B1589" s="268">
        <v>6</v>
      </c>
      <c r="C1589" s="269"/>
      <c r="D1589" s="71"/>
      <c r="E1589" s="71"/>
      <c r="F1589" s="71"/>
      <c r="G1589" s="71"/>
      <c r="H1589" s="71"/>
      <c r="I1589" s="71"/>
      <c r="J1589" s="71"/>
      <c r="K1589" s="71"/>
      <c r="L1589" s="71"/>
      <c r="M1589" s="71"/>
      <c r="N1589" s="270"/>
      <c r="O1589" s="209"/>
      <c r="P1589" s="209"/>
      <c r="Q1589" s="209"/>
      <c r="R1589" s="296"/>
      <c r="S1589" s="297"/>
      <c r="T1589" s="298"/>
      <c r="U1589" s="299"/>
      <c r="V1589" s="300"/>
      <c r="W1589" s="2955"/>
      <c r="X1589" s="58"/>
      <c r="Y1589" s="2833"/>
      <c r="Z1589" s="171" t="s">
        <v>419</v>
      </c>
    </row>
    <row r="1590" spans="1:26" ht="18" customHeight="1" x14ac:dyDescent="0.2">
      <c r="A1590" s="2833"/>
      <c r="B1590" s="268">
        <v>7</v>
      </c>
      <c r="C1590" s="267"/>
      <c r="D1590" s="70"/>
      <c r="E1590" s="70"/>
      <c r="F1590" s="70"/>
      <c r="G1590" s="70"/>
      <c r="H1590" s="70"/>
      <c r="I1590" s="70"/>
      <c r="J1590" s="70"/>
      <c r="K1590" s="274"/>
      <c r="L1590" s="274"/>
      <c r="M1590" s="274"/>
      <c r="N1590" s="35"/>
      <c r="O1590" s="209"/>
      <c r="P1590" s="209"/>
      <c r="Q1590" s="209"/>
      <c r="R1590" s="296"/>
      <c r="S1590" s="297"/>
      <c r="T1590" s="298"/>
      <c r="U1590" s="299"/>
      <c r="V1590" s="300"/>
      <c r="W1590" s="2955"/>
      <c r="X1590" s="58"/>
      <c r="Y1590" s="2833"/>
      <c r="Z1590" s="171" t="s">
        <v>419</v>
      </c>
    </row>
    <row r="1591" spans="1:26" ht="18" customHeight="1" x14ac:dyDescent="0.2">
      <c r="A1591" s="2833"/>
      <c r="B1591" s="268">
        <v>8</v>
      </c>
      <c r="C1591" s="267"/>
      <c r="D1591" s="70"/>
      <c r="E1591" s="70"/>
      <c r="F1591" s="70"/>
      <c r="G1591" s="70"/>
      <c r="H1591" s="70"/>
      <c r="I1591" s="70"/>
      <c r="J1591" s="70"/>
      <c r="K1591" s="70"/>
      <c r="L1591" s="70"/>
      <c r="M1591" s="70"/>
      <c r="N1591" s="275"/>
      <c r="O1591" s="209"/>
      <c r="P1591" s="209"/>
      <c r="Q1591" s="209"/>
      <c r="R1591" s="296"/>
      <c r="S1591" s="297"/>
      <c r="T1591" s="298"/>
      <c r="U1591" s="299"/>
      <c r="V1591" s="300"/>
      <c r="W1591" s="2955"/>
      <c r="X1591" s="58"/>
      <c r="Y1591" s="2833"/>
      <c r="Z1591" s="171" t="s">
        <v>419</v>
      </c>
    </row>
    <row r="1592" spans="1:26" ht="18" customHeight="1" x14ac:dyDescent="0.2">
      <c r="A1592" s="2833"/>
      <c r="B1592" s="268">
        <v>9</v>
      </c>
      <c r="C1592" s="267"/>
      <c r="D1592" s="70"/>
      <c r="E1592" s="70"/>
      <c r="F1592" s="70"/>
      <c r="G1592" s="70"/>
      <c r="H1592" s="70"/>
      <c r="I1592" s="70"/>
      <c r="J1592" s="70"/>
      <c r="K1592" s="70"/>
      <c r="L1592" s="70"/>
      <c r="M1592" s="70"/>
      <c r="N1592" s="275"/>
      <c r="O1592" s="209"/>
      <c r="P1592" s="209"/>
      <c r="Q1592" s="209"/>
      <c r="R1592" s="296"/>
      <c r="S1592" s="297"/>
      <c r="T1592" s="298"/>
      <c r="U1592" s="299"/>
      <c r="V1592" s="300"/>
      <c r="W1592" s="2955"/>
      <c r="X1592" s="58"/>
      <c r="Y1592" s="2833"/>
      <c r="Z1592" s="171" t="s">
        <v>419</v>
      </c>
    </row>
    <row r="1593" spans="1:26" ht="18" customHeight="1" x14ac:dyDescent="0.2">
      <c r="A1593" s="2833"/>
      <c r="B1593" s="268">
        <v>10</v>
      </c>
      <c r="C1593" s="267"/>
      <c r="D1593" s="70"/>
      <c r="E1593" s="70"/>
      <c r="F1593" s="70"/>
      <c r="G1593" s="70"/>
      <c r="H1593" s="70"/>
      <c r="I1593" s="70"/>
      <c r="J1593" s="70"/>
      <c r="K1593" s="70"/>
      <c r="L1593" s="70"/>
      <c r="M1593" s="70"/>
      <c r="N1593" s="275"/>
      <c r="O1593" s="209"/>
      <c r="P1593" s="209"/>
      <c r="Q1593" s="209"/>
      <c r="R1593" s="296"/>
      <c r="S1593" s="297"/>
      <c r="T1593" s="298"/>
      <c r="U1593" s="299"/>
      <c r="V1593" s="300"/>
      <c r="W1593" s="2955"/>
      <c r="X1593" s="58"/>
      <c r="Y1593" s="2833"/>
      <c r="Z1593" s="171" t="s">
        <v>419</v>
      </c>
    </row>
    <row r="1594" spans="1:26" ht="18" customHeight="1" x14ac:dyDescent="0.2">
      <c r="A1594" s="2833"/>
      <c r="B1594" s="268">
        <v>11</v>
      </c>
      <c r="C1594" s="267"/>
      <c r="D1594" s="70"/>
      <c r="E1594" s="70"/>
      <c r="F1594" s="70"/>
      <c r="G1594" s="70"/>
      <c r="H1594" s="70"/>
      <c r="I1594" s="70"/>
      <c r="J1594" s="70"/>
      <c r="K1594" s="70"/>
      <c r="L1594" s="70"/>
      <c r="M1594" s="70"/>
      <c r="N1594" s="275"/>
      <c r="O1594" s="209"/>
      <c r="P1594" s="209"/>
      <c r="Q1594" s="209"/>
      <c r="R1594" s="296"/>
      <c r="S1594" s="297"/>
      <c r="T1594" s="298"/>
      <c r="U1594" s="299"/>
      <c r="V1594" s="300"/>
      <c r="W1594" s="2955"/>
      <c r="X1594" s="58"/>
      <c r="Y1594" s="2833"/>
      <c r="Z1594" s="171" t="s">
        <v>419</v>
      </c>
    </row>
    <row r="1595" spans="1:26" ht="18" customHeight="1" x14ac:dyDescent="0.2">
      <c r="A1595" s="2833"/>
      <c r="B1595" s="268">
        <v>12</v>
      </c>
      <c r="C1595" s="267"/>
      <c r="D1595" s="70"/>
      <c r="E1595" s="70"/>
      <c r="F1595" s="70"/>
      <c r="G1595" s="70"/>
      <c r="H1595" s="70"/>
      <c r="I1595" s="70"/>
      <c r="J1595" s="70"/>
      <c r="K1595" s="70"/>
      <c r="L1595" s="70"/>
      <c r="M1595" s="70"/>
      <c r="N1595" s="275"/>
      <c r="O1595" s="209"/>
      <c r="P1595" s="209"/>
      <c r="Q1595" s="209"/>
      <c r="R1595" s="296"/>
      <c r="S1595" s="297"/>
      <c r="T1595" s="298"/>
      <c r="U1595" s="299"/>
      <c r="V1595" s="300"/>
      <c r="W1595" s="2955"/>
      <c r="X1595" s="58"/>
      <c r="Y1595" s="2833"/>
      <c r="Z1595" s="171" t="s">
        <v>419</v>
      </c>
    </row>
    <row r="1596" spans="1:26" ht="18" customHeight="1" x14ac:dyDescent="0.2">
      <c r="A1596" s="2833"/>
      <c r="B1596" s="268">
        <v>13</v>
      </c>
      <c r="C1596" s="267"/>
      <c r="D1596" s="70"/>
      <c r="E1596" s="70"/>
      <c r="F1596" s="70"/>
      <c r="G1596" s="70"/>
      <c r="H1596" s="70"/>
      <c r="I1596" s="70"/>
      <c r="J1596" s="70"/>
      <c r="K1596" s="70"/>
      <c r="L1596" s="70"/>
      <c r="M1596" s="70"/>
      <c r="N1596" s="275"/>
      <c r="O1596" s="209"/>
      <c r="P1596" s="209"/>
      <c r="Q1596" s="209"/>
      <c r="R1596" s="296"/>
      <c r="S1596" s="297"/>
      <c r="T1596" s="298"/>
      <c r="U1596" s="299"/>
      <c r="V1596" s="300"/>
      <c r="W1596" s="2955"/>
      <c r="X1596" s="58"/>
      <c r="Y1596" s="2833"/>
      <c r="Z1596" s="171" t="s">
        <v>419</v>
      </c>
    </row>
    <row r="1597" spans="1:26" ht="18" customHeight="1" x14ac:dyDescent="0.2">
      <c r="A1597" s="2833"/>
      <c r="B1597" s="268">
        <v>14</v>
      </c>
      <c r="C1597" s="267"/>
      <c r="D1597" s="70"/>
      <c r="E1597" s="70"/>
      <c r="F1597" s="70"/>
      <c r="G1597" s="70"/>
      <c r="H1597" s="70"/>
      <c r="I1597" s="70"/>
      <c r="J1597" s="70"/>
      <c r="K1597" s="70"/>
      <c r="L1597" s="70"/>
      <c r="M1597" s="70"/>
      <c r="N1597" s="275"/>
      <c r="O1597" s="209"/>
      <c r="P1597" s="209"/>
      <c r="Q1597" s="209"/>
      <c r="R1597" s="296"/>
      <c r="S1597" s="297"/>
      <c r="T1597" s="298"/>
      <c r="U1597" s="299"/>
      <c r="V1597" s="300"/>
      <c r="W1597" s="2955"/>
      <c r="X1597" s="58"/>
      <c r="Y1597" s="2833"/>
      <c r="Z1597" s="171" t="s">
        <v>419</v>
      </c>
    </row>
    <row r="1598" spans="1:26" ht="18" customHeight="1" x14ac:dyDescent="0.2">
      <c r="A1598" s="2833"/>
      <c r="B1598" s="268">
        <v>15</v>
      </c>
      <c r="C1598" s="267"/>
      <c r="D1598" s="70"/>
      <c r="E1598" s="70"/>
      <c r="F1598" s="70"/>
      <c r="G1598" s="70"/>
      <c r="H1598" s="70"/>
      <c r="I1598" s="70"/>
      <c r="J1598" s="70"/>
      <c r="K1598" s="70"/>
      <c r="L1598" s="70"/>
      <c r="M1598" s="70"/>
      <c r="N1598" s="275"/>
      <c r="O1598" s="209"/>
      <c r="P1598" s="209"/>
      <c r="Q1598" s="209"/>
      <c r="R1598" s="296"/>
      <c r="S1598" s="297"/>
      <c r="T1598" s="298"/>
      <c r="U1598" s="299"/>
      <c r="V1598" s="300"/>
      <c r="W1598" s="2955"/>
      <c r="X1598" s="58"/>
      <c r="Y1598" s="2833"/>
      <c r="Z1598" s="171" t="s">
        <v>419</v>
      </c>
    </row>
    <row r="1599" spans="1:26" ht="18" customHeight="1" x14ac:dyDescent="0.2">
      <c r="A1599" s="2833"/>
      <c r="B1599" s="268">
        <v>16</v>
      </c>
      <c r="C1599" s="267"/>
      <c r="D1599" s="70"/>
      <c r="E1599" s="70"/>
      <c r="F1599" s="70"/>
      <c r="G1599" s="70"/>
      <c r="H1599" s="70"/>
      <c r="I1599" s="70"/>
      <c r="J1599" s="70"/>
      <c r="K1599" s="70"/>
      <c r="L1599" s="70"/>
      <c r="M1599" s="70"/>
      <c r="N1599" s="275"/>
      <c r="O1599" s="209"/>
      <c r="P1599" s="209"/>
      <c r="Q1599" s="209"/>
      <c r="R1599" s="296"/>
      <c r="S1599" s="297"/>
      <c r="T1599" s="298"/>
      <c r="U1599" s="299"/>
      <c r="V1599" s="300"/>
      <c r="W1599" s="2955"/>
      <c r="X1599" s="58"/>
      <c r="Y1599" s="2833"/>
      <c r="Z1599" s="171" t="s">
        <v>419</v>
      </c>
    </row>
    <row r="1600" spans="1:26" ht="18" customHeight="1" x14ac:dyDescent="0.2">
      <c r="A1600" s="2833"/>
      <c r="B1600" s="268">
        <v>17</v>
      </c>
      <c r="C1600" s="267"/>
      <c r="D1600" s="70"/>
      <c r="E1600" s="70"/>
      <c r="F1600" s="70"/>
      <c r="G1600" s="70"/>
      <c r="H1600" s="70"/>
      <c r="I1600" s="70"/>
      <c r="J1600" s="70"/>
      <c r="K1600" s="70"/>
      <c r="L1600" s="70"/>
      <c r="M1600" s="70"/>
      <c r="N1600" s="275"/>
      <c r="O1600" s="209"/>
      <c r="P1600" s="209"/>
      <c r="Q1600" s="209"/>
      <c r="R1600" s="296"/>
      <c r="S1600" s="297"/>
      <c r="T1600" s="298"/>
      <c r="U1600" s="299"/>
      <c r="V1600" s="300"/>
      <c r="W1600" s="2955"/>
      <c r="X1600" s="58"/>
      <c r="Y1600" s="2833"/>
      <c r="Z1600" s="171" t="s">
        <v>419</v>
      </c>
    </row>
    <row r="1601" spans="1:26" ht="18" customHeight="1" x14ac:dyDescent="0.2">
      <c r="A1601" s="2833"/>
      <c r="B1601" s="268">
        <v>18</v>
      </c>
      <c r="C1601" s="267"/>
      <c r="D1601" s="70"/>
      <c r="E1601" s="70"/>
      <c r="F1601" s="70"/>
      <c r="G1601" s="70"/>
      <c r="H1601" s="70"/>
      <c r="I1601" s="70"/>
      <c r="J1601" s="70"/>
      <c r="K1601" s="70"/>
      <c r="L1601" s="70"/>
      <c r="M1601" s="70"/>
      <c r="N1601" s="275"/>
      <c r="O1601" s="209"/>
      <c r="P1601" s="209"/>
      <c r="Q1601" s="209"/>
      <c r="R1601" s="296"/>
      <c r="S1601" s="297"/>
      <c r="T1601" s="298"/>
      <c r="U1601" s="299"/>
      <c r="V1601" s="300"/>
      <c r="W1601" s="2955"/>
      <c r="X1601" s="58"/>
      <c r="Y1601" s="2833"/>
      <c r="Z1601" s="171" t="s">
        <v>419</v>
      </c>
    </row>
    <row r="1602" spans="1:26" ht="18" customHeight="1" x14ac:dyDescent="0.2">
      <c r="A1602" s="2833"/>
      <c r="B1602" s="268">
        <v>19</v>
      </c>
      <c r="C1602" s="267"/>
      <c r="D1602" s="70"/>
      <c r="E1602" s="70"/>
      <c r="F1602" s="70"/>
      <c r="G1602" s="70"/>
      <c r="H1602" s="70"/>
      <c r="I1602" s="70"/>
      <c r="J1602" s="70"/>
      <c r="K1602" s="70"/>
      <c r="L1602" s="70"/>
      <c r="M1602" s="70"/>
      <c r="N1602" s="275"/>
      <c r="O1602" s="209"/>
      <c r="P1602" s="209"/>
      <c r="Q1602" s="209"/>
      <c r="R1602" s="296"/>
      <c r="S1602" s="297"/>
      <c r="T1602" s="298"/>
      <c r="U1602" s="299"/>
      <c r="V1602" s="300"/>
      <c r="W1602" s="2955"/>
      <c r="X1602" s="58"/>
      <c r="Y1602" s="2833"/>
      <c r="Z1602" s="171" t="s">
        <v>419</v>
      </c>
    </row>
    <row r="1603" spans="1:26" ht="18" customHeight="1" x14ac:dyDescent="0.2">
      <c r="A1603" s="2833"/>
      <c r="B1603" s="268">
        <v>20</v>
      </c>
      <c r="C1603" s="267"/>
      <c r="D1603" s="70"/>
      <c r="E1603" s="70"/>
      <c r="F1603" s="70"/>
      <c r="G1603" s="70"/>
      <c r="H1603" s="70"/>
      <c r="I1603" s="70"/>
      <c r="J1603" s="70"/>
      <c r="K1603" s="70"/>
      <c r="L1603" s="70"/>
      <c r="M1603" s="70"/>
      <c r="N1603" s="275"/>
      <c r="O1603" s="209"/>
      <c r="P1603" s="209"/>
      <c r="Q1603" s="209"/>
      <c r="R1603" s="296"/>
      <c r="S1603" s="297"/>
      <c r="T1603" s="298"/>
      <c r="U1603" s="299"/>
      <c r="V1603" s="300"/>
      <c r="W1603" s="2955"/>
      <c r="X1603" s="58"/>
      <c r="Y1603" s="2833"/>
      <c r="Z1603" s="171" t="s">
        <v>419</v>
      </c>
    </row>
    <row r="1604" spans="1:26" ht="18" customHeight="1" x14ac:dyDescent="0.2">
      <c r="A1604" s="2833"/>
      <c r="B1604" s="268">
        <v>21</v>
      </c>
      <c r="C1604" s="267"/>
      <c r="D1604" s="70"/>
      <c r="E1604" s="70"/>
      <c r="F1604" s="70"/>
      <c r="G1604" s="70"/>
      <c r="H1604" s="70"/>
      <c r="I1604" s="70"/>
      <c r="J1604" s="70"/>
      <c r="K1604" s="70"/>
      <c r="L1604" s="70"/>
      <c r="M1604" s="70"/>
      <c r="N1604" s="275"/>
      <c r="O1604" s="209"/>
      <c r="P1604" s="209"/>
      <c r="Q1604" s="209"/>
      <c r="R1604" s="296"/>
      <c r="S1604" s="297"/>
      <c r="T1604" s="298"/>
      <c r="U1604" s="299"/>
      <c r="V1604" s="300"/>
      <c r="W1604" s="2955"/>
      <c r="X1604" s="58"/>
      <c r="Y1604" s="2833"/>
      <c r="Z1604" s="171" t="s">
        <v>419</v>
      </c>
    </row>
    <row r="1605" spans="1:26" ht="18" customHeight="1" x14ac:dyDescent="0.2">
      <c r="A1605" s="2833"/>
      <c r="B1605" s="268">
        <v>22</v>
      </c>
      <c r="C1605" s="267"/>
      <c r="D1605" s="70"/>
      <c r="E1605" s="70"/>
      <c r="F1605" s="70"/>
      <c r="G1605" s="70"/>
      <c r="H1605" s="70"/>
      <c r="I1605" s="70"/>
      <c r="J1605" s="70"/>
      <c r="K1605" s="70"/>
      <c r="L1605" s="70"/>
      <c r="M1605" s="70"/>
      <c r="N1605" s="275"/>
      <c r="O1605" s="209"/>
      <c r="P1605" s="209"/>
      <c r="Q1605" s="209"/>
      <c r="R1605" s="296"/>
      <c r="S1605" s="297"/>
      <c r="T1605" s="298"/>
      <c r="U1605" s="299"/>
      <c r="V1605" s="300"/>
      <c r="W1605" s="2955"/>
      <c r="X1605" s="58"/>
      <c r="Y1605" s="2833"/>
      <c r="Z1605" s="171" t="s">
        <v>419</v>
      </c>
    </row>
    <row r="1606" spans="1:26" ht="18" customHeight="1" x14ac:dyDescent="0.2">
      <c r="A1606" s="2833"/>
      <c r="B1606" s="268">
        <v>23</v>
      </c>
      <c r="C1606" s="267"/>
      <c r="D1606" s="70"/>
      <c r="E1606" s="70"/>
      <c r="F1606" s="70"/>
      <c r="G1606" s="70"/>
      <c r="H1606" s="70"/>
      <c r="I1606" s="70"/>
      <c r="J1606" s="70"/>
      <c r="K1606" s="70"/>
      <c r="L1606" s="70"/>
      <c r="M1606" s="70"/>
      <c r="N1606" s="275"/>
      <c r="O1606" s="209"/>
      <c r="P1606" s="209"/>
      <c r="Q1606" s="209"/>
      <c r="R1606" s="296"/>
      <c r="S1606" s="297"/>
      <c r="T1606" s="298"/>
      <c r="U1606" s="299"/>
      <c r="V1606" s="300"/>
      <c r="W1606" s="2955"/>
      <c r="X1606" s="58"/>
      <c r="Y1606" s="2833"/>
      <c r="Z1606" s="171" t="s">
        <v>419</v>
      </c>
    </row>
    <row r="1607" spans="1:26" ht="18" customHeight="1" x14ac:dyDescent="0.2">
      <c r="A1607" s="2833"/>
      <c r="B1607" s="268">
        <v>24</v>
      </c>
      <c r="C1607" s="267"/>
      <c r="D1607" s="70"/>
      <c r="E1607" s="70"/>
      <c r="F1607" s="70"/>
      <c r="G1607" s="70"/>
      <c r="H1607" s="70"/>
      <c r="I1607" s="70"/>
      <c r="J1607" s="70"/>
      <c r="K1607" s="70"/>
      <c r="L1607" s="70"/>
      <c r="M1607" s="70"/>
      <c r="N1607" s="275"/>
      <c r="O1607" s="209"/>
      <c r="P1607" s="209"/>
      <c r="Q1607" s="209"/>
      <c r="R1607" s="296"/>
      <c r="S1607" s="297"/>
      <c r="T1607" s="298"/>
      <c r="U1607" s="299"/>
      <c r="V1607" s="300"/>
      <c r="W1607" s="2955"/>
      <c r="X1607" s="58"/>
      <c r="Y1607" s="2833"/>
      <c r="Z1607" s="171" t="s">
        <v>419</v>
      </c>
    </row>
    <row r="1608" spans="1:26" ht="18" customHeight="1" x14ac:dyDescent="0.2">
      <c r="A1608" s="2833"/>
      <c r="B1608" s="268">
        <v>25</v>
      </c>
      <c r="C1608" s="267"/>
      <c r="D1608" s="70"/>
      <c r="E1608" s="70"/>
      <c r="F1608" s="70"/>
      <c r="G1608" s="70"/>
      <c r="H1608" s="70"/>
      <c r="I1608" s="70"/>
      <c r="J1608" s="70"/>
      <c r="K1608" s="70"/>
      <c r="L1608" s="70"/>
      <c r="M1608" s="70"/>
      <c r="N1608" s="275"/>
      <c r="O1608" s="209"/>
      <c r="P1608" s="209"/>
      <c r="Q1608" s="209"/>
      <c r="R1608" s="296"/>
      <c r="S1608" s="297"/>
      <c r="T1608" s="298"/>
      <c r="U1608" s="299"/>
      <c r="V1608" s="300"/>
      <c r="W1608" s="2955"/>
      <c r="X1608" s="58"/>
      <c r="Y1608" s="2833"/>
      <c r="Z1608" s="171" t="s">
        <v>419</v>
      </c>
    </row>
    <row r="1609" spans="1:26" ht="18" customHeight="1" x14ac:dyDescent="0.2">
      <c r="A1609" s="2833"/>
      <c r="B1609" s="268">
        <v>26</v>
      </c>
      <c r="C1609" s="267"/>
      <c r="D1609" s="70"/>
      <c r="E1609" s="70"/>
      <c r="F1609" s="70"/>
      <c r="G1609" s="70"/>
      <c r="H1609" s="70"/>
      <c r="I1609" s="70"/>
      <c r="J1609" s="70"/>
      <c r="K1609" s="70"/>
      <c r="L1609" s="70"/>
      <c r="M1609" s="70"/>
      <c r="N1609" s="275"/>
      <c r="O1609" s="209"/>
      <c r="P1609" s="209"/>
      <c r="Q1609" s="209"/>
      <c r="R1609" s="296"/>
      <c r="S1609" s="297"/>
      <c r="T1609" s="298"/>
      <c r="U1609" s="299"/>
      <c r="V1609" s="300"/>
      <c r="W1609" s="2955"/>
      <c r="X1609" s="58"/>
      <c r="Y1609" s="2833"/>
      <c r="Z1609" s="171" t="s">
        <v>419</v>
      </c>
    </row>
    <row r="1610" spans="1:26" ht="18" customHeight="1" x14ac:dyDescent="0.2">
      <c r="A1610" s="2833"/>
      <c r="B1610" s="268">
        <v>27</v>
      </c>
      <c r="C1610" s="267"/>
      <c r="D1610" s="70"/>
      <c r="E1610" s="70"/>
      <c r="F1610" s="70"/>
      <c r="G1610" s="70"/>
      <c r="H1610" s="70"/>
      <c r="I1610" s="70"/>
      <c r="J1610" s="70"/>
      <c r="K1610" s="70"/>
      <c r="L1610" s="70"/>
      <c r="M1610" s="70"/>
      <c r="N1610" s="275"/>
      <c r="O1610" s="209"/>
      <c r="P1610" s="209"/>
      <c r="Q1610" s="209"/>
      <c r="R1610" s="296"/>
      <c r="S1610" s="297"/>
      <c r="T1610" s="298"/>
      <c r="U1610" s="299"/>
      <c r="V1610" s="300"/>
      <c r="W1610" s="2955"/>
      <c r="X1610" s="58"/>
      <c r="Y1610" s="2833"/>
      <c r="Z1610" s="171" t="s">
        <v>419</v>
      </c>
    </row>
    <row r="1611" spans="1:26" ht="18" customHeight="1" x14ac:dyDescent="0.2">
      <c r="A1611" s="2833"/>
      <c r="B1611" s="268">
        <v>28</v>
      </c>
      <c r="C1611" s="267"/>
      <c r="D1611" s="70"/>
      <c r="E1611" s="70"/>
      <c r="F1611" s="70"/>
      <c r="G1611" s="70"/>
      <c r="H1611" s="70"/>
      <c r="I1611" s="70"/>
      <c r="J1611" s="70"/>
      <c r="K1611" s="70"/>
      <c r="L1611" s="70"/>
      <c r="M1611" s="70"/>
      <c r="N1611" s="275"/>
      <c r="O1611" s="209"/>
      <c r="P1611" s="209"/>
      <c r="Q1611" s="209"/>
      <c r="R1611" s="296"/>
      <c r="S1611" s="297"/>
      <c r="T1611" s="298"/>
      <c r="U1611" s="299"/>
      <c r="V1611" s="300"/>
      <c r="W1611" s="2955"/>
      <c r="X1611" s="58"/>
      <c r="Y1611" s="2833"/>
      <c r="Z1611" s="171" t="s">
        <v>419</v>
      </c>
    </row>
    <row r="1612" spans="1:26" ht="18" customHeight="1" x14ac:dyDescent="0.2">
      <c r="A1612" s="2833"/>
      <c r="B1612" s="268">
        <v>29</v>
      </c>
      <c r="C1612" s="267"/>
      <c r="D1612" s="70"/>
      <c r="E1612" s="70"/>
      <c r="F1612" s="70"/>
      <c r="G1612" s="70"/>
      <c r="H1612" s="70"/>
      <c r="I1612" s="70"/>
      <c r="J1612" s="70"/>
      <c r="K1612" s="70"/>
      <c r="L1612" s="70"/>
      <c r="M1612" s="70"/>
      <c r="N1612" s="275"/>
      <c r="O1612" s="209"/>
      <c r="P1612" s="209"/>
      <c r="Q1612" s="209"/>
      <c r="R1612" s="296"/>
      <c r="S1612" s="297"/>
      <c r="T1612" s="298"/>
      <c r="U1612" s="299"/>
      <c r="V1612" s="300"/>
      <c r="W1612" s="2955"/>
      <c r="X1612" s="58"/>
      <c r="Y1612" s="2833"/>
      <c r="Z1612" s="171" t="s">
        <v>419</v>
      </c>
    </row>
    <row r="1613" spans="1:26" ht="18" customHeight="1" x14ac:dyDescent="0.2">
      <c r="A1613" s="2833"/>
      <c r="B1613" s="268">
        <v>30</v>
      </c>
      <c r="C1613" s="267"/>
      <c r="D1613" s="70"/>
      <c r="E1613" s="70"/>
      <c r="F1613" s="70"/>
      <c r="G1613" s="70"/>
      <c r="H1613" s="70"/>
      <c r="I1613" s="70"/>
      <c r="J1613" s="70"/>
      <c r="K1613" s="70"/>
      <c r="L1613" s="70"/>
      <c r="M1613" s="70"/>
      <c r="N1613" s="275"/>
      <c r="O1613" s="209"/>
      <c r="P1613" s="209"/>
      <c r="Q1613" s="209"/>
      <c r="R1613" s="296"/>
      <c r="S1613" s="297"/>
      <c r="T1613" s="298"/>
      <c r="U1613" s="299"/>
      <c r="V1613" s="300"/>
      <c r="W1613" s="2955"/>
      <c r="X1613" s="58"/>
      <c r="Y1613" s="2833"/>
      <c r="Z1613" s="171" t="s">
        <v>419</v>
      </c>
    </row>
    <row r="1614" spans="1:26" ht="18" customHeight="1" x14ac:dyDescent="0.2">
      <c r="A1614" s="2833"/>
      <c r="B1614" s="268">
        <v>31</v>
      </c>
      <c r="C1614" s="267"/>
      <c r="D1614" s="70"/>
      <c r="E1614" s="70"/>
      <c r="F1614" s="70"/>
      <c r="G1614" s="70"/>
      <c r="H1614" s="70"/>
      <c r="I1614" s="70"/>
      <c r="J1614" s="70"/>
      <c r="K1614" s="70"/>
      <c r="L1614" s="70"/>
      <c r="M1614" s="70"/>
      <c r="N1614" s="275"/>
      <c r="O1614" s="209"/>
      <c r="P1614" s="209"/>
      <c r="Q1614" s="209"/>
      <c r="R1614" s="296"/>
      <c r="S1614" s="297"/>
      <c r="T1614" s="298"/>
      <c r="U1614" s="299"/>
      <c r="V1614" s="300"/>
      <c r="W1614" s="2955"/>
      <c r="X1614" s="58"/>
      <c r="Y1614" s="2833"/>
      <c r="Z1614" s="171" t="s">
        <v>419</v>
      </c>
    </row>
    <row r="1615" spans="1:26" ht="18" customHeight="1" x14ac:dyDescent="0.2">
      <c r="A1615" s="2833"/>
      <c r="B1615" s="268">
        <v>32</v>
      </c>
      <c r="C1615" s="267"/>
      <c r="D1615" s="70"/>
      <c r="E1615" s="70"/>
      <c r="F1615" s="70"/>
      <c r="G1615" s="70"/>
      <c r="H1615" s="70"/>
      <c r="I1615" s="70"/>
      <c r="J1615" s="70"/>
      <c r="K1615" s="70"/>
      <c r="L1615" s="70"/>
      <c r="M1615" s="70"/>
      <c r="N1615" s="275"/>
      <c r="O1615" s="209"/>
      <c r="P1615" s="209"/>
      <c r="Q1615" s="209"/>
      <c r="R1615" s="296"/>
      <c r="S1615" s="297"/>
      <c r="T1615" s="298"/>
      <c r="U1615" s="299"/>
      <c r="V1615" s="300"/>
      <c r="W1615" s="2955"/>
      <c r="X1615" s="58"/>
      <c r="Y1615" s="2833"/>
      <c r="Z1615" s="171" t="s">
        <v>419</v>
      </c>
    </row>
    <row r="1616" spans="1:26" ht="18" customHeight="1" x14ac:dyDescent="0.2">
      <c r="A1616" s="2833"/>
      <c r="B1616" s="268">
        <v>33</v>
      </c>
      <c r="C1616" s="267"/>
      <c r="D1616" s="70"/>
      <c r="E1616" s="70"/>
      <c r="F1616" s="70"/>
      <c r="G1616" s="70"/>
      <c r="H1616" s="70"/>
      <c r="I1616" s="70"/>
      <c r="J1616" s="70"/>
      <c r="K1616" s="70"/>
      <c r="L1616" s="70"/>
      <c r="M1616" s="70"/>
      <c r="N1616" s="275"/>
      <c r="O1616" s="209"/>
      <c r="P1616" s="209"/>
      <c r="Q1616" s="209"/>
      <c r="R1616" s="296"/>
      <c r="S1616" s="297"/>
      <c r="T1616" s="298"/>
      <c r="U1616" s="299"/>
      <c r="V1616" s="300"/>
      <c r="W1616" s="2955"/>
      <c r="X1616" s="58"/>
      <c r="Y1616" s="2833"/>
      <c r="Z1616" s="171" t="s">
        <v>419</v>
      </c>
    </row>
    <row r="1617" spans="1:26" ht="18" customHeight="1" x14ac:dyDescent="0.2">
      <c r="A1617" s="2833"/>
      <c r="B1617" s="268">
        <v>34</v>
      </c>
      <c r="C1617" s="267"/>
      <c r="D1617" s="70"/>
      <c r="E1617" s="70"/>
      <c r="F1617" s="70"/>
      <c r="G1617" s="70"/>
      <c r="H1617" s="70"/>
      <c r="I1617" s="70"/>
      <c r="J1617" s="70"/>
      <c r="K1617" s="70"/>
      <c r="L1617" s="70"/>
      <c r="M1617" s="70"/>
      <c r="N1617" s="275"/>
      <c r="O1617" s="209"/>
      <c r="P1617" s="209"/>
      <c r="Q1617" s="209"/>
      <c r="R1617" s="296"/>
      <c r="S1617" s="297"/>
      <c r="T1617" s="298"/>
      <c r="U1617" s="299"/>
      <c r="V1617" s="300"/>
      <c r="W1617" s="2955"/>
      <c r="X1617" s="58"/>
      <c r="Y1617" s="2833"/>
      <c r="Z1617" s="171" t="s">
        <v>419</v>
      </c>
    </row>
    <row r="1618" spans="1:26" ht="18" customHeight="1" x14ac:dyDescent="0.2">
      <c r="A1618" s="2833"/>
      <c r="B1618" s="268">
        <v>35</v>
      </c>
      <c r="C1618" s="267"/>
      <c r="D1618" s="70"/>
      <c r="E1618" s="70"/>
      <c r="F1618" s="70"/>
      <c r="G1618" s="70"/>
      <c r="H1618" s="70"/>
      <c r="I1618" s="70"/>
      <c r="J1618" s="70"/>
      <c r="K1618" s="70"/>
      <c r="L1618" s="70"/>
      <c r="M1618" s="70"/>
      <c r="N1618" s="275"/>
      <c r="O1618" s="209"/>
      <c r="P1618" s="209"/>
      <c r="Q1618" s="209"/>
      <c r="R1618" s="296"/>
      <c r="S1618" s="297"/>
      <c r="T1618" s="298"/>
      <c r="U1618" s="299"/>
      <c r="V1618" s="300"/>
      <c r="W1618" s="2955"/>
      <c r="X1618" s="58"/>
      <c r="Y1618" s="2833"/>
      <c r="Z1618" s="171" t="s">
        <v>419</v>
      </c>
    </row>
    <row r="1619" spans="1:26" ht="18" customHeight="1" x14ac:dyDescent="0.2">
      <c r="A1619" s="2833"/>
      <c r="B1619" s="268">
        <v>36</v>
      </c>
      <c r="C1619" s="267"/>
      <c r="D1619" s="70"/>
      <c r="E1619" s="70"/>
      <c r="F1619" s="70"/>
      <c r="G1619" s="70"/>
      <c r="H1619" s="70"/>
      <c r="I1619" s="70"/>
      <c r="J1619" s="70"/>
      <c r="K1619" s="70"/>
      <c r="L1619" s="70"/>
      <c r="M1619" s="70"/>
      <c r="N1619" s="275"/>
      <c r="O1619" s="209"/>
      <c r="P1619" s="209"/>
      <c r="Q1619" s="209"/>
      <c r="R1619" s="296"/>
      <c r="S1619" s="297"/>
      <c r="T1619" s="298"/>
      <c r="U1619" s="299"/>
      <c r="V1619" s="300"/>
      <c r="W1619" s="2955"/>
      <c r="X1619" s="58"/>
      <c r="Y1619" s="2833"/>
      <c r="Z1619" s="171" t="s">
        <v>419</v>
      </c>
    </row>
    <row r="1620" spans="1:26" ht="18" customHeight="1" x14ac:dyDescent="0.2">
      <c r="A1620" s="2833"/>
      <c r="B1620" s="268">
        <v>37</v>
      </c>
      <c r="C1620" s="267"/>
      <c r="D1620" s="70"/>
      <c r="E1620" s="70"/>
      <c r="F1620" s="70"/>
      <c r="G1620" s="70"/>
      <c r="H1620" s="70"/>
      <c r="I1620" s="70"/>
      <c r="J1620" s="70"/>
      <c r="K1620" s="70"/>
      <c r="L1620" s="70"/>
      <c r="M1620" s="70"/>
      <c r="N1620" s="275"/>
      <c r="O1620" s="209"/>
      <c r="P1620" s="209"/>
      <c r="Q1620" s="209"/>
      <c r="R1620" s="296"/>
      <c r="S1620" s="297"/>
      <c r="T1620" s="298"/>
      <c r="U1620" s="299"/>
      <c r="V1620" s="300"/>
      <c r="W1620" s="2955"/>
      <c r="X1620" s="58"/>
      <c r="Y1620" s="2833"/>
      <c r="Z1620" s="171" t="s">
        <v>419</v>
      </c>
    </row>
    <row r="1621" spans="1:26" ht="18" customHeight="1" x14ac:dyDescent="0.2">
      <c r="A1621" s="2833"/>
      <c r="B1621" s="268">
        <v>38</v>
      </c>
      <c r="C1621" s="267"/>
      <c r="D1621" s="70"/>
      <c r="E1621" s="70"/>
      <c r="F1621" s="70"/>
      <c r="G1621" s="70"/>
      <c r="H1621" s="70"/>
      <c r="I1621" s="70"/>
      <c r="J1621" s="70"/>
      <c r="K1621" s="70"/>
      <c r="L1621" s="70"/>
      <c r="M1621" s="70"/>
      <c r="N1621" s="275"/>
      <c r="O1621" s="209"/>
      <c r="P1621" s="209"/>
      <c r="Q1621" s="209"/>
      <c r="R1621" s="296"/>
      <c r="S1621" s="297"/>
      <c r="T1621" s="298"/>
      <c r="U1621" s="299"/>
      <c r="V1621" s="300"/>
      <c r="W1621" s="2955"/>
      <c r="X1621" s="58"/>
      <c r="Y1621" s="2833"/>
      <c r="Z1621" s="171" t="s">
        <v>419</v>
      </c>
    </row>
    <row r="1622" spans="1:26" ht="18" customHeight="1" x14ac:dyDescent="0.2">
      <c r="A1622" s="2833"/>
      <c r="B1622" s="268">
        <v>39</v>
      </c>
      <c r="C1622" s="267"/>
      <c r="D1622" s="70"/>
      <c r="E1622" s="70"/>
      <c r="F1622" s="70"/>
      <c r="G1622" s="70"/>
      <c r="H1622" s="70"/>
      <c r="I1622" s="70"/>
      <c r="J1622" s="70"/>
      <c r="K1622" s="70"/>
      <c r="L1622" s="70"/>
      <c r="M1622" s="70"/>
      <c r="N1622" s="275"/>
      <c r="O1622" s="209"/>
      <c r="P1622" s="209"/>
      <c r="Q1622" s="209"/>
      <c r="R1622" s="296"/>
      <c r="S1622" s="297"/>
      <c r="T1622" s="298"/>
      <c r="U1622" s="299"/>
      <c r="V1622" s="300"/>
      <c r="W1622" s="2955"/>
      <c r="X1622" s="58"/>
      <c r="Y1622" s="2833"/>
      <c r="Z1622" s="171" t="s">
        <v>419</v>
      </c>
    </row>
    <row r="1623" spans="1:26" ht="18" customHeight="1" x14ac:dyDescent="0.2">
      <c r="A1623" s="2833"/>
      <c r="B1623" s="268">
        <v>40</v>
      </c>
      <c r="C1623" s="267"/>
      <c r="D1623" s="70"/>
      <c r="E1623" s="70"/>
      <c r="F1623" s="70"/>
      <c r="G1623" s="70"/>
      <c r="H1623" s="70"/>
      <c r="I1623" s="70"/>
      <c r="J1623" s="70"/>
      <c r="K1623" s="70"/>
      <c r="L1623" s="70"/>
      <c r="M1623" s="70"/>
      <c r="N1623" s="275"/>
      <c r="O1623" s="209"/>
      <c r="P1623" s="209"/>
      <c r="Q1623" s="209"/>
      <c r="R1623" s="296"/>
      <c r="S1623" s="297"/>
      <c r="T1623" s="298"/>
      <c r="U1623" s="299"/>
      <c r="V1623" s="300"/>
      <c r="W1623" s="2955"/>
      <c r="X1623" s="58"/>
      <c r="Y1623" s="2833"/>
      <c r="Z1623" s="171" t="s">
        <v>419</v>
      </c>
    </row>
    <row r="1624" spans="1:26" ht="18" customHeight="1" x14ac:dyDescent="0.2">
      <c r="A1624" s="2833"/>
      <c r="B1624" s="268">
        <v>41</v>
      </c>
      <c r="C1624" s="267"/>
      <c r="D1624" s="70"/>
      <c r="E1624" s="70"/>
      <c r="F1624" s="70"/>
      <c r="G1624" s="70"/>
      <c r="H1624" s="70"/>
      <c r="I1624" s="70"/>
      <c r="J1624" s="70"/>
      <c r="K1624" s="70"/>
      <c r="L1624" s="70"/>
      <c r="M1624" s="70"/>
      <c r="N1624" s="275"/>
      <c r="O1624" s="209"/>
      <c r="P1624" s="209"/>
      <c r="Q1624" s="209"/>
      <c r="R1624" s="296"/>
      <c r="S1624" s="297"/>
      <c r="T1624" s="298"/>
      <c r="U1624" s="299"/>
      <c r="V1624" s="300"/>
      <c r="W1624" s="2955"/>
      <c r="X1624" s="58"/>
      <c r="Y1624" s="2833"/>
      <c r="Z1624" s="171" t="s">
        <v>419</v>
      </c>
    </row>
    <row r="1625" spans="1:26" ht="18" customHeight="1" x14ac:dyDescent="0.2">
      <c r="A1625" s="2833"/>
      <c r="B1625" s="268">
        <v>42</v>
      </c>
      <c r="C1625" s="267"/>
      <c r="D1625" s="70"/>
      <c r="E1625" s="70"/>
      <c r="F1625" s="70"/>
      <c r="G1625" s="70"/>
      <c r="H1625" s="70"/>
      <c r="I1625" s="70"/>
      <c r="J1625" s="70"/>
      <c r="K1625" s="70"/>
      <c r="L1625" s="70"/>
      <c r="M1625" s="70"/>
      <c r="N1625" s="275"/>
      <c r="O1625" s="209"/>
      <c r="P1625" s="209"/>
      <c r="Q1625" s="209"/>
      <c r="R1625" s="296"/>
      <c r="S1625" s="297"/>
      <c r="T1625" s="298"/>
      <c r="U1625" s="299"/>
      <c r="V1625" s="300"/>
      <c r="W1625" s="2955"/>
      <c r="X1625" s="58"/>
      <c r="Y1625" s="2833"/>
      <c r="Z1625" s="171" t="s">
        <v>419</v>
      </c>
    </row>
    <row r="1626" spans="1:26" ht="18" customHeight="1" x14ac:dyDescent="0.2">
      <c r="A1626" s="2833"/>
      <c r="B1626" s="268">
        <v>43</v>
      </c>
      <c r="C1626" s="267"/>
      <c r="D1626" s="70"/>
      <c r="E1626" s="70"/>
      <c r="F1626" s="70"/>
      <c r="G1626" s="70"/>
      <c r="H1626" s="70"/>
      <c r="I1626" s="70"/>
      <c r="J1626" s="70"/>
      <c r="K1626" s="70"/>
      <c r="L1626" s="70"/>
      <c r="M1626" s="70"/>
      <c r="N1626" s="275"/>
      <c r="O1626" s="209"/>
      <c r="P1626" s="209"/>
      <c r="Q1626" s="209"/>
      <c r="R1626" s="296"/>
      <c r="S1626" s="297"/>
      <c r="T1626" s="298"/>
      <c r="U1626" s="299"/>
      <c r="V1626" s="300"/>
      <c r="W1626" s="2955"/>
      <c r="X1626" s="58"/>
      <c r="Y1626" s="2833"/>
      <c r="Z1626" s="171" t="s">
        <v>419</v>
      </c>
    </row>
    <row r="1627" spans="1:26" ht="18" customHeight="1" x14ac:dyDescent="0.2">
      <c r="A1627" s="2833"/>
      <c r="B1627" s="268">
        <v>44</v>
      </c>
      <c r="C1627" s="267"/>
      <c r="D1627" s="70"/>
      <c r="E1627" s="70"/>
      <c r="F1627" s="70"/>
      <c r="G1627" s="70"/>
      <c r="H1627" s="70"/>
      <c r="I1627" s="70"/>
      <c r="J1627" s="70"/>
      <c r="K1627" s="70"/>
      <c r="L1627" s="70"/>
      <c r="M1627" s="70"/>
      <c r="N1627" s="275"/>
      <c r="O1627" s="209"/>
      <c r="P1627" s="209"/>
      <c r="Q1627" s="209"/>
      <c r="R1627" s="296"/>
      <c r="S1627" s="297"/>
      <c r="T1627" s="298"/>
      <c r="U1627" s="299"/>
      <c r="V1627" s="300"/>
      <c r="W1627" s="2955"/>
      <c r="X1627" s="58"/>
      <c r="Y1627" s="2833"/>
      <c r="Z1627" s="171" t="s">
        <v>419</v>
      </c>
    </row>
    <row r="1628" spans="1:26" ht="18" customHeight="1" x14ac:dyDescent="0.2">
      <c r="A1628" s="2833"/>
      <c r="B1628" s="268">
        <v>45</v>
      </c>
      <c r="C1628" s="267"/>
      <c r="D1628" s="70"/>
      <c r="E1628" s="70"/>
      <c r="F1628" s="70"/>
      <c r="G1628" s="70"/>
      <c r="H1628" s="70"/>
      <c r="I1628" s="70"/>
      <c r="J1628" s="70"/>
      <c r="K1628" s="70"/>
      <c r="L1628" s="70"/>
      <c r="M1628" s="70"/>
      <c r="N1628" s="275"/>
      <c r="O1628" s="209"/>
      <c r="P1628" s="209"/>
      <c r="Q1628" s="209"/>
      <c r="R1628" s="296"/>
      <c r="S1628" s="297"/>
      <c r="T1628" s="298"/>
      <c r="U1628" s="299"/>
      <c r="V1628" s="300"/>
      <c r="W1628" s="2955"/>
      <c r="X1628" s="58"/>
      <c r="Y1628" s="2833"/>
      <c r="Z1628" s="171" t="s">
        <v>419</v>
      </c>
    </row>
    <row r="1629" spans="1:26" ht="18" customHeight="1" x14ac:dyDescent="0.2">
      <c r="A1629" s="2833"/>
      <c r="B1629" s="268">
        <v>46</v>
      </c>
      <c r="C1629" s="267"/>
      <c r="D1629" s="70"/>
      <c r="E1629" s="70"/>
      <c r="F1629" s="70"/>
      <c r="G1629" s="70"/>
      <c r="H1629" s="70"/>
      <c r="I1629" s="70"/>
      <c r="J1629" s="70"/>
      <c r="K1629" s="70"/>
      <c r="L1629" s="70"/>
      <c r="M1629" s="70"/>
      <c r="N1629" s="275"/>
      <c r="O1629" s="209"/>
      <c r="P1629" s="209"/>
      <c r="Q1629" s="209"/>
      <c r="R1629" s="296"/>
      <c r="S1629" s="297"/>
      <c r="T1629" s="298"/>
      <c r="U1629" s="299"/>
      <c r="V1629" s="300"/>
      <c r="W1629" s="2955"/>
      <c r="X1629" s="58"/>
      <c r="Y1629" s="2833"/>
      <c r="Z1629" s="171" t="s">
        <v>419</v>
      </c>
    </row>
    <row r="1630" spans="1:26" ht="18" customHeight="1" x14ac:dyDescent="0.2">
      <c r="A1630" s="2833"/>
      <c r="B1630" s="268">
        <v>47</v>
      </c>
      <c r="C1630" s="267"/>
      <c r="D1630" s="70"/>
      <c r="E1630" s="70"/>
      <c r="F1630" s="70"/>
      <c r="G1630" s="70"/>
      <c r="H1630" s="70"/>
      <c r="I1630" s="70"/>
      <c r="J1630" s="70"/>
      <c r="K1630" s="70"/>
      <c r="L1630" s="70"/>
      <c r="M1630" s="70"/>
      <c r="N1630" s="275"/>
      <c r="O1630" s="209"/>
      <c r="P1630" s="209"/>
      <c r="Q1630" s="209"/>
      <c r="R1630" s="296"/>
      <c r="S1630" s="297"/>
      <c r="T1630" s="298"/>
      <c r="U1630" s="299"/>
      <c r="V1630" s="300"/>
      <c r="W1630" s="2955"/>
      <c r="X1630" s="58"/>
      <c r="Y1630" s="2833"/>
      <c r="Z1630" s="171" t="s">
        <v>419</v>
      </c>
    </row>
    <row r="1631" spans="1:26" ht="18" customHeight="1" x14ac:dyDescent="0.2">
      <c r="A1631" s="2833"/>
      <c r="B1631" s="268">
        <v>48</v>
      </c>
      <c r="C1631" s="267"/>
      <c r="D1631" s="70"/>
      <c r="E1631" s="70"/>
      <c r="F1631" s="70"/>
      <c r="G1631" s="70"/>
      <c r="H1631" s="70"/>
      <c r="I1631" s="70"/>
      <c r="J1631" s="70"/>
      <c r="K1631" s="70"/>
      <c r="L1631" s="70"/>
      <c r="M1631" s="70"/>
      <c r="N1631" s="275"/>
      <c r="O1631" s="209"/>
      <c r="P1631" s="209"/>
      <c r="Q1631" s="209"/>
      <c r="R1631" s="296"/>
      <c r="S1631" s="297"/>
      <c r="T1631" s="298"/>
      <c r="U1631" s="299"/>
      <c r="V1631" s="300"/>
      <c r="W1631" s="2955"/>
      <c r="X1631" s="58"/>
      <c r="Y1631" s="2833"/>
      <c r="Z1631" s="171" t="s">
        <v>419</v>
      </c>
    </row>
    <row r="1632" spans="1:26" ht="18" customHeight="1" x14ac:dyDescent="0.2">
      <c r="A1632" s="2833"/>
      <c r="B1632" s="268">
        <v>49</v>
      </c>
      <c r="C1632" s="267"/>
      <c r="D1632" s="70"/>
      <c r="E1632" s="70"/>
      <c r="F1632" s="70"/>
      <c r="G1632" s="70"/>
      <c r="H1632" s="70"/>
      <c r="I1632" s="70"/>
      <c r="J1632" s="70"/>
      <c r="K1632" s="70"/>
      <c r="L1632" s="70"/>
      <c r="M1632" s="70"/>
      <c r="N1632" s="275"/>
      <c r="O1632" s="209"/>
      <c r="P1632" s="209"/>
      <c r="Q1632" s="209"/>
      <c r="R1632" s="296"/>
      <c r="S1632" s="297"/>
      <c r="T1632" s="298"/>
      <c r="U1632" s="299"/>
      <c r="V1632" s="300"/>
      <c r="W1632" s="2955"/>
      <c r="X1632" s="58"/>
      <c r="Y1632" s="2833"/>
      <c r="Z1632" s="171" t="s">
        <v>419</v>
      </c>
    </row>
    <row r="1633" spans="1:26" ht="18" customHeight="1" x14ac:dyDescent="0.2">
      <c r="A1633" s="2833"/>
      <c r="B1633" s="268">
        <v>50</v>
      </c>
      <c r="C1633" s="267"/>
      <c r="D1633" s="70"/>
      <c r="E1633" s="70"/>
      <c r="F1633" s="70"/>
      <c r="G1633" s="70"/>
      <c r="H1633" s="70"/>
      <c r="I1633" s="70"/>
      <c r="J1633" s="70"/>
      <c r="K1633" s="70"/>
      <c r="L1633" s="70"/>
      <c r="M1633" s="70"/>
      <c r="N1633" s="275"/>
      <c r="O1633" s="209"/>
      <c r="P1633" s="209"/>
      <c r="Q1633" s="209"/>
      <c r="R1633" s="296"/>
      <c r="S1633" s="297"/>
      <c r="T1633" s="298"/>
      <c r="U1633" s="299"/>
      <c r="V1633" s="300"/>
      <c r="W1633" s="2955"/>
      <c r="X1633" s="58"/>
      <c r="Y1633" s="2833"/>
      <c r="Z1633" s="171" t="s">
        <v>419</v>
      </c>
    </row>
    <row r="1634" spans="1:26" ht="18" customHeight="1" x14ac:dyDescent="0.2">
      <c r="A1634" s="2833"/>
      <c r="B1634" s="268">
        <v>51</v>
      </c>
      <c r="C1634" s="267"/>
      <c r="D1634" s="70"/>
      <c r="E1634" s="70"/>
      <c r="F1634" s="70"/>
      <c r="G1634" s="70"/>
      <c r="H1634" s="70"/>
      <c r="I1634" s="70"/>
      <c r="J1634" s="70"/>
      <c r="K1634" s="70"/>
      <c r="L1634" s="70"/>
      <c r="M1634" s="70"/>
      <c r="N1634" s="275"/>
      <c r="O1634" s="209"/>
      <c r="P1634" s="209"/>
      <c r="Q1634" s="209"/>
      <c r="R1634" s="296"/>
      <c r="S1634" s="297"/>
      <c r="T1634" s="298"/>
      <c r="U1634" s="299"/>
      <c r="V1634" s="300"/>
      <c r="W1634" s="2955"/>
      <c r="X1634" s="58"/>
      <c r="Y1634" s="2833"/>
      <c r="Z1634" s="171" t="s">
        <v>419</v>
      </c>
    </row>
    <row r="1635" spans="1:26" ht="18" customHeight="1" x14ac:dyDescent="0.2">
      <c r="A1635" s="2833"/>
      <c r="B1635" s="268">
        <v>52</v>
      </c>
      <c r="C1635" s="267"/>
      <c r="D1635" s="70"/>
      <c r="E1635" s="70"/>
      <c r="F1635" s="70"/>
      <c r="G1635" s="70"/>
      <c r="H1635" s="70"/>
      <c r="I1635" s="70"/>
      <c r="J1635" s="70"/>
      <c r="K1635" s="70"/>
      <c r="L1635" s="70"/>
      <c r="M1635" s="70"/>
      <c r="N1635" s="275"/>
      <c r="O1635" s="209"/>
      <c r="P1635" s="209"/>
      <c r="Q1635" s="209"/>
      <c r="R1635" s="296"/>
      <c r="S1635" s="297"/>
      <c r="T1635" s="298"/>
      <c r="U1635" s="299"/>
      <c r="V1635" s="300"/>
      <c r="W1635" s="2955"/>
      <c r="X1635" s="58"/>
      <c r="Y1635" s="2833"/>
      <c r="Z1635" s="171" t="s">
        <v>419</v>
      </c>
    </row>
    <row r="1636" spans="1:26" ht="18" customHeight="1" x14ac:dyDescent="0.2">
      <c r="A1636" s="2833"/>
      <c r="B1636" s="268">
        <v>53</v>
      </c>
      <c r="C1636" s="267"/>
      <c r="D1636" s="70"/>
      <c r="E1636" s="70"/>
      <c r="F1636" s="70"/>
      <c r="G1636" s="70"/>
      <c r="H1636" s="70"/>
      <c r="I1636" s="70"/>
      <c r="J1636" s="70"/>
      <c r="K1636" s="70"/>
      <c r="L1636" s="70"/>
      <c r="M1636" s="70"/>
      <c r="N1636" s="275"/>
      <c r="O1636" s="209"/>
      <c r="P1636" s="209"/>
      <c r="Q1636" s="209"/>
      <c r="R1636" s="296"/>
      <c r="S1636" s="297"/>
      <c r="T1636" s="298"/>
      <c r="U1636" s="299"/>
      <c r="V1636" s="300"/>
      <c r="W1636" s="2955"/>
      <c r="X1636" s="58"/>
      <c r="Y1636" s="2833"/>
      <c r="Z1636" s="171" t="s">
        <v>419</v>
      </c>
    </row>
    <row r="1637" spans="1:26" ht="18" customHeight="1" x14ac:dyDescent="0.2">
      <c r="A1637" s="2833"/>
      <c r="B1637" s="268">
        <v>54</v>
      </c>
      <c r="C1637" s="267"/>
      <c r="D1637" s="70"/>
      <c r="E1637" s="70"/>
      <c r="F1637" s="70"/>
      <c r="G1637" s="70"/>
      <c r="H1637" s="70"/>
      <c r="I1637" s="70"/>
      <c r="J1637" s="70"/>
      <c r="K1637" s="70"/>
      <c r="L1637" s="70"/>
      <c r="M1637" s="70"/>
      <c r="N1637" s="275"/>
      <c r="O1637" s="209"/>
      <c r="P1637" s="209"/>
      <c r="Q1637" s="209"/>
      <c r="R1637" s="296"/>
      <c r="S1637" s="297"/>
      <c r="T1637" s="298"/>
      <c r="U1637" s="299"/>
      <c r="V1637" s="300"/>
      <c r="W1637" s="2955"/>
      <c r="X1637" s="58"/>
      <c r="Y1637" s="2833"/>
      <c r="Z1637" s="171" t="s">
        <v>419</v>
      </c>
    </row>
    <row r="1638" spans="1:26" ht="18" customHeight="1" x14ac:dyDescent="0.2">
      <c r="A1638" s="2833"/>
      <c r="B1638" s="268">
        <v>55</v>
      </c>
      <c r="C1638" s="267"/>
      <c r="D1638" s="70"/>
      <c r="E1638" s="70"/>
      <c r="F1638" s="70"/>
      <c r="G1638" s="70"/>
      <c r="H1638" s="70"/>
      <c r="I1638" s="70"/>
      <c r="J1638" s="70"/>
      <c r="K1638" s="70"/>
      <c r="L1638" s="70"/>
      <c r="M1638" s="70"/>
      <c r="N1638" s="275"/>
      <c r="O1638" s="209"/>
      <c r="P1638" s="209"/>
      <c r="Q1638" s="209"/>
      <c r="R1638" s="296"/>
      <c r="S1638" s="297"/>
      <c r="T1638" s="298"/>
      <c r="U1638" s="299"/>
      <c r="V1638" s="300"/>
      <c r="W1638" s="2955"/>
      <c r="X1638" s="58"/>
      <c r="Y1638" s="2833"/>
      <c r="Z1638" s="171" t="s">
        <v>419</v>
      </c>
    </row>
    <row r="1639" spans="1:26" ht="18" customHeight="1" x14ac:dyDescent="0.25">
      <c r="A1639" s="2833"/>
      <c r="B1639" s="2859"/>
      <c r="C1639" s="2860"/>
      <c r="D1639" s="2860"/>
      <c r="E1639" s="2860"/>
      <c r="F1639" s="2860"/>
      <c r="G1639" s="2860"/>
      <c r="H1639" s="2860"/>
      <c r="I1639" s="2860"/>
      <c r="J1639" s="2860"/>
      <c r="K1639" s="2860"/>
      <c r="L1639" s="2860"/>
      <c r="M1639" s="2860"/>
      <c r="N1639" s="2861"/>
      <c r="O1639" s="209"/>
      <c r="P1639" s="209"/>
      <c r="Q1639" s="209"/>
      <c r="R1639" s="296"/>
      <c r="S1639" s="297"/>
      <c r="T1639" s="298"/>
      <c r="U1639" s="299"/>
      <c r="V1639" s="300"/>
      <c r="W1639" s="2955"/>
      <c r="X1639" s="58"/>
      <c r="Y1639" s="2833"/>
      <c r="Z1639" s="171" t="s">
        <v>419</v>
      </c>
    </row>
    <row r="1640" spans="1:26" ht="18" customHeight="1" x14ac:dyDescent="0.2">
      <c r="A1640" s="2833"/>
      <c r="B1640" s="276" t="s">
        <v>103</v>
      </c>
      <c r="C1640" s="277" t="s">
        <v>127</v>
      </c>
      <c r="D1640" s="3029"/>
      <c r="E1640" s="2878"/>
      <c r="F1640" s="2878"/>
      <c r="G1640" s="2878"/>
      <c r="H1640" s="2878"/>
      <c r="I1640" s="2878"/>
      <c r="J1640" s="2878"/>
      <c r="K1640" s="2878"/>
      <c r="L1640" s="2878"/>
      <c r="M1640" s="2878"/>
      <c r="N1640" s="2879"/>
      <c r="O1640" s="209"/>
      <c r="P1640" s="209"/>
      <c r="Q1640" s="209"/>
      <c r="R1640" s="296"/>
      <c r="S1640" s="297"/>
      <c r="T1640" s="298"/>
      <c r="U1640" s="299"/>
      <c r="V1640" s="300"/>
      <c r="W1640" s="2955"/>
      <c r="X1640" s="58"/>
      <c r="Y1640" s="2833"/>
      <c r="Z1640" s="171" t="s">
        <v>419</v>
      </c>
    </row>
    <row r="1641" spans="1:26" ht="18" customHeight="1" x14ac:dyDescent="0.2">
      <c r="A1641" s="2833"/>
      <c r="B1641" s="2880"/>
      <c r="C1641" s="2881"/>
      <c r="D1641" s="2881"/>
      <c r="E1641" s="2881"/>
      <c r="F1641" s="2881"/>
      <c r="G1641" s="2881"/>
      <c r="H1641" s="2881"/>
      <c r="I1641" s="2881"/>
      <c r="J1641" s="2881"/>
      <c r="K1641" s="2881"/>
      <c r="L1641" s="2881"/>
      <c r="M1641" s="2881"/>
      <c r="N1641" s="2882"/>
      <c r="O1641" s="209"/>
      <c r="P1641" s="209"/>
      <c r="Q1641" s="209"/>
      <c r="R1641" s="296"/>
      <c r="S1641" s="297"/>
      <c r="T1641" s="298"/>
      <c r="U1641" s="299"/>
      <c r="V1641" s="300"/>
      <c r="W1641" s="2955"/>
      <c r="X1641" s="58"/>
      <c r="Y1641" s="2833"/>
      <c r="Z1641" s="171" t="s">
        <v>419</v>
      </c>
    </row>
    <row r="1642" spans="1:26" ht="18" customHeight="1" x14ac:dyDescent="0.2">
      <c r="A1642" s="2833"/>
      <c r="B1642" s="2963" t="s">
        <v>403</v>
      </c>
      <c r="C1642" s="2964"/>
      <c r="D1642" s="2964"/>
      <c r="E1642" s="2964"/>
      <c r="F1642" s="2964"/>
      <c r="G1642" s="2964"/>
      <c r="H1642" s="2964"/>
      <c r="I1642" s="2964"/>
      <c r="J1642" s="2964"/>
      <c r="K1642" s="2964"/>
      <c r="L1642" s="2964"/>
      <c r="M1642" s="2964"/>
      <c r="N1642" s="2965"/>
      <c r="O1642" s="209"/>
      <c r="P1642" s="209"/>
      <c r="Q1642" s="209"/>
      <c r="R1642" s="296"/>
      <c r="S1642" s="297"/>
      <c r="T1642" s="298"/>
      <c r="U1642" s="299"/>
      <c r="V1642" s="300"/>
      <c r="W1642" s="2955"/>
      <c r="X1642" s="58"/>
      <c r="Y1642" s="2833"/>
      <c r="Z1642" s="171" t="s">
        <v>419</v>
      </c>
    </row>
    <row r="1643" spans="1:26" ht="18" customHeight="1" x14ac:dyDescent="0.25">
      <c r="A1643" s="2833"/>
      <c r="B1643" s="278" t="s">
        <v>40</v>
      </c>
      <c r="C1643" s="139">
        <v>500</v>
      </c>
      <c r="D1643" s="140">
        <v>500</v>
      </c>
      <c r="E1643" s="63"/>
      <c r="F1643" s="75" t="s">
        <v>162</v>
      </c>
      <c r="G1643" s="247">
        <v>2</v>
      </c>
      <c r="H1643" s="137">
        <v>2</v>
      </c>
      <c r="I1643" s="63"/>
      <c r="K1643" s="75" t="s">
        <v>163</v>
      </c>
      <c r="L1643" s="76">
        <v>0.05</v>
      </c>
      <c r="M1643" s="77">
        <v>2.4</v>
      </c>
      <c r="N1643" s="53"/>
      <c r="O1643" s="209"/>
      <c r="P1643" s="209"/>
      <c r="Q1643" s="209"/>
      <c r="R1643" s="296"/>
      <c r="S1643" s="297"/>
      <c r="T1643" s="298"/>
      <c r="U1643" s="299"/>
      <c r="V1643" s="300"/>
      <c r="W1643" s="2955"/>
      <c r="X1643" s="58"/>
      <c r="Y1643" s="2833"/>
      <c r="Z1643" s="171" t="s">
        <v>419</v>
      </c>
    </row>
    <row r="1644" spans="1:26" ht="18" customHeight="1" x14ac:dyDescent="0.2">
      <c r="A1644" s="2833"/>
      <c r="B1644" s="2883" t="s">
        <v>684</v>
      </c>
      <c r="C1644" s="2884"/>
      <c r="D1644" s="2884"/>
      <c r="E1644" s="2884"/>
      <c r="F1644" s="2884"/>
      <c r="G1644" s="2884"/>
      <c r="H1644" s="2884"/>
      <c r="I1644" s="2884"/>
      <c r="J1644" s="2884"/>
      <c r="K1644" s="2884"/>
      <c r="L1644" s="2885" t="s">
        <v>289</v>
      </c>
      <c r="M1644" s="2885"/>
      <c r="N1644" s="2886"/>
      <c r="O1644" s="209"/>
      <c r="P1644" s="209"/>
      <c r="Q1644" s="209"/>
      <c r="R1644" s="296"/>
      <c r="S1644" s="297"/>
      <c r="T1644" s="298"/>
      <c r="U1644" s="299"/>
      <c r="V1644" s="300"/>
      <c r="W1644" s="2955"/>
      <c r="X1644" s="58"/>
      <c r="Y1644" s="2833"/>
      <c r="Z1644" s="171" t="s">
        <v>419</v>
      </c>
    </row>
    <row r="1645" spans="1:26" ht="18" customHeight="1" x14ac:dyDescent="0.2">
      <c r="A1645" s="2833"/>
      <c r="B1645" s="2883"/>
      <c r="C1645" s="2884"/>
      <c r="D1645" s="2884"/>
      <c r="E1645" s="2884"/>
      <c r="F1645" s="2884"/>
      <c r="G1645" s="2884"/>
      <c r="H1645" s="2884"/>
      <c r="I1645" s="2884"/>
      <c r="J1645" s="2884"/>
      <c r="K1645" s="2884"/>
      <c r="L1645" s="2885"/>
      <c r="M1645" s="2885"/>
      <c r="N1645" s="2886"/>
      <c r="O1645" s="209"/>
      <c r="P1645" s="209"/>
      <c r="Q1645" s="209"/>
      <c r="R1645" s="296"/>
      <c r="S1645" s="297"/>
      <c r="T1645" s="298"/>
      <c r="U1645" s="299"/>
      <c r="V1645" s="300"/>
      <c r="W1645" s="2955"/>
      <c r="X1645" s="58"/>
      <c r="Y1645" s="2833"/>
      <c r="Z1645" s="171" t="s">
        <v>419</v>
      </c>
    </row>
    <row r="1646" spans="1:26" ht="18" customHeight="1" x14ac:dyDescent="0.25">
      <c r="A1646" s="2833"/>
      <c r="B1646" s="279" t="s">
        <v>36</v>
      </c>
      <c r="C1646" s="1230" t="s">
        <v>129</v>
      </c>
      <c r="D1646" s="114"/>
      <c r="E1646" s="114"/>
      <c r="F1646" s="106" t="str">
        <f>D1526</f>
        <v>D</v>
      </c>
      <c r="G1646" s="113" t="s">
        <v>131</v>
      </c>
      <c r="H1646" s="114"/>
      <c r="I1646" s="115"/>
      <c r="J1646" s="115"/>
      <c r="K1646" s="115"/>
      <c r="L1646" s="115"/>
      <c r="M1646" s="115"/>
      <c r="N1646" s="18"/>
      <c r="O1646" s="209"/>
      <c r="P1646" s="209"/>
      <c r="Q1646" s="209"/>
      <c r="R1646" s="296"/>
      <c r="S1646" s="297"/>
      <c r="T1646" s="298"/>
      <c r="U1646" s="299"/>
      <c r="V1646" s="300"/>
      <c r="W1646" s="2955"/>
      <c r="X1646" s="58"/>
      <c r="Y1646" s="2833"/>
      <c r="Z1646" s="171" t="s">
        <v>419</v>
      </c>
    </row>
    <row r="1647" spans="1:26" ht="18" customHeight="1" x14ac:dyDescent="0.25">
      <c r="A1647" s="2833"/>
      <c r="B1647" s="2895" t="s">
        <v>39</v>
      </c>
      <c r="C1647" s="1231" t="s">
        <v>41</v>
      </c>
      <c r="D1647" s="114"/>
      <c r="E1647" s="114"/>
      <c r="F1647" s="114"/>
      <c r="G1647" s="114"/>
      <c r="H1647" s="114"/>
      <c r="I1647" s="115"/>
      <c r="J1647" s="115"/>
      <c r="K1647" s="115"/>
      <c r="L1647" s="115"/>
      <c r="M1647" s="115"/>
      <c r="N1647" s="18"/>
      <c r="O1647" s="209"/>
      <c r="P1647" s="209"/>
      <c r="Q1647" s="209"/>
      <c r="R1647" s="296"/>
      <c r="S1647" s="297"/>
      <c r="T1647" s="298"/>
      <c r="U1647" s="299"/>
      <c r="V1647" s="300"/>
      <c r="W1647" s="2955"/>
      <c r="X1647" s="58"/>
      <c r="Y1647" s="2833"/>
      <c r="Z1647" s="171" t="s">
        <v>419</v>
      </c>
    </row>
    <row r="1648" spans="1:26" ht="18" customHeight="1" x14ac:dyDescent="0.25">
      <c r="A1648" s="2833"/>
      <c r="B1648" s="2895"/>
      <c r="C1648" s="1231" t="s">
        <v>409</v>
      </c>
      <c r="D1648" s="114"/>
      <c r="E1648" s="114"/>
      <c r="F1648" s="114"/>
      <c r="G1648" s="114"/>
      <c r="H1648" s="114"/>
      <c r="I1648" s="115"/>
      <c r="J1648" s="115"/>
      <c r="K1648" s="115"/>
      <c r="L1648" s="115"/>
      <c r="M1648" s="115"/>
      <c r="N1648" s="18"/>
      <c r="O1648" s="209"/>
      <c r="P1648" s="209"/>
      <c r="Q1648" s="209"/>
      <c r="R1648" s="296"/>
      <c r="S1648" s="297"/>
      <c r="T1648" s="298"/>
      <c r="U1648" s="299"/>
      <c r="V1648" s="300"/>
      <c r="W1648" s="2955"/>
      <c r="X1648" s="58"/>
      <c r="Y1648" s="2833"/>
      <c r="Z1648" s="171" t="s">
        <v>419</v>
      </c>
    </row>
    <row r="1649" spans="1:26" ht="18" customHeight="1" x14ac:dyDescent="0.25">
      <c r="A1649" s="2833"/>
      <c r="B1649" s="280" t="s">
        <v>103</v>
      </c>
      <c r="C1649" s="1232" t="s">
        <v>134</v>
      </c>
      <c r="D1649" s="114"/>
      <c r="E1649" s="114"/>
      <c r="F1649" s="114"/>
      <c r="G1649" s="114"/>
      <c r="H1649" s="114"/>
      <c r="I1649" s="115"/>
      <c r="J1649" s="115"/>
      <c r="K1649" s="115"/>
      <c r="L1649" s="115"/>
      <c r="M1649" s="115"/>
      <c r="N1649" s="18"/>
      <c r="O1649" s="209"/>
      <c r="P1649" s="209"/>
      <c r="Q1649" s="209"/>
      <c r="R1649" s="296"/>
      <c r="S1649" s="297"/>
      <c r="T1649" s="298"/>
      <c r="U1649" s="299"/>
      <c r="V1649" s="300"/>
      <c r="W1649" s="2955"/>
      <c r="X1649" s="58"/>
      <c r="Y1649" s="2833"/>
      <c r="Z1649" s="171" t="s">
        <v>419</v>
      </c>
    </row>
    <row r="1650" spans="1:26" ht="18" customHeight="1" x14ac:dyDescent="0.25">
      <c r="A1650" s="2833"/>
      <c r="B1650" s="281" t="s">
        <v>21</v>
      </c>
      <c r="C1650" s="1233" t="s">
        <v>32</v>
      </c>
      <c r="D1650" s="114"/>
      <c r="E1650" s="114"/>
      <c r="F1650" s="114"/>
      <c r="G1650" s="114"/>
      <c r="H1650" s="114"/>
      <c r="I1650" s="115"/>
      <c r="J1650" s="115"/>
      <c r="K1650" s="115"/>
      <c r="L1650" s="115"/>
      <c r="M1650" s="115"/>
      <c r="N1650" s="18"/>
      <c r="O1650" s="209"/>
      <c r="P1650" s="209"/>
      <c r="Q1650" s="209"/>
      <c r="R1650" s="296"/>
      <c r="S1650" s="297"/>
      <c r="T1650" s="298"/>
      <c r="U1650" s="299"/>
      <c r="V1650" s="300"/>
      <c r="W1650" s="2955"/>
      <c r="X1650" s="58"/>
      <c r="Y1650" s="2833"/>
      <c r="Z1650" s="171" t="s">
        <v>419</v>
      </c>
    </row>
    <row r="1651" spans="1:26" ht="18" customHeight="1" x14ac:dyDescent="0.25">
      <c r="A1651" s="2833"/>
      <c r="B1651" s="282"/>
      <c r="C1651" s="1234" t="s">
        <v>404</v>
      </c>
      <c r="D1651" s="114"/>
      <c r="E1651" s="114"/>
      <c r="F1651" s="114"/>
      <c r="G1651" s="114"/>
      <c r="H1651" s="114"/>
      <c r="I1651" s="115"/>
      <c r="J1651" s="115"/>
      <c r="K1651" s="115"/>
      <c r="L1651" s="115"/>
      <c r="M1651" s="115"/>
      <c r="N1651" s="18"/>
      <c r="O1651" s="209"/>
      <c r="P1651" s="209"/>
      <c r="Q1651" s="209"/>
      <c r="R1651" s="296"/>
      <c r="S1651" s="297"/>
      <c r="T1651" s="298"/>
      <c r="U1651" s="299"/>
      <c r="V1651" s="300"/>
      <c r="W1651" s="2955"/>
      <c r="X1651" s="58"/>
      <c r="Y1651" s="2833"/>
      <c r="Z1651" s="171" t="s">
        <v>419</v>
      </c>
    </row>
    <row r="1652" spans="1:26" ht="18" customHeight="1" x14ac:dyDescent="0.25">
      <c r="A1652" s="2833"/>
      <c r="B1652" s="282" t="s">
        <v>22</v>
      </c>
      <c r="C1652" s="1235" t="s">
        <v>33</v>
      </c>
      <c r="D1652" s="114"/>
      <c r="E1652" s="114"/>
      <c r="F1652" s="114"/>
      <c r="G1652" s="114"/>
      <c r="H1652" s="114"/>
      <c r="I1652" s="115"/>
      <c r="J1652" s="115"/>
      <c r="K1652" s="115"/>
      <c r="L1652" s="115"/>
      <c r="M1652" s="115"/>
      <c r="N1652" s="18"/>
      <c r="O1652" s="209"/>
      <c r="P1652" s="209"/>
      <c r="Q1652" s="209"/>
      <c r="R1652" s="296"/>
      <c r="S1652" s="297"/>
      <c r="T1652" s="298"/>
      <c r="U1652" s="299"/>
      <c r="V1652" s="300"/>
      <c r="W1652" s="2955"/>
      <c r="X1652" s="58"/>
      <c r="Y1652" s="2833"/>
      <c r="Z1652" s="171" t="s">
        <v>419</v>
      </c>
    </row>
    <row r="1653" spans="1:26" ht="18" customHeight="1" x14ac:dyDescent="0.25">
      <c r="A1653" s="2833"/>
      <c r="B1653" s="282"/>
      <c r="C1653" s="1236" t="s">
        <v>35</v>
      </c>
      <c r="D1653" s="114"/>
      <c r="E1653" s="114"/>
      <c r="F1653" s="114"/>
      <c r="G1653" s="114"/>
      <c r="H1653" s="114"/>
      <c r="I1653" s="115"/>
      <c r="J1653" s="115"/>
      <c r="K1653" s="115"/>
      <c r="L1653" s="115"/>
      <c r="M1653" s="115"/>
      <c r="N1653" s="18"/>
      <c r="O1653" s="209"/>
      <c r="P1653" s="209"/>
      <c r="Q1653" s="209"/>
      <c r="R1653" s="296"/>
      <c r="S1653" s="297"/>
      <c r="T1653" s="298"/>
      <c r="U1653" s="299"/>
      <c r="V1653" s="300"/>
      <c r="W1653" s="2955"/>
      <c r="X1653" s="58"/>
      <c r="Y1653" s="2833"/>
      <c r="Z1653" s="171" t="s">
        <v>419</v>
      </c>
    </row>
    <row r="1654" spans="1:26" ht="18" customHeight="1" x14ac:dyDescent="0.2">
      <c r="A1654" s="2833"/>
      <c r="B1654" s="2887" t="s">
        <v>24</v>
      </c>
      <c r="C1654" s="2888" t="s">
        <v>143</v>
      </c>
      <c r="D1654" s="2888"/>
      <c r="E1654" s="2888"/>
      <c r="F1654" s="2888"/>
      <c r="G1654" s="2888"/>
      <c r="H1654" s="2888"/>
      <c r="I1654" s="2888"/>
      <c r="J1654" s="2888"/>
      <c r="K1654" s="2888"/>
      <c r="L1654" s="2888"/>
      <c r="M1654" s="2888"/>
      <c r="N1654" s="2889"/>
      <c r="O1654" s="209"/>
      <c r="P1654" s="209"/>
      <c r="Q1654" s="209"/>
      <c r="R1654" s="296"/>
      <c r="S1654" s="297"/>
      <c r="T1654" s="298"/>
      <c r="U1654" s="299"/>
      <c r="V1654" s="300"/>
      <c r="W1654" s="2955"/>
      <c r="X1654" s="58"/>
      <c r="Y1654" s="2833"/>
      <c r="Z1654" s="171" t="s">
        <v>419</v>
      </c>
    </row>
    <row r="1655" spans="1:26" ht="18" customHeight="1" x14ac:dyDescent="0.2">
      <c r="A1655" s="2833"/>
      <c r="B1655" s="2887"/>
      <c r="C1655" s="2888"/>
      <c r="D1655" s="2888"/>
      <c r="E1655" s="2888"/>
      <c r="F1655" s="2888"/>
      <c r="G1655" s="2888"/>
      <c r="H1655" s="2888"/>
      <c r="I1655" s="2888"/>
      <c r="J1655" s="2888"/>
      <c r="K1655" s="2888"/>
      <c r="L1655" s="2888"/>
      <c r="M1655" s="2888"/>
      <c r="N1655" s="2889"/>
      <c r="O1655" s="209"/>
      <c r="P1655" s="209"/>
      <c r="Q1655" s="209"/>
      <c r="R1655" s="296"/>
      <c r="S1655" s="297"/>
      <c r="T1655" s="298"/>
      <c r="U1655" s="299"/>
      <c r="V1655" s="300"/>
      <c r="W1655" s="2955"/>
      <c r="X1655" s="58"/>
      <c r="Y1655" s="2833"/>
      <c r="Z1655" s="171" t="s">
        <v>419</v>
      </c>
    </row>
    <row r="1656" spans="1:26" ht="18" customHeight="1" x14ac:dyDescent="0.25">
      <c r="A1656" s="2833"/>
      <c r="B1656" s="283" t="s">
        <v>136</v>
      </c>
      <c r="C1656" s="1230" t="s">
        <v>148</v>
      </c>
      <c r="D1656" s="1237"/>
      <c r="E1656" s="1237"/>
      <c r="F1656" s="1237"/>
      <c r="G1656" s="1237"/>
      <c r="H1656" s="1237"/>
      <c r="I1656" s="1238"/>
      <c r="J1656" s="1238"/>
      <c r="K1656" s="1238"/>
      <c r="L1656" s="1238"/>
      <c r="M1656" s="1238"/>
      <c r="N1656" s="46"/>
      <c r="O1656" s="209"/>
      <c r="P1656" s="209"/>
      <c r="Q1656" s="209"/>
      <c r="R1656" s="296"/>
      <c r="S1656" s="297"/>
      <c r="T1656" s="298"/>
      <c r="U1656" s="299"/>
      <c r="V1656" s="300"/>
      <c r="W1656" s="2955"/>
      <c r="X1656" s="58"/>
      <c r="Y1656" s="2833"/>
      <c r="Z1656" s="171" t="s">
        <v>419</v>
      </c>
    </row>
    <row r="1657" spans="1:26" ht="18" customHeight="1" x14ac:dyDescent="0.2">
      <c r="A1657" s="2833"/>
      <c r="B1657" s="284" t="s">
        <v>137</v>
      </c>
      <c r="C1657" s="2870" t="s">
        <v>410</v>
      </c>
      <c r="D1657" s="2870"/>
      <c r="E1657" s="2870"/>
      <c r="F1657" s="2870"/>
      <c r="G1657" s="2870"/>
      <c r="H1657" s="2870"/>
      <c r="I1657" s="2870"/>
      <c r="J1657" s="2870"/>
      <c r="K1657" s="2870"/>
      <c r="L1657" s="2870"/>
      <c r="M1657" s="2870"/>
      <c r="N1657" s="2871"/>
      <c r="O1657" s="209"/>
      <c r="P1657" s="209"/>
      <c r="Q1657" s="209"/>
      <c r="R1657" s="296"/>
      <c r="S1657" s="297"/>
      <c r="T1657" s="298"/>
      <c r="U1657" s="299"/>
      <c r="V1657" s="300"/>
      <c r="W1657" s="2955"/>
      <c r="X1657" s="58"/>
      <c r="Y1657" s="2833"/>
      <c r="Z1657" s="171" t="s">
        <v>419</v>
      </c>
    </row>
    <row r="1658" spans="1:26" ht="18" customHeight="1" x14ac:dyDescent="0.2">
      <c r="A1658" s="2833"/>
      <c r="B1658" s="284"/>
      <c r="C1658" s="2870"/>
      <c r="D1658" s="2870"/>
      <c r="E1658" s="2870"/>
      <c r="F1658" s="2870"/>
      <c r="G1658" s="2870"/>
      <c r="H1658" s="2870"/>
      <c r="I1658" s="2870"/>
      <c r="J1658" s="2870"/>
      <c r="K1658" s="2870"/>
      <c r="L1658" s="2870"/>
      <c r="M1658" s="2870"/>
      <c r="N1658" s="2871"/>
      <c r="O1658" s="209"/>
      <c r="P1658" s="209"/>
      <c r="Q1658" s="209"/>
      <c r="R1658" s="296"/>
      <c r="S1658" s="297"/>
      <c r="T1658" s="298"/>
      <c r="U1658" s="299"/>
      <c r="V1658" s="300"/>
      <c r="W1658" s="2955"/>
      <c r="X1658" s="58"/>
      <c r="Y1658" s="2833"/>
      <c r="Z1658" s="171" t="s">
        <v>419</v>
      </c>
    </row>
    <row r="1659" spans="1:26" ht="18" customHeight="1" x14ac:dyDescent="0.2">
      <c r="A1659" s="2833"/>
      <c r="B1659" s="13" t="s">
        <v>108</v>
      </c>
      <c r="C1659" s="2872" t="str">
        <f ca="1">CELL("nomfichier")</f>
        <v>C:\Users\Joël Leboucher\Desktop\UPRT a faire\EN CHANTIER\fait\PORTION\[ff-14.B-restauration-10.postits-portions.xlsx]Nota</v>
      </c>
      <c r="D1659" s="2872"/>
      <c r="E1659" s="2872"/>
      <c r="F1659" s="2872"/>
      <c r="G1659" s="2872"/>
      <c r="H1659" s="2872"/>
      <c r="I1659" s="2872"/>
      <c r="J1659" s="2872"/>
      <c r="K1659" s="2872"/>
      <c r="L1659" s="2872"/>
      <c r="M1659" s="2872"/>
      <c r="N1659" s="2873"/>
      <c r="O1659" s="209"/>
      <c r="P1659" s="209"/>
      <c r="Q1659" s="209"/>
      <c r="R1659" s="296"/>
      <c r="S1659" s="297"/>
      <c r="T1659" s="298"/>
      <c r="U1659" s="299"/>
      <c r="V1659" s="300"/>
      <c r="W1659" s="2955"/>
      <c r="X1659" s="58"/>
      <c r="Y1659" s="2833"/>
      <c r="Z1659" s="171" t="s">
        <v>419</v>
      </c>
    </row>
    <row r="1660" spans="1:26" ht="18" customHeight="1" x14ac:dyDescent="0.2">
      <c r="A1660" s="2833"/>
      <c r="B1660" s="208" t="s">
        <v>110</v>
      </c>
      <c r="C1660" s="2874" t="s">
        <v>473</v>
      </c>
      <c r="D1660" s="2874"/>
      <c r="E1660" s="2874"/>
      <c r="F1660" s="2874"/>
      <c r="G1660" s="2874"/>
      <c r="H1660" s="2874"/>
      <c r="I1660" s="2874"/>
      <c r="J1660" s="2874"/>
      <c r="K1660" s="2874"/>
      <c r="L1660" s="2874"/>
      <c r="M1660" s="2874"/>
      <c r="N1660" s="2875"/>
      <c r="O1660" s="209"/>
      <c r="P1660" s="209"/>
      <c r="Q1660" s="209"/>
      <c r="R1660" s="296"/>
      <c r="S1660" s="297"/>
      <c r="T1660" s="298"/>
      <c r="U1660" s="299"/>
      <c r="V1660" s="300"/>
      <c r="W1660" s="2955"/>
      <c r="X1660" s="58"/>
      <c r="Y1660" s="2833"/>
      <c r="Z1660" s="171" t="s">
        <v>419</v>
      </c>
    </row>
    <row r="1661" spans="1:26" ht="18" customHeight="1" thickBot="1" x14ac:dyDescent="0.25">
      <c r="A1661" s="2833"/>
      <c r="B1661" s="2876" t="s">
        <v>113</v>
      </c>
      <c r="C1661" s="2782"/>
      <c r="D1661" s="2782"/>
      <c r="E1661" s="2782"/>
      <c r="F1661" s="2782"/>
      <c r="G1661" s="2782"/>
      <c r="H1661" s="2782"/>
      <c r="I1661" s="2782"/>
      <c r="J1661" s="2782"/>
      <c r="K1661" s="2782"/>
      <c r="L1661" s="2782"/>
      <c r="M1661" s="2782"/>
      <c r="N1661" s="2877"/>
      <c r="O1661" s="209"/>
      <c r="P1661" s="209"/>
      <c r="Q1661" s="209"/>
      <c r="R1661" s="296"/>
      <c r="S1661" s="297"/>
      <c r="T1661" s="298"/>
      <c r="U1661" s="299"/>
      <c r="V1661" s="300"/>
      <c r="W1661" s="2955"/>
      <c r="X1661" s="58"/>
      <c r="Y1661" s="2833"/>
      <c r="Z1661" s="171" t="s">
        <v>419</v>
      </c>
    </row>
    <row r="1662" spans="1:26" s="58" customFormat="1" ht="18" customHeight="1" thickBot="1" x14ac:dyDescent="0.25">
      <c r="A1662" s="323"/>
      <c r="B1662" s="168"/>
      <c r="C1662" s="168"/>
      <c r="D1662" s="168"/>
      <c r="E1662" s="168"/>
      <c r="F1662" s="168"/>
      <c r="G1662" s="168"/>
      <c r="H1662" s="168"/>
      <c r="I1662" s="168"/>
      <c r="J1662" s="168"/>
      <c r="K1662" s="168"/>
      <c r="L1662" s="168"/>
      <c r="M1662" s="168"/>
      <c r="N1662" s="168"/>
      <c r="O1662" s="324"/>
      <c r="P1662" s="324"/>
      <c r="Q1662" s="324"/>
      <c r="R1662" s="324"/>
      <c r="S1662" s="324"/>
      <c r="T1662" s="324"/>
      <c r="U1662" s="324"/>
      <c r="V1662" s="324"/>
      <c r="W1662" s="2955"/>
      <c r="X1662" s="63"/>
      <c r="Y1662" s="323"/>
      <c r="Z1662" s="171" t="s">
        <v>419</v>
      </c>
    </row>
    <row r="1663" spans="1:26" s="58" customFormat="1" ht="18" customHeight="1" x14ac:dyDescent="0.2">
      <c r="A1663" s="306" t="s">
        <v>98</v>
      </c>
      <c r="B1663" s="2968" t="s">
        <v>432</v>
      </c>
      <c r="C1663" s="2938" t="s">
        <v>440</v>
      </c>
      <c r="D1663" s="2938"/>
      <c r="E1663" s="2938"/>
      <c r="F1663" s="2938"/>
      <c r="G1663" s="2938"/>
      <c r="H1663" s="2938"/>
      <c r="I1663" s="2938"/>
      <c r="J1663" s="2938"/>
      <c r="K1663" s="2938"/>
      <c r="L1663" s="2938"/>
      <c r="M1663" s="2938"/>
      <c r="N1663" s="2938"/>
      <c r="O1663" s="2972" t="str">
        <f>B36</f>
        <v xml:space="preserve"> NOM DE LA RECETTE</v>
      </c>
      <c r="P1663" s="2972"/>
      <c r="Q1663" s="2972"/>
      <c r="R1663" s="2972"/>
      <c r="S1663" s="2972"/>
      <c r="T1663" s="2972"/>
      <c r="U1663" s="2972"/>
      <c r="V1663" s="2972"/>
      <c r="W1663" s="2955"/>
      <c r="X1663" s="63"/>
      <c r="Y1663" s="306" t="s">
        <v>98</v>
      </c>
      <c r="Z1663" s="171" t="s">
        <v>419</v>
      </c>
    </row>
    <row r="1664" spans="1:26" s="58" customFormat="1" ht="18" customHeight="1" x14ac:dyDescent="0.2">
      <c r="A1664" s="2974" t="str">
        <f>O1663</f>
        <v xml:space="preserve"> NOM DE LA RECETTE</v>
      </c>
      <c r="B1664" s="2969"/>
      <c r="C1664" s="2939"/>
      <c r="D1664" s="2939"/>
      <c r="E1664" s="2939"/>
      <c r="F1664" s="2939"/>
      <c r="G1664" s="2939"/>
      <c r="H1664" s="2939"/>
      <c r="I1664" s="2939"/>
      <c r="J1664" s="2939"/>
      <c r="K1664" s="2939"/>
      <c r="L1664" s="2939"/>
      <c r="M1664" s="2939"/>
      <c r="N1664" s="2939"/>
      <c r="O1664" s="2973"/>
      <c r="P1664" s="2973"/>
      <c r="Q1664" s="2973"/>
      <c r="R1664" s="2973"/>
      <c r="S1664" s="2973"/>
      <c r="T1664" s="2973"/>
      <c r="U1664" s="2973"/>
      <c r="V1664" s="2973"/>
      <c r="W1664" s="2955"/>
      <c r="X1664" s="63"/>
      <c r="Y1664" s="2974">
        <f>AM1663</f>
        <v>0</v>
      </c>
      <c r="Z1664" s="171" t="s">
        <v>419</v>
      </c>
    </row>
    <row r="1665" spans="1:26" s="58" customFormat="1" ht="18" customHeight="1" x14ac:dyDescent="0.2">
      <c r="A1665" s="2898"/>
      <c r="B1665" s="2975">
        <f>S41</f>
        <v>2</v>
      </c>
      <c r="C1665" s="2976" t="str">
        <f>B41</f>
        <v xml:space="preserve">Nom des  Auteurs </v>
      </c>
      <c r="D1665" s="2976"/>
      <c r="E1665" s="2976"/>
      <c r="F1665" s="2976"/>
      <c r="G1665" s="2976"/>
      <c r="H1665" s="2976"/>
      <c r="I1665" s="2976"/>
      <c r="J1665" s="2976"/>
      <c r="K1665" s="2976"/>
      <c r="L1665" s="2976"/>
      <c r="M1665" s="2976"/>
      <c r="N1665" s="2976"/>
      <c r="O1665" s="2973"/>
      <c r="P1665" s="2973"/>
      <c r="Q1665" s="2973"/>
      <c r="R1665" s="2973"/>
      <c r="S1665" s="2973"/>
      <c r="T1665" s="2973"/>
      <c r="U1665" s="2973"/>
      <c r="V1665" s="2973"/>
      <c r="W1665" s="2955"/>
      <c r="X1665" s="63"/>
      <c r="Y1665" s="2898"/>
      <c r="Z1665" s="171" t="s">
        <v>419</v>
      </c>
    </row>
    <row r="1666" spans="1:26" s="58" customFormat="1" ht="18" customHeight="1" x14ac:dyDescent="0.2">
      <c r="A1666" s="2898"/>
      <c r="B1666" s="2975"/>
      <c r="C1666" s="2976"/>
      <c r="D1666" s="2976"/>
      <c r="E1666" s="2976"/>
      <c r="F1666" s="2976"/>
      <c r="G1666" s="2976"/>
      <c r="H1666" s="2976"/>
      <c r="I1666" s="2976"/>
      <c r="J1666" s="2976"/>
      <c r="K1666" s="2976"/>
      <c r="L1666" s="2976"/>
      <c r="M1666" s="2976"/>
      <c r="N1666" s="2976"/>
      <c r="O1666" s="2973"/>
      <c r="P1666" s="2973"/>
      <c r="Q1666" s="2973"/>
      <c r="R1666" s="2973"/>
      <c r="S1666" s="2973"/>
      <c r="T1666" s="2973"/>
      <c r="U1666" s="2973"/>
      <c r="V1666" s="2973"/>
      <c r="W1666" s="2955"/>
      <c r="X1666" s="63"/>
      <c r="Y1666" s="2898"/>
      <c r="Z1666" s="171" t="s">
        <v>419</v>
      </c>
    </row>
    <row r="1667" spans="1:26" s="58" customFormat="1" ht="18" customHeight="1" x14ac:dyDescent="0.2">
      <c r="A1667" s="2898"/>
      <c r="B1667" s="2975"/>
      <c r="C1667" s="2976"/>
      <c r="D1667" s="2976"/>
      <c r="E1667" s="2976"/>
      <c r="F1667" s="2976"/>
      <c r="G1667" s="2976"/>
      <c r="H1667" s="2976"/>
      <c r="I1667" s="2976"/>
      <c r="J1667" s="2976"/>
      <c r="K1667" s="2976"/>
      <c r="L1667" s="2976"/>
      <c r="M1667" s="2976"/>
      <c r="N1667" s="2976"/>
      <c r="O1667" s="2973"/>
      <c r="P1667" s="2973"/>
      <c r="Q1667" s="2973"/>
      <c r="R1667" s="2973"/>
      <c r="S1667" s="2973"/>
      <c r="T1667" s="2973"/>
      <c r="U1667" s="2973"/>
      <c r="V1667" s="2973"/>
      <c r="W1667" s="2955"/>
      <c r="X1667" s="63"/>
      <c r="Y1667" s="2898"/>
      <c r="Z1667" s="171" t="s">
        <v>419</v>
      </c>
    </row>
    <row r="1668" spans="1:26" s="58" customFormat="1" ht="18" customHeight="1" x14ac:dyDescent="0.2">
      <c r="A1668" s="2898"/>
      <c r="B1668" s="307"/>
      <c r="C1668" s="71"/>
      <c r="D1668" s="71"/>
      <c r="E1668" s="71"/>
      <c r="F1668" s="71"/>
      <c r="G1668" s="71"/>
      <c r="H1668" s="71"/>
      <c r="I1668" s="71"/>
      <c r="J1668" s="71"/>
      <c r="K1668" s="71"/>
      <c r="L1668" s="71"/>
      <c r="M1668" s="71"/>
      <c r="N1668" s="71"/>
      <c r="O1668" s="308"/>
      <c r="P1668" s="308"/>
      <c r="Q1668" s="308"/>
      <c r="R1668" s="308"/>
      <c r="S1668" s="308"/>
      <c r="T1668" s="308"/>
      <c r="U1668" s="308"/>
      <c r="V1668" s="308"/>
      <c r="W1668" s="2955"/>
      <c r="X1668" s="63"/>
      <c r="Y1668" s="2898"/>
      <c r="Z1668" s="171" t="s">
        <v>419</v>
      </c>
    </row>
    <row r="1669" spans="1:26" s="58" customFormat="1" ht="18" customHeight="1" x14ac:dyDescent="0.2">
      <c r="A1669" s="2898"/>
      <c r="B1669" s="309" t="s">
        <v>36</v>
      </c>
      <c r="C1669" s="2970" t="s">
        <v>156</v>
      </c>
      <c r="D1669" s="2970"/>
      <c r="E1669" s="2970"/>
      <c r="F1669" s="2970"/>
      <c r="G1669" s="2970"/>
      <c r="H1669" s="2970"/>
      <c r="I1669" s="2970"/>
      <c r="J1669" s="2970"/>
      <c r="K1669" s="2970"/>
      <c r="L1669" s="213" t="s">
        <v>184</v>
      </c>
      <c r="M1669" s="2970" t="s">
        <v>156</v>
      </c>
      <c r="N1669" s="2970"/>
      <c r="O1669" s="2970"/>
      <c r="P1669" s="2970"/>
      <c r="Q1669" s="2970"/>
      <c r="R1669" s="2970"/>
      <c r="S1669" s="2970"/>
      <c r="T1669" s="2970"/>
      <c r="U1669" s="2970"/>
      <c r="V1669" s="2971"/>
      <c r="W1669" s="2955"/>
      <c r="X1669" s="63"/>
      <c r="Y1669" s="2898"/>
      <c r="Z1669" s="171" t="s">
        <v>419</v>
      </c>
    </row>
    <row r="1670" spans="1:26" s="58" customFormat="1" ht="18" customHeight="1" x14ac:dyDescent="0.2">
      <c r="A1670" s="2898"/>
      <c r="B1670" s="309" t="s">
        <v>39</v>
      </c>
      <c r="C1670" s="2970"/>
      <c r="D1670" s="2970"/>
      <c r="E1670" s="2970"/>
      <c r="F1670" s="2970"/>
      <c r="G1670" s="2970"/>
      <c r="H1670" s="2970"/>
      <c r="I1670" s="2970"/>
      <c r="J1670" s="2970"/>
      <c r="K1670" s="2970"/>
      <c r="L1670" s="213" t="s">
        <v>185</v>
      </c>
      <c r="M1670" s="2970"/>
      <c r="N1670" s="2970"/>
      <c r="O1670" s="2970"/>
      <c r="P1670" s="2970"/>
      <c r="Q1670" s="2970"/>
      <c r="R1670" s="2970"/>
      <c r="S1670" s="2970"/>
      <c r="T1670" s="2970"/>
      <c r="U1670" s="2970"/>
      <c r="V1670" s="2971"/>
      <c r="W1670" s="2955"/>
      <c r="X1670" s="63"/>
      <c r="Y1670" s="2898"/>
      <c r="Z1670" s="171" t="s">
        <v>419</v>
      </c>
    </row>
    <row r="1671" spans="1:26" s="58" customFormat="1" ht="18" customHeight="1" x14ac:dyDescent="0.2">
      <c r="A1671" s="2898"/>
      <c r="B1671" s="309" t="s">
        <v>103</v>
      </c>
      <c r="C1671" s="2970"/>
      <c r="D1671" s="2970"/>
      <c r="E1671" s="2970"/>
      <c r="F1671" s="2970"/>
      <c r="G1671" s="2970"/>
      <c r="H1671" s="2970"/>
      <c r="I1671" s="2970"/>
      <c r="J1671" s="2970"/>
      <c r="K1671" s="2970"/>
      <c r="L1671" s="213" t="s">
        <v>186</v>
      </c>
      <c r="M1671" s="2970"/>
      <c r="N1671" s="2970"/>
      <c r="O1671" s="2970"/>
      <c r="P1671" s="2970"/>
      <c r="Q1671" s="2970"/>
      <c r="R1671" s="2970"/>
      <c r="S1671" s="2970"/>
      <c r="T1671" s="2970"/>
      <c r="U1671" s="2970"/>
      <c r="V1671" s="2971"/>
      <c r="W1671" s="2955"/>
      <c r="X1671" s="63"/>
      <c r="Y1671" s="2898"/>
      <c r="Z1671" s="171" t="s">
        <v>419</v>
      </c>
    </row>
    <row r="1672" spans="1:26" s="58" customFormat="1" ht="18" customHeight="1" x14ac:dyDescent="0.2">
      <c r="A1672" s="2898"/>
      <c r="B1672" s="309" t="s">
        <v>21</v>
      </c>
      <c r="C1672" s="2970"/>
      <c r="D1672" s="2970"/>
      <c r="E1672" s="2970"/>
      <c r="F1672" s="2970"/>
      <c r="G1672" s="2970"/>
      <c r="H1672" s="2970"/>
      <c r="I1672" s="2970"/>
      <c r="J1672" s="2970"/>
      <c r="K1672" s="2970"/>
      <c r="L1672" s="213" t="s">
        <v>187</v>
      </c>
      <c r="M1672" s="2970"/>
      <c r="N1672" s="2970"/>
      <c r="O1672" s="2970"/>
      <c r="P1672" s="2970"/>
      <c r="Q1672" s="2970"/>
      <c r="R1672" s="2970"/>
      <c r="S1672" s="2970"/>
      <c r="T1672" s="2970"/>
      <c r="U1672" s="2970"/>
      <c r="V1672" s="2971"/>
      <c r="W1672" s="2955"/>
      <c r="X1672" s="63"/>
      <c r="Y1672" s="2898"/>
      <c r="Z1672" s="171" t="s">
        <v>419</v>
      </c>
    </row>
    <row r="1673" spans="1:26" s="58" customFormat="1" ht="18" customHeight="1" x14ac:dyDescent="0.2">
      <c r="A1673" s="2898"/>
      <c r="B1673" s="309" t="s">
        <v>22</v>
      </c>
      <c r="C1673" s="2970"/>
      <c r="D1673" s="2970"/>
      <c r="E1673" s="2970"/>
      <c r="F1673" s="2970"/>
      <c r="G1673" s="2970"/>
      <c r="H1673" s="2970"/>
      <c r="I1673" s="2970"/>
      <c r="J1673" s="2970"/>
      <c r="K1673" s="2970"/>
      <c r="L1673" s="213" t="s">
        <v>188</v>
      </c>
      <c r="M1673" s="2970"/>
      <c r="N1673" s="2970"/>
      <c r="O1673" s="2970"/>
      <c r="P1673" s="2970"/>
      <c r="Q1673" s="2970"/>
      <c r="R1673" s="2970"/>
      <c r="S1673" s="2970"/>
      <c r="T1673" s="2970"/>
      <c r="U1673" s="2970"/>
      <c r="V1673" s="2971"/>
      <c r="W1673" s="2955"/>
      <c r="X1673" s="63"/>
      <c r="Y1673" s="2898"/>
      <c r="Z1673" s="171" t="s">
        <v>419</v>
      </c>
    </row>
    <row r="1674" spans="1:26" s="58" customFormat="1" ht="18" customHeight="1" x14ac:dyDescent="0.2">
      <c r="A1674" s="2898"/>
      <c r="B1674" s="309" t="s">
        <v>24</v>
      </c>
      <c r="C1674" s="2970"/>
      <c r="D1674" s="2970"/>
      <c r="E1674" s="2970"/>
      <c r="F1674" s="2970"/>
      <c r="G1674" s="2970"/>
      <c r="H1674" s="2970"/>
      <c r="I1674" s="2970"/>
      <c r="J1674" s="2970"/>
      <c r="K1674" s="2970"/>
      <c r="L1674" s="213" t="s">
        <v>189</v>
      </c>
      <c r="M1674" s="2970"/>
      <c r="N1674" s="2970"/>
      <c r="O1674" s="2970"/>
      <c r="P1674" s="2970"/>
      <c r="Q1674" s="2970"/>
      <c r="R1674" s="2970"/>
      <c r="S1674" s="2970"/>
      <c r="T1674" s="2970"/>
      <c r="U1674" s="2970"/>
      <c r="V1674" s="2971"/>
      <c r="W1674" s="2955"/>
      <c r="X1674" s="63"/>
      <c r="Y1674" s="2898"/>
      <c r="Z1674" s="171" t="s">
        <v>419</v>
      </c>
    </row>
    <row r="1675" spans="1:26" s="58" customFormat="1" ht="18" customHeight="1" x14ac:dyDescent="0.2">
      <c r="A1675" s="2898"/>
      <c r="B1675" s="309" t="s">
        <v>136</v>
      </c>
      <c r="C1675" s="2970"/>
      <c r="D1675" s="2970"/>
      <c r="E1675" s="2970"/>
      <c r="F1675" s="2970"/>
      <c r="G1675" s="2970"/>
      <c r="H1675" s="2970"/>
      <c r="I1675" s="2970"/>
      <c r="J1675" s="2970"/>
      <c r="K1675" s="2970"/>
      <c r="L1675" s="213" t="s">
        <v>190</v>
      </c>
      <c r="M1675" s="2970"/>
      <c r="N1675" s="2970"/>
      <c r="O1675" s="2970"/>
      <c r="P1675" s="2970"/>
      <c r="Q1675" s="2970"/>
      <c r="R1675" s="2970"/>
      <c r="S1675" s="2970"/>
      <c r="T1675" s="2970"/>
      <c r="U1675" s="2970"/>
      <c r="V1675" s="2971"/>
      <c r="W1675" s="2955"/>
      <c r="X1675" s="63"/>
      <c r="Y1675" s="2898"/>
      <c r="Z1675" s="171" t="s">
        <v>419</v>
      </c>
    </row>
    <row r="1676" spans="1:26" s="58" customFormat="1" ht="18" customHeight="1" x14ac:dyDescent="0.2">
      <c r="A1676" s="2898"/>
      <c r="B1676" s="309" t="s">
        <v>137</v>
      </c>
      <c r="C1676" s="2970"/>
      <c r="D1676" s="2970"/>
      <c r="E1676" s="2970"/>
      <c r="F1676" s="2970"/>
      <c r="G1676" s="2970"/>
      <c r="H1676" s="2970"/>
      <c r="I1676" s="2970"/>
      <c r="J1676" s="2970"/>
      <c r="K1676" s="2970"/>
      <c r="L1676" s="213" t="s">
        <v>191</v>
      </c>
      <c r="M1676" s="2970"/>
      <c r="N1676" s="2970"/>
      <c r="O1676" s="2970"/>
      <c r="P1676" s="2970"/>
      <c r="Q1676" s="2970"/>
      <c r="R1676" s="2970"/>
      <c r="S1676" s="2970"/>
      <c r="T1676" s="2970"/>
      <c r="U1676" s="2970"/>
      <c r="V1676" s="2971"/>
      <c r="W1676" s="2955"/>
      <c r="X1676" s="63"/>
      <c r="Y1676" s="2898"/>
      <c r="Z1676" s="171" t="s">
        <v>419</v>
      </c>
    </row>
    <row r="1677" spans="1:26" s="58" customFormat="1" ht="18" customHeight="1" x14ac:dyDescent="0.2">
      <c r="A1677" s="2898"/>
      <c r="B1677" s="309" t="s">
        <v>182</v>
      </c>
      <c r="C1677" s="2970"/>
      <c r="D1677" s="2970"/>
      <c r="E1677" s="2970"/>
      <c r="F1677" s="2970"/>
      <c r="G1677" s="2970"/>
      <c r="H1677" s="2970"/>
      <c r="I1677" s="2970"/>
      <c r="J1677" s="2970"/>
      <c r="K1677" s="2970"/>
      <c r="L1677" s="213" t="s">
        <v>192</v>
      </c>
      <c r="M1677" s="2970"/>
      <c r="N1677" s="2970"/>
      <c r="O1677" s="2970"/>
      <c r="P1677" s="2970"/>
      <c r="Q1677" s="2970"/>
      <c r="R1677" s="2970"/>
      <c r="S1677" s="2970"/>
      <c r="T1677" s="2970"/>
      <c r="U1677" s="2970"/>
      <c r="V1677" s="2971"/>
      <c r="W1677" s="2955"/>
      <c r="X1677" s="63"/>
      <c r="Y1677" s="2898"/>
      <c r="Z1677" s="171" t="s">
        <v>419</v>
      </c>
    </row>
    <row r="1678" spans="1:26" s="58" customFormat="1" ht="18" customHeight="1" x14ac:dyDescent="0.2">
      <c r="A1678" s="2898"/>
      <c r="B1678" s="309" t="s">
        <v>183</v>
      </c>
      <c r="C1678" s="2970"/>
      <c r="D1678" s="2970"/>
      <c r="E1678" s="2970"/>
      <c r="F1678" s="2970"/>
      <c r="G1678" s="2970"/>
      <c r="H1678" s="2970"/>
      <c r="I1678" s="2970"/>
      <c r="J1678" s="2970"/>
      <c r="K1678" s="2970"/>
      <c r="L1678" s="213" t="s">
        <v>193</v>
      </c>
      <c r="M1678" s="2970"/>
      <c r="N1678" s="2970"/>
      <c r="O1678" s="2970"/>
      <c r="P1678" s="2970"/>
      <c r="Q1678" s="2970"/>
      <c r="R1678" s="2970"/>
      <c r="S1678" s="2970"/>
      <c r="T1678" s="2970"/>
      <c r="U1678" s="2970"/>
      <c r="V1678" s="2971"/>
      <c r="W1678" s="2955"/>
      <c r="X1678" s="63"/>
      <c r="Y1678" s="2898"/>
      <c r="Z1678" s="171" t="s">
        <v>419</v>
      </c>
    </row>
    <row r="1679" spans="1:26" s="58" customFormat="1" ht="18" customHeight="1" thickBot="1" x14ac:dyDescent="0.25">
      <c r="A1679" s="2898"/>
      <c r="B1679" s="309"/>
      <c r="C1679" s="2970"/>
      <c r="D1679" s="2970"/>
      <c r="E1679" s="2970"/>
      <c r="F1679" s="2970"/>
      <c r="G1679" s="2970"/>
      <c r="H1679" s="2970"/>
      <c r="I1679" s="2970"/>
      <c r="J1679" s="2970"/>
      <c r="K1679" s="2970"/>
      <c r="L1679" s="71"/>
      <c r="M1679" s="2970"/>
      <c r="N1679" s="2970"/>
      <c r="O1679" s="2970"/>
      <c r="P1679" s="2970"/>
      <c r="Q1679" s="2970"/>
      <c r="R1679" s="2970"/>
      <c r="S1679" s="2970"/>
      <c r="T1679" s="2970"/>
      <c r="U1679" s="2970"/>
      <c r="V1679" s="2971"/>
      <c r="W1679" s="2955"/>
      <c r="X1679" s="63"/>
      <c r="Y1679" s="2898"/>
      <c r="Z1679" s="171" t="s">
        <v>419</v>
      </c>
    </row>
    <row r="1680" spans="1:26" s="58" customFormat="1" ht="18" customHeight="1" x14ac:dyDescent="0.2">
      <c r="A1680" s="2898"/>
      <c r="B1680" s="2968" t="s">
        <v>432</v>
      </c>
      <c r="C1680" s="2938" t="s">
        <v>415</v>
      </c>
      <c r="D1680" s="2938"/>
      <c r="E1680" s="2938"/>
      <c r="F1680" s="2938"/>
      <c r="G1680" s="2938"/>
      <c r="H1680" s="2938"/>
      <c r="I1680" s="2938"/>
      <c r="J1680" s="2938"/>
      <c r="K1680" s="2938"/>
      <c r="L1680" s="2938"/>
      <c r="M1680" s="2938"/>
      <c r="N1680" s="2938"/>
      <c r="O1680" s="2972" t="str">
        <f>B36</f>
        <v xml:space="preserve"> NOM DE LA RECETTE</v>
      </c>
      <c r="P1680" s="2972"/>
      <c r="Q1680" s="2972"/>
      <c r="R1680" s="2972"/>
      <c r="S1680" s="2972"/>
      <c r="T1680" s="2972"/>
      <c r="U1680" s="2972"/>
      <c r="V1680" s="2972"/>
      <c r="W1680" s="2955"/>
      <c r="X1680" s="63"/>
      <c r="Y1680" s="2898"/>
      <c r="Z1680" s="171" t="s">
        <v>419</v>
      </c>
    </row>
    <row r="1681" spans="1:26" s="58" customFormat="1" ht="18" customHeight="1" x14ac:dyDescent="0.2">
      <c r="A1681" s="2898"/>
      <c r="B1681" s="2969"/>
      <c r="C1681" s="2939"/>
      <c r="D1681" s="2939"/>
      <c r="E1681" s="2939"/>
      <c r="F1681" s="2939"/>
      <c r="G1681" s="2939"/>
      <c r="H1681" s="2939"/>
      <c r="I1681" s="2939"/>
      <c r="J1681" s="2939"/>
      <c r="K1681" s="2939"/>
      <c r="L1681" s="2939"/>
      <c r="M1681" s="2939"/>
      <c r="N1681" s="2939"/>
      <c r="O1681" s="2973"/>
      <c r="P1681" s="2973"/>
      <c r="Q1681" s="2973"/>
      <c r="R1681" s="2973"/>
      <c r="S1681" s="2973"/>
      <c r="T1681" s="2973"/>
      <c r="U1681" s="2973"/>
      <c r="V1681" s="2973"/>
      <c r="W1681" s="2955"/>
      <c r="X1681" s="63"/>
      <c r="Y1681" s="2898"/>
      <c r="Z1681" s="171" t="s">
        <v>419</v>
      </c>
    </row>
    <row r="1682" spans="1:26" s="58" customFormat="1" ht="18" customHeight="1" x14ac:dyDescent="0.2">
      <c r="A1682" s="2898"/>
      <c r="B1682" s="2975">
        <f>S41</f>
        <v>2</v>
      </c>
      <c r="C1682" s="2977" t="str">
        <f>B41</f>
        <v xml:space="preserve">Nom des  Auteurs </v>
      </c>
      <c r="D1682" s="2977"/>
      <c r="E1682" s="2977"/>
      <c r="F1682" s="2977"/>
      <c r="G1682" s="2977"/>
      <c r="H1682" s="2977"/>
      <c r="I1682" s="2977"/>
      <c r="J1682" s="2977"/>
      <c r="K1682" s="2977"/>
      <c r="L1682" s="2977"/>
      <c r="M1682" s="2977"/>
      <c r="N1682" s="2977"/>
      <c r="O1682" s="2973"/>
      <c r="P1682" s="2973"/>
      <c r="Q1682" s="2973"/>
      <c r="R1682" s="2973"/>
      <c r="S1682" s="2973"/>
      <c r="T1682" s="2973"/>
      <c r="U1682" s="2973"/>
      <c r="V1682" s="2973"/>
      <c r="W1682" s="2955"/>
      <c r="X1682" s="63"/>
      <c r="Y1682" s="2898"/>
      <c r="Z1682" s="171" t="s">
        <v>419</v>
      </c>
    </row>
    <row r="1683" spans="1:26" s="58" customFormat="1" ht="18" customHeight="1" x14ac:dyDescent="0.2">
      <c r="A1683" s="2898"/>
      <c r="B1683" s="2975"/>
      <c r="C1683" s="2977"/>
      <c r="D1683" s="2977"/>
      <c r="E1683" s="2977"/>
      <c r="F1683" s="2977"/>
      <c r="G1683" s="2977"/>
      <c r="H1683" s="2977"/>
      <c r="I1683" s="2977"/>
      <c r="J1683" s="2977"/>
      <c r="K1683" s="2977"/>
      <c r="L1683" s="2977"/>
      <c r="M1683" s="2977"/>
      <c r="N1683" s="2977"/>
      <c r="O1683" s="2973"/>
      <c r="P1683" s="2973"/>
      <c r="Q1683" s="2973"/>
      <c r="R1683" s="2973"/>
      <c r="S1683" s="2973"/>
      <c r="T1683" s="2973"/>
      <c r="U1683" s="2973"/>
      <c r="V1683" s="2973"/>
      <c r="W1683" s="2955"/>
      <c r="X1683" s="63"/>
      <c r="Y1683" s="2898"/>
      <c r="Z1683" s="171" t="s">
        <v>419</v>
      </c>
    </row>
    <row r="1684" spans="1:26" s="58" customFormat="1" ht="18" customHeight="1" x14ac:dyDescent="0.2">
      <c r="A1684" s="2898"/>
      <c r="B1684" s="309"/>
      <c r="C1684" s="71"/>
      <c r="D1684" s="71"/>
      <c r="E1684" s="71"/>
      <c r="F1684" s="71"/>
      <c r="G1684" s="71"/>
      <c r="H1684" s="71"/>
      <c r="I1684" s="71"/>
      <c r="J1684" s="71"/>
      <c r="K1684" s="71"/>
      <c r="L1684" s="71"/>
      <c r="M1684" s="71"/>
      <c r="N1684" s="71"/>
      <c r="O1684" s="308"/>
      <c r="P1684" s="308"/>
      <c r="Q1684" s="308"/>
      <c r="R1684" s="308"/>
      <c r="S1684" s="308"/>
      <c r="T1684" s="308"/>
      <c r="U1684" s="308"/>
      <c r="V1684" s="308"/>
      <c r="W1684" s="2955"/>
      <c r="X1684" s="63"/>
      <c r="Y1684" s="2898"/>
      <c r="Z1684" s="171" t="s">
        <v>419</v>
      </c>
    </row>
    <row r="1685" spans="1:26" s="58" customFormat="1" ht="18" customHeight="1" x14ac:dyDescent="0.2">
      <c r="A1685" s="2898"/>
      <c r="B1685" s="309" t="s">
        <v>36</v>
      </c>
      <c r="C1685" s="2970" t="s">
        <v>156</v>
      </c>
      <c r="D1685" s="2970"/>
      <c r="E1685" s="2970"/>
      <c r="F1685" s="2970"/>
      <c r="G1685" s="2970"/>
      <c r="H1685" s="2970"/>
      <c r="I1685" s="2970"/>
      <c r="J1685" s="2970"/>
      <c r="K1685" s="2970"/>
      <c r="L1685" s="213" t="s">
        <v>184</v>
      </c>
      <c r="M1685" s="2970" t="s">
        <v>156</v>
      </c>
      <c r="N1685" s="2970"/>
      <c r="O1685" s="2970"/>
      <c r="P1685" s="2970"/>
      <c r="Q1685" s="2970"/>
      <c r="R1685" s="2970"/>
      <c r="S1685" s="2970"/>
      <c r="T1685" s="2970"/>
      <c r="U1685" s="2970"/>
      <c r="V1685" s="2971"/>
      <c r="W1685" s="2955"/>
      <c r="X1685" s="63"/>
      <c r="Y1685" s="2898"/>
      <c r="Z1685" s="171" t="s">
        <v>419</v>
      </c>
    </row>
    <row r="1686" spans="1:26" s="58" customFormat="1" ht="18" customHeight="1" x14ac:dyDescent="0.2">
      <c r="A1686" s="2898"/>
      <c r="B1686" s="309" t="s">
        <v>39</v>
      </c>
      <c r="C1686" s="2970"/>
      <c r="D1686" s="2970"/>
      <c r="E1686" s="2970"/>
      <c r="F1686" s="2970"/>
      <c r="G1686" s="2970"/>
      <c r="H1686" s="2970"/>
      <c r="I1686" s="2970"/>
      <c r="J1686" s="2970"/>
      <c r="K1686" s="2970"/>
      <c r="L1686" s="213" t="s">
        <v>185</v>
      </c>
      <c r="M1686" s="2970"/>
      <c r="N1686" s="2970"/>
      <c r="O1686" s="2970"/>
      <c r="P1686" s="2970"/>
      <c r="Q1686" s="2970"/>
      <c r="R1686" s="2970"/>
      <c r="S1686" s="2970"/>
      <c r="T1686" s="2970"/>
      <c r="U1686" s="2970"/>
      <c r="V1686" s="2971"/>
      <c r="W1686" s="2955"/>
      <c r="X1686" s="63"/>
      <c r="Y1686" s="2898"/>
      <c r="Z1686" s="171" t="s">
        <v>419</v>
      </c>
    </row>
    <row r="1687" spans="1:26" s="58" customFormat="1" ht="18" customHeight="1" x14ac:dyDescent="0.2">
      <c r="A1687" s="2898"/>
      <c r="B1687" s="309" t="s">
        <v>103</v>
      </c>
      <c r="C1687" s="2970"/>
      <c r="D1687" s="2970"/>
      <c r="E1687" s="2970"/>
      <c r="F1687" s="2970"/>
      <c r="G1687" s="2970"/>
      <c r="H1687" s="2970"/>
      <c r="I1687" s="2970"/>
      <c r="J1687" s="2970"/>
      <c r="K1687" s="2970"/>
      <c r="L1687" s="213" t="s">
        <v>186</v>
      </c>
      <c r="M1687" s="2970"/>
      <c r="N1687" s="2970"/>
      <c r="O1687" s="2970"/>
      <c r="P1687" s="2970"/>
      <c r="Q1687" s="2970"/>
      <c r="R1687" s="2970"/>
      <c r="S1687" s="2970"/>
      <c r="T1687" s="2970"/>
      <c r="U1687" s="2970"/>
      <c r="V1687" s="2971"/>
      <c r="W1687" s="2955"/>
      <c r="X1687" s="63"/>
      <c r="Y1687" s="2898"/>
      <c r="Z1687" s="171" t="s">
        <v>419</v>
      </c>
    </row>
    <row r="1688" spans="1:26" s="58" customFormat="1" ht="18" customHeight="1" x14ac:dyDescent="0.2">
      <c r="A1688" s="2898"/>
      <c r="B1688" s="309" t="s">
        <v>21</v>
      </c>
      <c r="C1688" s="2970"/>
      <c r="D1688" s="2970"/>
      <c r="E1688" s="2970"/>
      <c r="F1688" s="2970"/>
      <c r="G1688" s="2970"/>
      <c r="H1688" s="2970"/>
      <c r="I1688" s="2970"/>
      <c r="J1688" s="2970"/>
      <c r="K1688" s="2970"/>
      <c r="L1688" s="213" t="s">
        <v>187</v>
      </c>
      <c r="M1688" s="2970"/>
      <c r="N1688" s="2970"/>
      <c r="O1688" s="2970"/>
      <c r="P1688" s="2970"/>
      <c r="Q1688" s="2970"/>
      <c r="R1688" s="2970"/>
      <c r="S1688" s="2970"/>
      <c r="T1688" s="2970"/>
      <c r="U1688" s="2970"/>
      <c r="V1688" s="2971"/>
      <c r="W1688" s="2955"/>
      <c r="X1688" s="63"/>
      <c r="Y1688" s="2898"/>
      <c r="Z1688" s="171" t="s">
        <v>419</v>
      </c>
    </row>
    <row r="1689" spans="1:26" s="58" customFormat="1" ht="18" customHeight="1" x14ac:dyDescent="0.2">
      <c r="A1689" s="2898"/>
      <c r="B1689" s="309" t="s">
        <v>22</v>
      </c>
      <c r="C1689" s="2970"/>
      <c r="D1689" s="2970"/>
      <c r="E1689" s="2970"/>
      <c r="F1689" s="2970"/>
      <c r="G1689" s="2970"/>
      <c r="H1689" s="2970"/>
      <c r="I1689" s="2970"/>
      <c r="J1689" s="2970"/>
      <c r="K1689" s="2970"/>
      <c r="L1689" s="213" t="s">
        <v>188</v>
      </c>
      <c r="M1689" s="2970"/>
      <c r="N1689" s="2970"/>
      <c r="O1689" s="2970"/>
      <c r="P1689" s="2970"/>
      <c r="Q1689" s="2970"/>
      <c r="R1689" s="2970"/>
      <c r="S1689" s="2970"/>
      <c r="T1689" s="2970"/>
      <c r="U1689" s="2970"/>
      <c r="V1689" s="2971"/>
      <c r="W1689" s="2955"/>
      <c r="X1689" s="63"/>
      <c r="Y1689" s="2898"/>
      <c r="Z1689" s="171" t="s">
        <v>419</v>
      </c>
    </row>
    <row r="1690" spans="1:26" s="58" customFormat="1" ht="18" customHeight="1" x14ac:dyDescent="0.2">
      <c r="A1690" s="2898"/>
      <c r="B1690" s="309" t="s">
        <v>24</v>
      </c>
      <c r="C1690" s="2970"/>
      <c r="D1690" s="2970"/>
      <c r="E1690" s="2970"/>
      <c r="F1690" s="2970"/>
      <c r="G1690" s="2970"/>
      <c r="H1690" s="2970"/>
      <c r="I1690" s="2970"/>
      <c r="J1690" s="2970"/>
      <c r="K1690" s="2970"/>
      <c r="L1690" s="213" t="s">
        <v>189</v>
      </c>
      <c r="M1690" s="2970"/>
      <c r="N1690" s="2970"/>
      <c r="O1690" s="2970"/>
      <c r="P1690" s="2970"/>
      <c r="Q1690" s="2970"/>
      <c r="R1690" s="2970"/>
      <c r="S1690" s="2970"/>
      <c r="T1690" s="2970"/>
      <c r="U1690" s="2970"/>
      <c r="V1690" s="2971"/>
      <c r="W1690" s="2955"/>
      <c r="X1690" s="63"/>
      <c r="Y1690" s="2898"/>
      <c r="Z1690" s="171" t="s">
        <v>419</v>
      </c>
    </row>
    <row r="1691" spans="1:26" s="58" customFormat="1" ht="18" customHeight="1" x14ac:dyDescent="0.2">
      <c r="A1691" s="2898"/>
      <c r="B1691" s="309" t="s">
        <v>136</v>
      </c>
      <c r="C1691" s="2970"/>
      <c r="D1691" s="2970"/>
      <c r="E1691" s="2970"/>
      <c r="F1691" s="2970"/>
      <c r="G1691" s="2970"/>
      <c r="H1691" s="2970"/>
      <c r="I1691" s="2970"/>
      <c r="J1691" s="2970"/>
      <c r="K1691" s="2970"/>
      <c r="L1691" s="213" t="s">
        <v>190</v>
      </c>
      <c r="M1691" s="2970"/>
      <c r="N1691" s="2970"/>
      <c r="O1691" s="2970"/>
      <c r="P1691" s="2970"/>
      <c r="Q1691" s="2970"/>
      <c r="R1691" s="2970"/>
      <c r="S1691" s="2970"/>
      <c r="T1691" s="2970"/>
      <c r="U1691" s="2970"/>
      <c r="V1691" s="2971"/>
      <c r="W1691" s="2955"/>
      <c r="X1691" s="63"/>
      <c r="Y1691" s="2898"/>
      <c r="Z1691" s="171" t="s">
        <v>419</v>
      </c>
    </row>
    <row r="1692" spans="1:26" s="58" customFormat="1" ht="18" customHeight="1" x14ac:dyDescent="0.2">
      <c r="A1692" s="2898"/>
      <c r="B1692" s="309" t="s">
        <v>137</v>
      </c>
      <c r="C1692" s="2970"/>
      <c r="D1692" s="2970"/>
      <c r="E1692" s="2970"/>
      <c r="F1692" s="2970"/>
      <c r="G1692" s="2970"/>
      <c r="H1692" s="2970"/>
      <c r="I1692" s="2970"/>
      <c r="J1692" s="2970"/>
      <c r="K1692" s="2970"/>
      <c r="L1692" s="213" t="s">
        <v>191</v>
      </c>
      <c r="M1692" s="2970"/>
      <c r="N1692" s="2970"/>
      <c r="O1692" s="2970"/>
      <c r="P1692" s="2970"/>
      <c r="Q1692" s="2970"/>
      <c r="R1692" s="2970"/>
      <c r="S1692" s="2970"/>
      <c r="T1692" s="2970"/>
      <c r="U1692" s="2970"/>
      <c r="V1692" s="2971"/>
      <c r="W1692" s="2955"/>
      <c r="X1692" s="63"/>
      <c r="Y1692" s="2898"/>
      <c r="Z1692" s="171" t="s">
        <v>419</v>
      </c>
    </row>
    <row r="1693" spans="1:26" s="58" customFormat="1" ht="18" customHeight="1" x14ac:dyDescent="0.2">
      <c r="A1693" s="2898"/>
      <c r="B1693" s="309" t="s">
        <v>182</v>
      </c>
      <c r="C1693" s="2970"/>
      <c r="D1693" s="2970"/>
      <c r="E1693" s="2970"/>
      <c r="F1693" s="2970"/>
      <c r="G1693" s="2970"/>
      <c r="H1693" s="2970"/>
      <c r="I1693" s="2970"/>
      <c r="J1693" s="2970"/>
      <c r="K1693" s="2970"/>
      <c r="L1693" s="213" t="s">
        <v>192</v>
      </c>
      <c r="M1693" s="2970"/>
      <c r="N1693" s="2970"/>
      <c r="O1693" s="2970"/>
      <c r="P1693" s="2970"/>
      <c r="Q1693" s="2970"/>
      <c r="R1693" s="2970"/>
      <c r="S1693" s="2970"/>
      <c r="T1693" s="2970"/>
      <c r="U1693" s="2970"/>
      <c r="V1693" s="2971"/>
      <c r="W1693" s="2955"/>
      <c r="X1693" s="63"/>
      <c r="Y1693" s="2898"/>
      <c r="Z1693" s="171" t="s">
        <v>419</v>
      </c>
    </row>
    <row r="1694" spans="1:26" ht="18" customHeight="1" x14ac:dyDescent="0.25">
      <c r="A1694" s="2898"/>
      <c r="B1694" s="309" t="s">
        <v>183</v>
      </c>
      <c r="C1694" s="2970"/>
      <c r="D1694" s="2970"/>
      <c r="E1694" s="2970"/>
      <c r="F1694" s="2970"/>
      <c r="G1694" s="2970"/>
      <c r="H1694" s="2970"/>
      <c r="I1694" s="2970"/>
      <c r="J1694" s="2970"/>
      <c r="K1694" s="2970"/>
      <c r="L1694" s="213" t="s">
        <v>193</v>
      </c>
      <c r="M1694" s="2970"/>
      <c r="N1694" s="2970"/>
      <c r="O1694" s="2970"/>
      <c r="P1694" s="2970"/>
      <c r="Q1694" s="2970"/>
      <c r="R1694" s="2970"/>
      <c r="S1694" s="2970"/>
      <c r="T1694" s="2970"/>
      <c r="U1694" s="2970"/>
      <c r="V1694" s="2971"/>
      <c r="W1694" s="2955"/>
      <c r="Y1694" s="2898"/>
      <c r="Z1694" s="171" t="s">
        <v>419</v>
      </c>
    </row>
    <row r="1695" spans="1:26" ht="18" customHeight="1" thickBot="1" x14ac:dyDescent="0.3">
      <c r="A1695" s="2898"/>
      <c r="B1695" s="309"/>
      <c r="C1695" s="2970"/>
      <c r="D1695" s="2970"/>
      <c r="E1695" s="2970"/>
      <c r="F1695" s="2970"/>
      <c r="G1695" s="2970"/>
      <c r="H1695" s="2970"/>
      <c r="I1695" s="2970"/>
      <c r="J1695" s="2970"/>
      <c r="K1695" s="2970"/>
      <c r="L1695" s="71"/>
      <c r="M1695" s="2970"/>
      <c r="N1695" s="2970"/>
      <c r="O1695" s="2970"/>
      <c r="P1695" s="2970"/>
      <c r="Q1695" s="2970"/>
      <c r="R1695" s="2970"/>
      <c r="S1695" s="2970"/>
      <c r="T1695" s="2970"/>
      <c r="U1695" s="2970"/>
      <c r="V1695" s="2971"/>
      <c r="W1695" s="2955"/>
      <c r="Y1695" s="2898"/>
      <c r="Z1695" s="171" t="s">
        <v>419</v>
      </c>
    </row>
    <row r="1696" spans="1:26" ht="18" customHeight="1" x14ac:dyDescent="0.25">
      <c r="A1696" s="2898"/>
      <c r="B1696" s="310"/>
      <c r="C1696" s="311"/>
      <c r="D1696" s="311"/>
      <c r="E1696" s="311"/>
      <c r="F1696" s="311"/>
      <c r="G1696" s="311"/>
      <c r="H1696" s="311"/>
      <c r="I1696" s="311"/>
      <c r="J1696" s="311"/>
      <c r="K1696" s="311"/>
      <c r="L1696" s="311"/>
      <c r="M1696" s="311"/>
      <c r="N1696" s="311"/>
      <c r="O1696" s="311"/>
      <c r="P1696" s="311"/>
      <c r="Q1696" s="311"/>
      <c r="R1696" s="311"/>
      <c r="S1696" s="311"/>
      <c r="T1696" s="311"/>
      <c r="U1696" s="311"/>
      <c r="V1696" s="311"/>
      <c r="W1696" s="2955"/>
      <c r="Y1696" s="2898"/>
      <c r="Z1696" s="171" t="s">
        <v>419</v>
      </c>
    </row>
    <row r="1697" spans="1:27" ht="18" customHeight="1" x14ac:dyDescent="0.25">
      <c r="A1697" s="2898"/>
      <c r="B1697" s="2899" t="s">
        <v>441</v>
      </c>
      <c r="C1697" s="2900"/>
      <c r="D1697" s="2900"/>
      <c r="E1697" s="2900"/>
      <c r="F1697" s="2900"/>
      <c r="G1697" s="2900"/>
      <c r="H1697" s="2900"/>
      <c r="I1697" s="2900"/>
      <c r="J1697" s="2900"/>
      <c r="K1697" s="2900"/>
      <c r="L1697" s="2900"/>
      <c r="M1697" s="2900"/>
      <c r="N1697" s="2900"/>
      <c r="O1697" s="2900"/>
      <c r="P1697" s="2900"/>
      <c r="Q1697" s="2900"/>
      <c r="R1697" s="2900"/>
      <c r="S1697" s="2900"/>
      <c r="T1697" s="2900"/>
      <c r="U1697" s="2900"/>
      <c r="V1697" s="2900"/>
      <c r="W1697" s="2955"/>
      <c r="Y1697" s="2898"/>
      <c r="Z1697" s="171" t="s">
        <v>419</v>
      </c>
    </row>
    <row r="1698" spans="1:27" ht="18" customHeight="1" x14ac:dyDescent="0.25">
      <c r="A1698" s="2898"/>
      <c r="B1698" s="2899"/>
      <c r="C1698" s="2900"/>
      <c r="D1698" s="2900"/>
      <c r="E1698" s="2900"/>
      <c r="F1698" s="2900"/>
      <c r="G1698" s="2900"/>
      <c r="H1698" s="2900"/>
      <c r="I1698" s="2900"/>
      <c r="J1698" s="2900"/>
      <c r="K1698" s="2900"/>
      <c r="L1698" s="2900"/>
      <c r="M1698" s="2900"/>
      <c r="N1698" s="2900"/>
      <c r="O1698" s="2900"/>
      <c r="P1698" s="2900"/>
      <c r="Q1698" s="2900"/>
      <c r="R1698" s="2900"/>
      <c r="S1698" s="2900"/>
      <c r="T1698" s="2900"/>
      <c r="U1698" s="2900"/>
      <c r="V1698" s="2900"/>
      <c r="W1698" s="2955"/>
      <c r="Y1698" s="2898"/>
      <c r="Z1698" s="171" t="s">
        <v>419</v>
      </c>
    </row>
    <row r="1699" spans="1:27" ht="18" customHeight="1" x14ac:dyDescent="0.25">
      <c r="A1699" s="2898"/>
      <c r="B1699" s="2901" t="s">
        <v>443</v>
      </c>
      <c r="C1699" s="2902"/>
      <c r="D1699" s="2902"/>
      <c r="E1699" s="2902"/>
      <c r="F1699" s="2902"/>
      <c r="G1699" s="2902"/>
      <c r="H1699" s="2902"/>
      <c r="I1699" s="2902"/>
      <c r="J1699" s="2902"/>
      <c r="K1699" s="2903"/>
      <c r="L1699" s="2904" t="s">
        <v>444</v>
      </c>
      <c r="M1699" s="2905"/>
      <c r="N1699" s="2905"/>
      <c r="O1699" s="2905"/>
      <c r="P1699" s="2905"/>
      <c r="Q1699" s="2905"/>
      <c r="R1699" s="2905"/>
      <c r="S1699" s="2905"/>
      <c r="T1699" s="2905"/>
      <c r="U1699" s="2905"/>
      <c r="V1699" s="2906"/>
      <c r="W1699" s="2955"/>
      <c r="Y1699" s="2898"/>
      <c r="Z1699" s="171" t="s">
        <v>419</v>
      </c>
    </row>
    <row r="1700" spans="1:27" ht="18" customHeight="1" x14ac:dyDescent="0.25">
      <c r="A1700" s="2898"/>
      <c r="B1700" s="312" t="s">
        <v>176</v>
      </c>
      <c r="C1700" s="2907" t="s">
        <v>156</v>
      </c>
      <c r="D1700" s="2907"/>
      <c r="E1700" s="2907"/>
      <c r="F1700" s="2907"/>
      <c r="G1700" s="2907"/>
      <c r="H1700" s="2907"/>
      <c r="I1700" s="2907"/>
      <c r="J1700" s="2907"/>
      <c r="K1700" s="2908"/>
      <c r="L1700" s="313" t="s">
        <v>176</v>
      </c>
      <c r="M1700" s="2909" t="s">
        <v>475</v>
      </c>
      <c r="N1700" s="2909"/>
      <c r="O1700" s="2909"/>
      <c r="P1700" s="2909"/>
      <c r="Q1700" s="2909"/>
      <c r="R1700" s="2909"/>
      <c r="S1700" s="2909"/>
      <c r="T1700" s="2909"/>
      <c r="U1700" s="2909"/>
      <c r="V1700" s="2910"/>
      <c r="W1700" s="2955"/>
      <c r="Y1700" s="2898"/>
      <c r="Z1700" s="171" t="s">
        <v>419</v>
      </c>
    </row>
    <row r="1701" spans="1:27" ht="18" customHeight="1" x14ac:dyDescent="0.25">
      <c r="A1701" s="2898"/>
      <c r="B1701" s="312" t="s">
        <v>177</v>
      </c>
      <c r="C1701" s="2907"/>
      <c r="D1701" s="2907"/>
      <c r="E1701" s="2907"/>
      <c r="F1701" s="2907"/>
      <c r="G1701" s="2907"/>
      <c r="H1701" s="2907"/>
      <c r="I1701" s="2907"/>
      <c r="J1701" s="2907"/>
      <c r="K1701" s="2908"/>
      <c r="L1701" s="313" t="s">
        <v>177</v>
      </c>
      <c r="M1701" s="2909"/>
      <c r="N1701" s="2909"/>
      <c r="O1701" s="2909"/>
      <c r="P1701" s="2909"/>
      <c r="Q1701" s="2909"/>
      <c r="R1701" s="2909"/>
      <c r="S1701" s="2909"/>
      <c r="T1701" s="2909"/>
      <c r="U1701" s="2909"/>
      <c r="V1701" s="2910"/>
      <c r="W1701" s="2955"/>
      <c r="Y1701" s="2898"/>
      <c r="Z1701" s="171" t="s">
        <v>419</v>
      </c>
    </row>
    <row r="1702" spans="1:27" ht="18" customHeight="1" x14ac:dyDescent="0.25">
      <c r="A1702" s="2898"/>
      <c r="B1702" s="312" t="s">
        <v>170</v>
      </c>
      <c r="C1702" s="2907"/>
      <c r="D1702" s="2907"/>
      <c r="E1702" s="2907"/>
      <c r="F1702" s="2907"/>
      <c r="G1702" s="2907"/>
      <c r="H1702" s="2907"/>
      <c r="I1702" s="2907"/>
      <c r="J1702" s="2907"/>
      <c r="K1702" s="2908"/>
      <c r="L1702" s="313" t="s">
        <v>170</v>
      </c>
      <c r="M1702" s="2909"/>
      <c r="N1702" s="2909"/>
      <c r="O1702" s="2909"/>
      <c r="P1702" s="2909"/>
      <c r="Q1702" s="2909"/>
      <c r="R1702" s="2909"/>
      <c r="S1702" s="2909"/>
      <c r="T1702" s="2909"/>
      <c r="U1702" s="2909"/>
      <c r="V1702" s="2910"/>
      <c r="W1702" s="2955"/>
      <c r="Y1702" s="2898"/>
      <c r="Z1702" s="171" t="s">
        <v>419</v>
      </c>
    </row>
    <row r="1703" spans="1:27" ht="18" customHeight="1" x14ac:dyDescent="0.25">
      <c r="A1703" s="2898"/>
      <c r="B1703" s="312" t="s">
        <v>179</v>
      </c>
      <c r="C1703" s="2907"/>
      <c r="D1703" s="2907"/>
      <c r="E1703" s="2907"/>
      <c r="F1703" s="2907"/>
      <c r="G1703" s="2907"/>
      <c r="H1703" s="2907"/>
      <c r="I1703" s="2907"/>
      <c r="J1703" s="2907"/>
      <c r="K1703" s="2908"/>
      <c r="L1703" s="313" t="s">
        <v>179</v>
      </c>
      <c r="M1703" s="2909"/>
      <c r="N1703" s="2909"/>
      <c r="O1703" s="2909"/>
      <c r="P1703" s="2909"/>
      <c r="Q1703" s="2909"/>
      <c r="R1703" s="2909"/>
      <c r="S1703" s="2909"/>
      <c r="T1703" s="2909"/>
      <c r="U1703" s="2909"/>
      <c r="V1703" s="2910"/>
      <c r="W1703" s="2955"/>
      <c r="Y1703" s="2898"/>
      <c r="Z1703" s="171" t="s">
        <v>419</v>
      </c>
    </row>
    <row r="1704" spans="1:27" ht="18" customHeight="1" x14ac:dyDescent="0.25">
      <c r="A1704" s="2898"/>
      <c r="B1704" s="312" t="s">
        <v>196</v>
      </c>
      <c r="C1704" s="2907"/>
      <c r="D1704" s="2907"/>
      <c r="E1704" s="2907"/>
      <c r="F1704" s="2907"/>
      <c r="G1704" s="2907"/>
      <c r="H1704" s="2907"/>
      <c r="I1704" s="2907"/>
      <c r="J1704" s="2907"/>
      <c r="K1704" s="2908"/>
      <c r="L1704" s="313" t="s">
        <v>196</v>
      </c>
      <c r="M1704" s="2909"/>
      <c r="N1704" s="2909"/>
      <c r="O1704" s="2909"/>
      <c r="P1704" s="2909"/>
      <c r="Q1704" s="2909"/>
      <c r="R1704" s="2909"/>
      <c r="S1704" s="2909"/>
      <c r="T1704" s="2909"/>
      <c r="U1704" s="2909"/>
      <c r="V1704" s="2910"/>
      <c r="W1704" s="2955"/>
      <c r="Y1704" s="2898"/>
      <c r="Z1704" s="171" t="s">
        <v>419</v>
      </c>
    </row>
    <row r="1705" spans="1:27" ht="18" customHeight="1" x14ac:dyDescent="0.25">
      <c r="A1705" s="2898"/>
      <c r="B1705" s="312" t="s">
        <v>322</v>
      </c>
      <c r="C1705" s="2907"/>
      <c r="D1705" s="2907"/>
      <c r="E1705" s="2907"/>
      <c r="F1705" s="2907"/>
      <c r="G1705" s="2907"/>
      <c r="H1705" s="2907"/>
      <c r="I1705" s="2907"/>
      <c r="J1705" s="2907"/>
      <c r="K1705" s="2908"/>
      <c r="L1705" s="313" t="s">
        <v>322</v>
      </c>
      <c r="M1705" s="2909"/>
      <c r="N1705" s="2909"/>
      <c r="O1705" s="2909"/>
      <c r="P1705" s="2909"/>
      <c r="Q1705" s="2909"/>
      <c r="R1705" s="2909"/>
      <c r="S1705" s="2909"/>
      <c r="T1705" s="2909"/>
      <c r="U1705" s="2909"/>
      <c r="V1705" s="2910"/>
      <c r="W1705" s="2955"/>
      <c r="Y1705" s="2898"/>
      <c r="Z1705" s="171" t="s">
        <v>419</v>
      </c>
    </row>
    <row r="1706" spans="1:27" ht="18" customHeight="1" x14ac:dyDescent="0.25">
      <c r="A1706" s="2898"/>
      <c r="B1706" s="312" t="s">
        <v>130</v>
      </c>
      <c r="C1706" s="2907"/>
      <c r="D1706" s="2907"/>
      <c r="E1706" s="2907"/>
      <c r="F1706" s="2907"/>
      <c r="G1706" s="2907"/>
      <c r="H1706" s="2907"/>
      <c r="I1706" s="2907"/>
      <c r="J1706" s="2907"/>
      <c r="K1706" s="2908"/>
      <c r="L1706" s="313" t="s">
        <v>130</v>
      </c>
      <c r="M1706" s="2909"/>
      <c r="N1706" s="2909"/>
      <c r="O1706" s="2909"/>
      <c r="P1706" s="2909"/>
      <c r="Q1706" s="2909"/>
      <c r="R1706" s="2909"/>
      <c r="S1706" s="2909"/>
      <c r="T1706" s="2909"/>
      <c r="U1706" s="2909"/>
      <c r="V1706" s="2910"/>
      <c r="W1706" s="2955"/>
      <c r="Y1706" s="2898"/>
      <c r="Z1706" s="171" t="s">
        <v>419</v>
      </c>
    </row>
    <row r="1707" spans="1:27" ht="18" customHeight="1" x14ac:dyDescent="0.25">
      <c r="A1707" s="2898"/>
      <c r="B1707" s="312" t="s">
        <v>365</v>
      </c>
      <c r="C1707" s="2907"/>
      <c r="D1707" s="2907"/>
      <c r="E1707" s="2907"/>
      <c r="F1707" s="2907"/>
      <c r="G1707" s="2907"/>
      <c r="H1707" s="2907"/>
      <c r="I1707" s="2907"/>
      <c r="J1707" s="2907"/>
      <c r="K1707" s="2908"/>
      <c r="L1707" s="313" t="s">
        <v>365</v>
      </c>
      <c r="M1707" s="2909"/>
      <c r="N1707" s="2909"/>
      <c r="O1707" s="2909"/>
      <c r="P1707" s="2909"/>
      <c r="Q1707" s="2909"/>
      <c r="R1707" s="2909"/>
      <c r="S1707" s="2909"/>
      <c r="T1707" s="2909"/>
      <c r="U1707" s="2909"/>
      <c r="V1707" s="2910"/>
      <c r="W1707" s="2955"/>
      <c r="Y1707" s="2898"/>
      <c r="Z1707" s="171" t="s">
        <v>419</v>
      </c>
    </row>
    <row r="1708" spans="1:27" ht="18" customHeight="1" x14ac:dyDescent="0.25">
      <c r="A1708" s="2898"/>
      <c r="B1708" s="312" t="s">
        <v>323</v>
      </c>
      <c r="C1708" s="2907"/>
      <c r="D1708" s="2907"/>
      <c r="E1708" s="2907"/>
      <c r="F1708" s="2907"/>
      <c r="G1708" s="2907"/>
      <c r="H1708" s="2907"/>
      <c r="I1708" s="2907"/>
      <c r="J1708" s="2907"/>
      <c r="K1708" s="2908"/>
      <c r="L1708" s="313" t="s">
        <v>323</v>
      </c>
      <c r="M1708" s="2909"/>
      <c r="N1708" s="2909"/>
      <c r="O1708" s="2909"/>
      <c r="P1708" s="2909"/>
      <c r="Q1708" s="2909"/>
      <c r="R1708" s="2909"/>
      <c r="S1708" s="2909"/>
      <c r="T1708" s="2909"/>
      <c r="U1708" s="2909"/>
      <c r="V1708" s="2910"/>
      <c r="W1708" s="2955"/>
      <c r="Y1708" s="2898"/>
      <c r="Z1708" s="171" t="s">
        <v>419</v>
      </c>
    </row>
    <row r="1709" spans="1:27" ht="18" customHeight="1" x14ac:dyDescent="0.25">
      <c r="A1709" s="2898"/>
      <c r="B1709" s="312" t="s">
        <v>325</v>
      </c>
      <c r="C1709" s="2907"/>
      <c r="D1709" s="2907"/>
      <c r="E1709" s="2907"/>
      <c r="F1709" s="2907"/>
      <c r="G1709" s="2907"/>
      <c r="H1709" s="2907"/>
      <c r="I1709" s="2907"/>
      <c r="J1709" s="2907"/>
      <c r="K1709" s="2908"/>
      <c r="L1709" s="313" t="s">
        <v>325</v>
      </c>
      <c r="M1709" s="2909"/>
      <c r="N1709" s="2909"/>
      <c r="O1709" s="2909"/>
      <c r="P1709" s="2909"/>
      <c r="Q1709" s="2909"/>
      <c r="R1709" s="2909"/>
      <c r="S1709" s="2909"/>
      <c r="T1709" s="2909"/>
      <c r="U1709" s="2909"/>
      <c r="V1709" s="2910"/>
      <c r="W1709" s="2955"/>
      <c r="Y1709" s="2898"/>
      <c r="Z1709" s="171" t="s">
        <v>419</v>
      </c>
    </row>
    <row r="1710" spans="1:27" ht="18" customHeight="1" x14ac:dyDescent="0.25">
      <c r="A1710" s="2898"/>
      <c r="B1710" s="312"/>
      <c r="C1710" s="2907"/>
      <c r="D1710" s="2907"/>
      <c r="E1710" s="2907"/>
      <c r="F1710" s="2907"/>
      <c r="G1710" s="2907"/>
      <c r="H1710" s="2907"/>
      <c r="I1710" s="2907"/>
      <c r="J1710" s="2907"/>
      <c r="K1710" s="2908"/>
      <c r="L1710" s="313"/>
      <c r="M1710" s="2909"/>
      <c r="N1710" s="2909"/>
      <c r="O1710" s="2909"/>
      <c r="P1710" s="2909"/>
      <c r="Q1710" s="2909"/>
      <c r="R1710" s="2909"/>
      <c r="S1710" s="2909"/>
      <c r="T1710" s="2909"/>
      <c r="U1710" s="2909"/>
      <c r="V1710" s="2910"/>
      <c r="W1710" s="2956"/>
      <c r="Y1710" s="2898"/>
      <c r="Z1710" s="171" t="s">
        <v>419</v>
      </c>
    </row>
    <row r="1711" spans="1:27" ht="18" customHeight="1" x14ac:dyDescent="0.25">
      <c r="A1711" s="2898"/>
      <c r="B1711" s="2914"/>
      <c r="C1711" s="2915"/>
      <c r="D1711" s="2915"/>
      <c r="E1711" s="2915"/>
      <c r="F1711" s="2915"/>
      <c r="G1711" s="2915"/>
      <c r="H1711" s="2915"/>
      <c r="I1711" s="2915"/>
      <c r="J1711" s="2915"/>
      <c r="K1711" s="2915"/>
      <c r="L1711" s="2915"/>
      <c r="M1711" s="2915"/>
      <c r="N1711" s="2915"/>
      <c r="O1711" s="2915"/>
      <c r="P1711" s="2915"/>
      <c r="Q1711" s="2915"/>
      <c r="R1711" s="2915"/>
      <c r="S1711" s="2915"/>
      <c r="T1711" s="2915"/>
      <c r="U1711" s="2915"/>
      <c r="V1711" s="2916"/>
      <c r="W1711" s="2917">
        <f>W36</f>
        <v>2</v>
      </c>
      <c r="Y1711" s="2898"/>
      <c r="Z1711" s="3035" t="s">
        <v>445</v>
      </c>
      <c r="AA1711" s="3034"/>
    </row>
    <row r="1712" spans="1:27" ht="18" customHeight="1" x14ac:dyDescent="0.25">
      <c r="A1712" s="2898"/>
      <c r="B1712" s="314" t="s">
        <v>103</v>
      </c>
      <c r="C1712" s="315"/>
      <c r="D1712" s="315" t="s">
        <v>127</v>
      </c>
      <c r="E1712" s="2919"/>
      <c r="F1712" s="2919"/>
      <c r="G1712" s="2919"/>
      <c r="H1712" s="2919"/>
      <c r="I1712" s="2919"/>
      <c r="J1712" s="2919"/>
      <c r="K1712" s="2919"/>
      <c r="L1712" s="2919"/>
      <c r="M1712" s="2919"/>
      <c r="N1712" s="2919"/>
      <c r="O1712" s="2919"/>
      <c r="P1712" s="2919"/>
      <c r="Q1712" s="2919"/>
      <c r="R1712" s="2919"/>
      <c r="S1712" s="2919"/>
      <c r="T1712" s="2919"/>
      <c r="U1712" s="2919"/>
      <c r="V1712" s="2920"/>
      <c r="W1712" s="2794"/>
      <c r="Y1712" s="2898"/>
      <c r="Z1712" s="3035"/>
      <c r="AA1712" s="3034"/>
    </row>
    <row r="1713" spans="1:27" ht="18" customHeight="1" x14ac:dyDescent="0.25">
      <c r="A1713" s="2898"/>
      <c r="B1713" s="2921"/>
      <c r="C1713" s="2922"/>
      <c r="D1713" s="2922"/>
      <c r="E1713" s="2922"/>
      <c r="F1713" s="2922"/>
      <c r="G1713" s="2922"/>
      <c r="H1713" s="2922"/>
      <c r="I1713" s="2922"/>
      <c r="J1713" s="2922"/>
      <c r="K1713" s="2922"/>
      <c r="L1713" s="2922"/>
      <c r="M1713" s="2922"/>
      <c r="N1713" s="2922"/>
      <c r="O1713" s="2922"/>
      <c r="P1713" s="2922"/>
      <c r="Q1713" s="2922"/>
      <c r="R1713" s="2922"/>
      <c r="S1713" s="2922"/>
      <c r="T1713" s="2922"/>
      <c r="U1713" s="2922"/>
      <c r="V1713" s="2923"/>
      <c r="W1713" s="2794"/>
      <c r="Y1713" s="2898"/>
      <c r="Z1713" s="3035"/>
      <c r="AA1713" s="3034"/>
    </row>
    <row r="1714" spans="1:27" ht="18" customHeight="1" x14ac:dyDescent="0.25">
      <c r="A1714" s="2898"/>
      <c r="B1714" s="316" t="s">
        <v>108</v>
      </c>
      <c r="C1714" s="2874" t="str">
        <f ca="1">CELL("nomfichier")</f>
        <v>C:\Users\Joël Leboucher\Desktop\UPRT a faire\EN CHANTIER\fait\PORTION\[ff-14.B-restauration-10.postits-portions.xlsx]Nota</v>
      </c>
      <c r="D1714" s="2874"/>
      <c r="E1714" s="2874"/>
      <c r="F1714" s="2874"/>
      <c r="G1714" s="2874"/>
      <c r="H1714" s="2874"/>
      <c r="I1714" s="2874"/>
      <c r="J1714" s="2874"/>
      <c r="K1714" s="2874"/>
      <c r="L1714" s="2874"/>
      <c r="M1714" s="2874"/>
      <c r="N1714" s="2874"/>
      <c r="O1714" s="2874"/>
      <c r="P1714" s="2874"/>
      <c r="Q1714" s="2874"/>
      <c r="R1714" s="2874"/>
      <c r="S1714" s="2874"/>
      <c r="T1714" s="2874"/>
      <c r="U1714" s="2874"/>
      <c r="V1714" s="2874"/>
      <c r="W1714" s="2794"/>
      <c r="Y1714" s="2898"/>
      <c r="Z1714" s="3035"/>
      <c r="AA1714" s="3034"/>
    </row>
    <row r="1715" spans="1:27" ht="18" customHeight="1" x14ac:dyDescent="0.25">
      <c r="A1715" s="2898"/>
      <c r="B1715" s="317" t="s">
        <v>110</v>
      </c>
      <c r="C1715" s="2874" t="s">
        <v>473</v>
      </c>
      <c r="D1715" s="2874"/>
      <c r="E1715" s="2874"/>
      <c r="F1715" s="2874"/>
      <c r="G1715" s="2874"/>
      <c r="H1715" s="2874"/>
      <c r="I1715" s="2874"/>
      <c r="J1715" s="2874"/>
      <c r="K1715" s="2874"/>
      <c r="L1715" s="2874"/>
      <c r="M1715" s="2874"/>
      <c r="N1715" s="2874"/>
      <c r="O1715" s="2874"/>
      <c r="P1715" s="2874"/>
      <c r="Q1715" s="2874"/>
      <c r="R1715" s="2874"/>
      <c r="S1715" s="2874"/>
      <c r="T1715" s="2874"/>
      <c r="U1715" s="2874"/>
      <c r="V1715" s="2874"/>
      <c r="W1715" s="2794"/>
      <c r="Y1715" s="2898"/>
      <c r="Z1715" s="3035"/>
      <c r="AA1715" s="3034"/>
    </row>
    <row r="1716" spans="1:27" ht="18" customHeight="1" thickBot="1" x14ac:dyDescent="0.3">
      <c r="A1716" s="2898"/>
      <c r="B1716" s="2911" t="s">
        <v>113</v>
      </c>
      <c r="C1716" s="2912"/>
      <c r="D1716" s="2912"/>
      <c r="E1716" s="2912"/>
      <c r="F1716" s="2912"/>
      <c r="G1716" s="2912"/>
      <c r="H1716" s="2912"/>
      <c r="I1716" s="2912"/>
      <c r="J1716" s="2912"/>
      <c r="K1716" s="2912"/>
      <c r="L1716" s="2912"/>
      <c r="M1716" s="2912"/>
      <c r="N1716" s="2912"/>
      <c r="O1716" s="2912"/>
      <c r="P1716" s="2912"/>
      <c r="Q1716" s="2912"/>
      <c r="R1716" s="2912"/>
      <c r="S1716" s="2912"/>
      <c r="T1716" s="2912"/>
      <c r="U1716" s="2912"/>
      <c r="V1716" s="2913"/>
      <c r="W1716" s="2918"/>
      <c r="Y1716" s="2898"/>
      <c r="Z1716" s="3035"/>
      <c r="AA1716" s="3034"/>
    </row>
    <row r="1717" spans="1:27" ht="15" customHeight="1" x14ac:dyDescent="0.25"/>
    <row r="1718" spans="1:27" x14ac:dyDescent="0.25">
      <c r="O1718"/>
      <c r="P1718"/>
      <c r="Q1718"/>
      <c r="R1718"/>
      <c r="S1718"/>
      <c r="T1718"/>
    </row>
    <row r="1721" spans="1:27" ht="15" customHeight="1" x14ac:dyDescent="0.25"/>
    <row r="1722" spans="1:27" ht="15" customHeight="1" x14ac:dyDescent="0.25"/>
    <row r="1723" spans="1:27" ht="15" customHeight="1" x14ac:dyDescent="0.25"/>
    <row r="1724" spans="1:27" ht="15" customHeight="1" x14ac:dyDescent="0.25"/>
    <row r="1725" spans="1:27" ht="15" customHeight="1" x14ac:dyDescent="0.25"/>
    <row r="1726" spans="1:27" ht="15" customHeight="1" x14ac:dyDescent="0.25"/>
    <row r="1727" spans="1:27" ht="15" customHeight="1" x14ac:dyDescent="0.25"/>
    <row r="1728" spans="1:27" ht="15" customHeight="1" x14ac:dyDescent="0.25"/>
    <row r="1729" spans="5:26" ht="15" customHeight="1" x14ac:dyDescent="0.25">
      <c r="R1729" s="318"/>
      <c r="S1729" s="318"/>
      <c r="T1729" s="318"/>
      <c r="U1729" s="318"/>
      <c r="V1729" s="318"/>
      <c r="W1729" s="318"/>
      <c r="X1729" s="318"/>
      <c r="Z1729" s="318"/>
    </row>
    <row r="1730" spans="5:26" ht="15" customHeight="1" x14ac:dyDescent="0.25">
      <c r="E1730" s="63"/>
      <c r="F1730" s="63"/>
      <c r="G1730" s="63"/>
      <c r="H1730" s="63"/>
      <c r="I1730" s="63"/>
      <c r="J1730" s="63"/>
      <c r="K1730" s="63"/>
    </row>
    <row r="1731" spans="5:26" ht="15" customHeight="1" x14ac:dyDescent="0.25">
      <c r="E1731" s="63"/>
      <c r="F1731" s="63"/>
      <c r="G1731" s="63"/>
      <c r="H1731" s="63"/>
      <c r="I1731" s="63"/>
      <c r="J1731" s="63"/>
      <c r="K1731" s="63"/>
    </row>
    <row r="1732" spans="5:26" ht="15" customHeight="1" x14ac:dyDescent="0.25"/>
  </sheetData>
  <mergeCells count="675">
    <mergeCell ref="Z1711:AA1716"/>
    <mergeCell ref="E1712:V1712"/>
    <mergeCell ref="B1713:V1713"/>
    <mergeCell ref="C1714:V1714"/>
    <mergeCell ref="C1715:V1715"/>
    <mergeCell ref="B1716:V1716"/>
    <mergeCell ref="C1709:K1709"/>
    <mergeCell ref="M1709:V1709"/>
    <mergeCell ref="C1710:K1710"/>
    <mergeCell ref="M1710:V1710"/>
    <mergeCell ref="B1711:V1711"/>
    <mergeCell ref="W1711:W1716"/>
    <mergeCell ref="C1706:K1706"/>
    <mergeCell ref="M1706:V1706"/>
    <mergeCell ref="C1707:K1707"/>
    <mergeCell ref="M1707:V1707"/>
    <mergeCell ref="C1708:K1708"/>
    <mergeCell ref="M1708:V1708"/>
    <mergeCell ref="C1703:K1703"/>
    <mergeCell ref="M1703:V1703"/>
    <mergeCell ref="C1704:K1704"/>
    <mergeCell ref="M1704:V1704"/>
    <mergeCell ref="C1705:K1705"/>
    <mergeCell ref="M1705:V1705"/>
    <mergeCell ref="C1700:K1700"/>
    <mergeCell ref="M1700:V1700"/>
    <mergeCell ref="C1701:K1701"/>
    <mergeCell ref="M1701:V1701"/>
    <mergeCell ref="C1702:K1702"/>
    <mergeCell ref="M1702:V1702"/>
    <mergeCell ref="C1694:K1694"/>
    <mergeCell ref="M1694:V1694"/>
    <mergeCell ref="C1695:K1695"/>
    <mergeCell ref="M1695:V1695"/>
    <mergeCell ref="B1697:V1698"/>
    <mergeCell ref="B1699:K1699"/>
    <mergeCell ref="L1699:V1699"/>
    <mergeCell ref="C1691:K1691"/>
    <mergeCell ref="M1691:V1691"/>
    <mergeCell ref="C1692:K1692"/>
    <mergeCell ref="M1692:V1692"/>
    <mergeCell ref="C1693:K1693"/>
    <mergeCell ref="M1693:V1693"/>
    <mergeCell ref="C1688:K1688"/>
    <mergeCell ref="M1688:V1688"/>
    <mergeCell ref="C1689:K1689"/>
    <mergeCell ref="M1689:V1689"/>
    <mergeCell ref="C1690:K1690"/>
    <mergeCell ref="M1690:V1690"/>
    <mergeCell ref="C1685:K1685"/>
    <mergeCell ref="M1685:V1685"/>
    <mergeCell ref="C1686:K1686"/>
    <mergeCell ref="M1686:V1686"/>
    <mergeCell ref="C1687:K1687"/>
    <mergeCell ref="M1687:V1687"/>
    <mergeCell ref="C1679:K1679"/>
    <mergeCell ref="M1679:V1679"/>
    <mergeCell ref="B1680:B1681"/>
    <mergeCell ref="C1680:N1681"/>
    <mergeCell ref="O1680:V1683"/>
    <mergeCell ref="B1682:B1683"/>
    <mergeCell ref="C1682:N1683"/>
    <mergeCell ref="C1677:K1677"/>
    <mergeCell ref="M1677:V1677"/>
    <mergeCell ref="C1678:K1678"/>
    <mergeCell ref="M1678:V1678"/>
    <mergeCell ref="C1673:K1673"/>
    <mergeCell ref="M1673:V1673"/>
    <mergeCell ref="C1674:K1674"/>
    <mergeCell ref="M1674:V1674"/>
    <mergeCell ref="C1675:K1675"/>
    <mergeCell ref="M1675:V1675"/>
    <mergeCell ref="A1664:A1716"/>
    <mergeCell ref="Y1664:Y1716"/>
    <mergeCell ref="B1665:B1667"/>
    <mergeCell ref="C1665:N1667"/>
    <mergeCell ref="C1669:K1669"/>
    <mergeCell ref="M1669:V1669"/>
    <mergeCell ref="B1647:B1648"/>
    <mergeCell ref="B1654:B1655"/>
    <mergeCell ref="C1654:N1655"/>
    <mergeCell ref="C1657:N1658"/>
    <mergeCell ref="C1659:N1659"/>
    <mergeCell ref="C1660:N1660"/>
    <mergeCell ref="C1670:K1670"/>
    <mergeCell ref="M1670:V1670"/>
    <mergeCell ref="C1671:K1671"/>
    <mergeCell ref="M1671:V1671"/>
    <mergeCell ref="C1672:K1672"/>
    <mergeCell ref="M1672:V1672"/>
    <mergeCell ref="B1661:N1661"/>
    <mergeCell ref="B1663:B1664"/>
    <mergeCell ref="C1663:N1664"/>
    <mergeCell ref="O1663:V1667"/>
    <mergeCell ref="C1676:K1676"/>
    <mergeCell ref="M1676:V1676"/>
    <mergeCell ref="Z1570:AA1573"/>
    <mergeCell ref="B1571:N1571"/>
    <mergeCell ref="D1572:I1572"/>
    <mergeCell ref="M1521:N1522"/>
    <mergeCell ref="O1521:T1522"/>
    <mergeCell ref="U1521:V1522"/>
    <mergeCell ref="B1523:C1523"/>
    <mergeCell ref="B1524:B1526"/>
    <mergeCell ref="C1524:C1526"/>
    <mergeCell ref="Z1517:AA1531"/>
    <mergeCell ref="K1518:L1520"/>
    <mergeCell ref="B1519:B1520"/>
    <mergeCell ref="C1519:D1520"/>
    <mergeCell ref="E1519:J1519"/>
    <mergeCell ref="M1519:N1520"/>
    <mergeCell ref="O1519:T1520"/>
    <mergeCell ref="U1519:V1520"/>
    <mergeCell ref="B1521:C1522"/>
    <mergeCell ref="K1521:L1522"/>
    <mergeCell ref="E1527:F1527"/>
    <mergeCell ref="M1527:N1527"/>
    <mergeCell ref="E1528:E1529"/>
    <mergeCell ref="M1528:M1529"/>
    <mergeCell ref="A1507:A1661"/>
    <mergeCell ref="B1507:C1508"/>
    <mergeCell ref="D1507:N1508"/>
    <mergeCell ref="O1507:V1508"/>
    <mergeCell ref="Y1507:Y1661"/>
    <mergeCell ref="B1509:N1510"/>
    <mergeCell ref="O1509:V1510"/>
    <mergeCell ref="B1511:N1516"/>
    <mergeCell ref="B1517:N1517"/>
    <mergeCell ref="G1574:N1575"/>
    <mergeCell ref="B1639:N1639"/>
    <mergeCell ref="D1640:N1640"/>
    <mergeCell ref="B1641:N1641"/>
    <mergeCell ref="B1642:N1642"/>
    <mergeCell ref="B1644:K1645"/>
    <mergeCell ref="L1644:N1645"/>
    <mergeCell ref="O1504:V1506"/>
    <mergeCell ref="Y1504:Y1506"/>
    <mergeCell ref="B1486:B1487"/>
    <mergeCell ref="B1493:B1494"/>
    <mergeCell ref="C1493:N1494"/>
    <mergeCell ref="C1496:N1497"/>
    <mergeCell ref="C1498:N1498"/>
    <mergeCell ref="C1499:N1499"/>
    <mergeCell ref="Z1504:AA1506"/>
    <mergeCell ref="B1481:N1481"/>
    <mergeCell ref="B1483:K1484"/>
    <mergeCell ref="L1483:N1484"/>
    <mergeCell ref="E1366:F1366"/>
    <mergeCell ref="M1366:N1366"/>
    <mergeCell ref="E1367:E1368"/>
    <mergeCell ref="M1367:M1368"/>
    <mergeCell ref="B1500:N1500"/>
    <mergeCell ref="A1504:A1506"/>
    <mergeCell ref="B1504:M1506"/>
    <mergeCell ref="N1504:N1506"/>
    <mergeCell ref="M1358:N1359"/>
    <mergeCell ref="O1358:T1359"/>
    <mergeCell ref="U1358:V1359"/>
    <mergeCell ref="B1360:C1361"/>
    <mergeCell ref="K1360:L1361"/>
    <mergeCell ref="G1413:N1414"/>
    <mergeCell ref="B1478:N1478"/>
    <mergeCell ref="D1479:N1479"/>
    <mergeCell ref="B1480:N1480"/>
    <mergeCell ref="Z1343:AA1345"/>
    <mergeCell ref="A1346:A1500"/>
    <mergeCell ref="B1346:C1347"/>
    <mergeCell ref="D1346:N1347"/>
    <mergeCell ref="O1346:V1347"/>
    <mergeCell ref="Y1346:Y1500"/>
    <mergeCell ref="B1348:N1349"/>
    <mergeCell ref="O1348:V1349"/>
    <mergeCell ref="B1350:N1355"/>
    <mergeCell ref="B1356:N1356"/>
    <mergeCell ref="Z1409:AA1412"/>
    <mergeCell ref="B1410:N1410"/>
    <mergeCell ref="D1411:I1411"/>
    <mergeCell ref="M1360:N1361"/>
    <mergeCell ref="O1360:T1361"/>
    <mergeCell ref="U1360:V1361"/>
    <mergeCell ref="B1362:C1362"/>
    <mergeCell ref="B1363:B1365"/>
    <mergeCell ref="C1363:C1365"/>
    <mergeCell ref="Z1356:AA1370"/>
    <mergeCell ref="K1357:L1359"/>
    <mergeCell ref="B1358:B1359"/>
    <mergeCell ref="C1358:D1359"/>
    <mergeCell ref="E1358:J1358"/>
    <mergeCell ref="A1343:A1345"/>
    <mergeCell ref="B1343:M1345"/>
    <mergeCell ref="N1343:N1345"/>
    <mergeCell ref="O1343:V1345"/>
    <mergeCell ref="Y1343:Y1345"/>
    <mergeCell ref="B1325:B1326"/>
    <mergeCell ref="B1332:B1333"/>
    <mergeCell ref="C1332:N1333"/>
    <mergeCell ref="C1335:N1336"/>
    <mergeCell ref="C1337:N1337"/>
    <mergeCell ref="C1338:N1338"/>
    <mergeCell ref="A1185:A1339"/>
    <mergeCell ref="B1185:C1186"/>
    <mergeCell ref="D1185:N1186"/>
    <mergeCell ref="O1185:V1186"/>
    <mergeCell ref="B1187:N1188"/>
    <mergeCell ref="O1187:V1188"/>
    <mergeCell ref="B1189:N1194"/>
    <mergeCell ref="B1195:N1195"/>
    <mergeCell ref="G1252:N1253"/>
    <mergeCell ref="B1317:N1317"/>
    <mergeCell ref="D1318:N1318"/>
    <mergeCell ref="B1319:N1319"/>
    <mergeCell ref="B1320:N1320"/>
    <mergeCell ref="Z1248:AA1251"/>
    <mergeCell ref="B1249:N1249"/>
    <mergeCell ref="D1250:I1250"/>
    <mergeCell ref="M1199:N1200"/>
    <mergeCell ref="O1199:T1200"/>
    <mergeCell ref="U1199:V1200"/>
    <mergeCell ref="B1201:C1201"/>
    <mergeCell ref="B1202:B1204"/>
    <mergeCell ref="C1202:C1204"/>
    <mergeCell ref="Z1195:AA1209"/>
    <mergeCell ref="K1196:L1198"/>
    <mergeCell ref="B1197:B1198"/>
    <mergeCell ref="C1197:D1198"/>
    <mergeCell ref="E1197:J1197"/>
    <mergeCell ref="M1197:N1198"/>
    <mergeCell ref="O1197:T1198"/>
    <mergeCell ref="U1197:V1198"/>
    <mergeCell ref="B1199:C1200"/>
    <mergeCell ref="K1199:L1200"/>
    <mergeCell ref="E1205:F1205"/>
    <mergeCell ref="M1205:N1205"/>
    <mergeCell ref="E1206:E1207"/>
    <mergeCell ref="M1206:M1207"/>
    <mergeCell ref="Y1185:Y1339"/>
    <mergeCell ref="B1322:K1323"/>
    <mergeCell ref="L1322:N1323"/>
    <mergeCell ref="B1339:N1339"/>
    <mergeCell ref="O1182:V1184"/>
    <mergeCell ref="Y1182:Y1184"/>
    <mergeCell ref="B1164:B1165"/>
    <mergeCell ref="B1171:B1172"/>
    <mergeCell ref="C1171:N1172"/>
    <mergeCell ref="C1174:N1175"/>
    <mergeCell ref="C1176:N1176"/>
    <mergeCell ref="C1177:N1177"/>
    <mergeCell ref="Z1182:AA1184"/>
    <mergeCell ref="B1159:N1159"/>
    <mergeCell ref="B1161:K1162"/>
    <mergeCell ref="L1161:N1162"/>
    <mergeCell ref="E1044:F1044"/>
    <mergeCell ref="M1044:N1044"/>
    <mergeCell ref="E1045:E1046"/>
    <mergeCell ref="M1045:M1046"/>
    <mergeCell ref="B1178:N1178"/>
    <mergeCell ref="A1182:A1184"/>
    <mergeCell ref="B1182:M1184"/>
    <mergeCell ref="N1182:N1184"/>
    <mergeCell ref="M1036:N1037"/>
    <mergeCell ref="O1036:T1037"/>
    <mergeCell ref="U1036:V1037"/>
    <mergeCell ref="B1038:C1039"/>
    <mergeCell ref="K1038:L1039"/>
    <mergeCell ref="G1091:N1092"/>
    <mergeCell ref="B1156:N1156"/>
    <mergeCell ref="D1157:N1157"/>
    <mergeCell ref="B1158:N1158"/>
    <mergeCell ref="Z1021:AA1023"/>
    <mergeCell ref="A1024:A1178"/>
    <mergeCell ref="B1024:C1025"/>
    <mergeCell ref="D1024:N1025"/>
    <mergeCell ref="O1024:V1025"/>
    <mergeCell ref="Y1024:Y1178"/>
    <mergeCell ref="B1026:N1027"/>
    <mergeCell ref="O1026:V1027"/>
    <mergeCell ref="B1028:N1033"/>
    <mergeCell ref="B1034:N1034"/>
    <mergeCell ref="Z1087:AA1090"/>
    <mergeCell ref="B1088:N1088"/>
    <mergeCell ref="D1089:I1089"/>
    <mergeCell ref="M1038:N1039"/>
    <mergeCell ref="O1038:T1039"/>
    <mergeCell ref="U1038:V1039"/>
    <mergeCell ref="B1040:C1040"/>
    <mergeCell ref="B1041:B1043"/>
    <mergeCell ref="C1041:C1043"/>
    <mergeCell ref="Z1034:AA1048"/>
    <mergeCell ref="K1035:L1037"/>
    <mergeCell ref="B1036:B1037"/>
    <mergeCell ref="C1036:D1037"/>
    <mergeCell ref="E1036:J1036"/>
    <mergeCell ref="A1021:A1023"/>
    <mergeCell ref="B1021:M1023"/>
    <mergeCell ref="N1021:N1023"/>
    <mergeCell ref="O1021:V1023"/>
    <mergeCell ref="Y1021:Y1023"/>
    <mergeCell ref="B1003:B1004"/>
    <mergeCell ref="B1010:B1011"/>
    <mergeCell ref="C1010:N1011"/>
    <mergeCell ref="C1013:N1014"/>
    <mergeCell ref="C1015:N1015"/>
    <mergeCell ref="C1016:N1016"/>
    <mergeCell ref="A863:A1017"/>
    <mergeCell ref="B863:C864"/>
    <mergeCell ref="D863:N864"/>
    <mergeCell ref="O863:V864"/>
    <mergeCell ref="B865:N866"/>
    <mergeCell ref="O865:V866"/>
    <mergeCell ref="B867:N872"/>
    <mergeCell ref="B873:N873"/>
    <mergeCell ref="G930:N931"/>
    <mergeCell ref="B995:N995"/>
    <mergeCell ref="D996:N996"/>
    <mergeCell ref="B997:N997"/>
    <mergeCell ref="B998:N998"/>
    <mergeCell ref="Z926:AA929"/>
    <mergeCell ref="B927:N927"/>
    <mergeCell ref="D928:I928"/>
    <mergeCell ref="M877:N878"/>
    <mergeCell ref="O877:T878"/>
    <mergeCell ref="U877:V878"/>
    <mergeCell ref="B879:C879"/>
    <mergeCell ref="B880:B882"/>
    <mergeCell ref="C880:C882"/>
    <mergeCell ref="Z873:AA887"/>
    <mergeCell ref="K874:L876"/>
    <mergeCell ref="B875:B876"/>
    <mergeCell ref="C875:D876"/>
    <mergeCell ref="E875:J875"/>
    <mergeCell ref="M875:N876"/>
    <mergeCell ref="O875:T876"/>
    <mergeCell ref="U875:V876"/>
    <mergeCell ref="B877:C878"/>
    <mergeCell ref="K877:L878"/>
    <mergeCell ref="E883:F883"/>
    <mergeCell ref="M883:N883"/>
    <mergeCell ref="E884:E885"/>
    <mergeCell ref="M884:M885"/>
    <mergeCell ref="Y863:Y1017"/>
    <mergeCell ref="B1000:K1001"/>
    <mergeCell ref="L1000:N1001"/>
    <mergeCell ref="B1017:N1017"/>
    <mergeCell ref="O860:V862"/>
    <mergeCell ref="Y860:Y862"/>
    <mergeCell ref="B842:B843"/>
    <mergeCell ref="B849:B850"/>
    <mergeCell ref="C849:N850"/>
    <mergeCell ref="C852:N853"/>
    <mergeCell ref="C854:N854"/>
    <mergeCell ref="C855:N855"/>
    <mergeCell ref="Z860:AA862"/>
    <mergeCell ref="B837:N837"/>
    <mergeCell ref="B839:K840"/>
    <mergeCell ref="L839:N840"/>
    <mergeCell ref="E722:F722"/>
    <mergeCell ref="M722:N722"/>
    <mergeCell ref="E723:E724"/>
    <mergeCell ref="M723:M724"/>
    <mergeCell ref="B856:N856"/>
    <mergeCell ref="A860:A862"/>
    <mergeCell ref="B860:M862"/>
    <mergeCell ref="N860:N862"/>
    <mergeCell ref="M714:N715"/>
    <mergeCell ref="O714:T715"/>
    <mergeCell ref="U714:V715"/>
    <mergeCell ref="B716:C717"/>
    <mergeCell ref="K716:L717"/>
    <mergeCell ref="G769:N770"/>
    <mergeCell ref="B834:N834"/>
    <mergeCell ref="D835:N835"/>
    <mergeCell ref="B836:N836"/>
    <mergeCell ref="Z699:AA701"/>
    <mergeCell ref="A702:A856"/>
    <mergeCell ref="B702:C703"/>
    <mergeCell ref="D702:N703"/>
    <mergeCell ref="O702:V703"/>
    <mergeCell ref="Y702:Y856"/>
    <mergeCell ref="B704:N705"/>
    <mergeCell ref="O704:V705"/>
    <mergeCell ref="B706:N711"/>
    <mergeCell ref="B712:N712"/>
    <mergeCell ref="Z765:AA768"/>
    <mergeCell ref="B766:N766"/>
    <mergeCell ref="D767:I767"/>
    <mergeCell ref="M716:N717"/>
    <mergeCell ref="O716:T717"/>
    <mergeCell ref="U716:V717"/>
    <mergeCell ref="B718:C718"/>
    <mergeCell ref="B719:B721"/>
    <mergeCell ref="C719:C721"/>
    <mergeCell ref="Z712:AA726"/>
    <mergeCell ref="K713:L715"/>
    <mergeCell ref="B714:B715"/>
    <mergeCell ref="C714:D715"/>
    <mergeCell ref="E714:J714"/>
    <mergeCell ref="A699:A701"/>
    <mergeCell ref="B699:M701"/>
    <mergeCell ref="N699:N701"/>
    <mergeCell ref="O699:V701"/>
    <mergeCell ref="Y699:Y701"/>
    <mergeCell ref="B681:B682"/>
    <mergeCell ref="B688:B689"/>
    <mergeCell ref="C688:N689"/>
    <mergeCell ref="C691:N692"/>
    <mergeCell ref="C693:N693"/>
    <mergeCell ref="C694:N694"/>
    <mergeCell ref="A541:A695"/>
    <mergeCell ref="B541:C542"/>
    <mergeCell ref="D541:N542"/>
    <mergeCell ref="O541:V542"/>
    <mergeCell ref="B543:N544"/>
    <mergeCell ref="O543:V544"/>
    <mergeCell ref="B545:N550"/>
    <mergeCell ref="B551:N551"/>
    <mergeCell ref="G608:N609"/>
    <mergeCell ref="B673:N673"/>
    <mergeCell ref="D674:N674"/>
    <mergeCell ref="B675:N675"/>
    <mergeCell ref="B676:N676"/>
    <mergeCell ref="Z604:AA607"/>
    <mergeCell ref="B605:N605"/>
    <mergeCell ref="D606:I606"/>
    <mergeCell ref="M555:N556"/>
    <mergeCell ref="O555:T556"/>
    <mergeCell ref="U555:V556"/>
    <mergeCell ref="B557:C557"/>
    <mergeCell ref="B558:B560"/>
    <mergeCell ref="C558:C560"/>
    <mergeCell ref="Z551:AA565"/>
    <mergeCell ref="K552:L554"/>
    <mergeCell ref="B553:B554"/>
    <mergeCell ref="C553:D554"/>
    <mergeCell ref="E553:J553"/>
    <mergeCell ref="M553:N554"/>
    <mergeCell ref="O553:T554"/>
    <mergeCell ref="U553:V554"/>
    <mergeCell ref="B555:C556"/>
    <mergeCell ref="K555:L556"/>
    <mergeCell ref="E561:F561"/>
    <mergeCell ref="M561:N561"/>
    <mergeCell ref="E562:E563"/>
    <mergeCell ref="M562:M563"/>
    <mergeCell ref="Y541:Y695"/>
    <mergeCell ref="B678:K679"/>
    <mergeCell ref="L678:N679"/>
    <mergeCell ref="B695:N695"/>
    <mergeCell ref="O538:V540"/>
    <mergeCell ref="Y538:Y540"/>
    <mergeCell ref="B520:B521"/>
    <mergeCell ref="B527:B528"/>
    <mergeCell ref="C527:N528"/>
    <mergeCell ref="C530:N531"/>
    <mergeCell ref="C532:N532"/>
    <mergeCell ref="C533:N533"/>
    <mergeCell ref="Z538:AA540"/>
    <mergeCell ref="B515:N515"/>
    <mergeCell ref="B517:K518"/>
    <mergeCell ref="L517:N518"/>
    <mergeCell ref="E400:F400"/>
    <mergeCell ref="M400:N400"/>
    <mergeCell ref="E401:E402"/>
    <mergeCell ref="M401:M402"/>
    <mergeCell ref="B534:N534"/>
    <mergeCell ref="A538:A540"/>
    <mergeCell ref="B538:M540"/>
    <mergeCell ref="N538:N540"/>
    <mergeCell ref="M392:N393"/>
    <mergeCell ref="O392:T393"/>
    <mergeCell ref="U392:V393"/>
    <mergeCell ref="B394:C395"/>
    <mergeCell ref="K394:L395"/>
    <mergeCell ref="G447:N448"/>
    <mergeCell ref="B512:N512"/>
    <mergeCell ref="D513:N513"/>
    <mergeCell ref="B514:N514"/>
    <mergeCell ref="Z377:AA379"/>
    <mergeCell ref="A380:A534"/>
    <mergeCell ref="B380:C381"/>
    <mergeCell ref="D380:N381"/>
    <mergeCell ref="O380:V381"/>
    <mergeCell ref="Y380:Y534"/>
    <mergeCell ref="B382:N383"/>
    <mergeCell ref="O382:V383"/>
    <mergeCell ref="B384:N389"/>
    <mergeCell ref="B390:N390"/>
    <mergeCell ref="Z443:AA446"/>
    <mergeCell ref="B444:N444"/>
    <mergeCell ref="D445:I445"/>
    <mergeCell ref="M394:N395"/>
    <mergeCell ref="O394:T395"/>
    <mergeCell ref="U394:V395"/>
    <mergeCell ref="B396:C396"/>
    <mergeCell ref="B397:B399"/>
    <mergeCell ref="C397:C399"/>
    <mergeCell ref="Z390:AA404"/>
    <mergeCell ref="K391:L393"/>
    <mergeCell ref="B392:B393"/>
    <mergeCell ref="C392:D393"/>
    <mergeCell ref="E392:J392"/>
    <mergeCell ref="A377:A379"/>
    <mergeCell ref="B377:M379"/>
    <mergeCell ref="N377:N379"/>
    <mergeCell ref="O377:V379"/>
    <mergeCell ref="Y377:Y379"/>
    <mergeCell ref="B359:B360"/>
    <mergeCell ref="B366:B367"/>
    <mergeCell ref="C366:N367"/>
    <mergeCell ref="C369:N370"/>
    <mergeCell ref="C371:N371"/>
    <mergeCell ref="C372:N372"/>
    <mergeCell ref="A219:A373"/>
    <mergeCell ref="B219:C220"/>
    <mergeCell ref="D219:N220"/>
    <mergeCell ref="O219:V220"/>
    <mergeCell ref="D352:N352"/>
    <mergeCell ref="B353:N353"/>
    <mergeCell ref="B354:N354"/>
    <mergeCell ref="B356:K357"/>
    <mergeCell ref="L356:N357"/>
    <mergeCell ref="E240:E241"/>
    <mergeCell ref="M240:M241"/>
    <mergeCell ref="B223:N228"/>
    <mergeCell ref="C231:D232"/>
    <mergeCell ref="B233:C234"/>
    <mergeCell ref="K233:L234"/>
    <mergeCell ref="Y219:Y373"/>
    <mergeCell ref="B221:N222"/>
    <mergeCell ref="O221:V222"/>
    <mergeCell ref="B373:N373"/>
    <mergeCell ref="B229:N229"/>
    <mergeCell ref="M233:N234"/>
    <mergeCell ref="B351:N351"/>
    <mergeCell ref="G286:N287"/>
    <mergeCell ref="B212:N212"/>
    <mergeCell ref="Z215:AA218"/>
    <mergeCell ref="A216:A218"/>
    <mergeCell ref="B216:M218"/>
    <mergeCell ref="N216:N218"/>
    <mergeCell ref="O216:V218"/>
    <mergeCell ref="Y216:Y218"/>
    <mergeCell ref="Z282:AA285"/>
    <mergeCell ref="B283:N283"/>
    <mergeCell ref="D284:I284"/>
    <mergeCell ref="O233:T234"/>
    <mergeCell ref="U233:V234"/>
    <mergeCell ref="B235:C235"/>
    <mergeCell ref="B236:B238"/>
    <mergeCell ref="C236:C238"/>
    <mergeCell ref="E239:F239"/>
    <mergeCell ref="M239:N239"/>
    <mergeCell ref="Z229:AA243"/>
    <mergeCell ref="K230:L232"/>
    <mergeCell ref="B231:B232"/>
    <mergeCell ref="E231:J231"/>
    <mergeCell ref="M231:N232"/>
    <mergeCell ref="O231:T232"/>
    <mergeCell ref="U231:V232"/>
    <mergeCell ref="B205:B206"/>
    <mergeCell ref="C205:N206"/>
    <mergeCell ref="C208:N209"/>
    <mergeCell ref="C210:N210"/>
    <mergeCell ref="C211:N211"/>
    <mergeCell ref="G125:N126"/>
    <mergeCell ref="B190:N190"/>
    <mergeCell ref="D191:N191"/>
    <mergeCell ref="B192:N192"/>
    <mergeCell ref="B193:N193"/>
    <mergeCell ref="B195:K196"/>
    <mergeCell ref="L195:N196"/>
    <mergeCell ref="D123:I123"/>
    <mergeCell ref="K72:L73"/>
    <mergeCell ref="M72:N73"/>
    <mergeCell ref="O72:T73"/>
    <mergeCell ref="U72:V73"/>
    <mergeCell ref="B74:C74"/>
    <mergeCell ref="B75:B77"/>
    <mergeCell ref="C75:C77"/>
    <mergeCell ref="B198:B199"/>
    <mergeCell ref="A55:A57"/>
    <mergeCell ref="B55:M57"/>
    <mergeCell ref="N55:N57"/>
    <mergeCell ref="O55:V57"/>
    <mergeCell ref="Y55:Y57"/>
    <mergeCell ref="AC57:AC59"/>
    <mergeCell ref="AD57:AO59"/>
    <mergeCell ref="A58:A212"/>
    <mergeCell ref="B58:C59"/>
    <mergeCell ref="D58:N59"/>
    <mergeCell ref="O58:V59"/>
    <mergeCell ref="Y58:Y212"/>
    <mergeCell ref="B60:N61"/>
    <mergeCell ref="O60:V61"/>
    <mergeCell ref="AD60:AO60"/>
    <mergeCell ref="AD61:AO61"/>
    <mergeCell ref="B62:N67"/>
    <mergeCell ref="AC62:AO62"/>
    <mergeCell ref="B68:N68"/>
    <mergeCell ref="Z68:AA85"/>
    <mergeCell ref="K69:L71"/>
    <mergeCell ref="B70:B71"/>
    <mergeCell ref="E78:F78"/>
    <mergeCell ref="M78:N78"/>
    <mergeCell ref="AD47:AO48"/>
    <mergeCell ref="AD54:AO56"/>
    <mergeCell ref="D51:G53"/>
    <mergeCell ref="H51:K53"/>
    <mergeCell ref="M51:P53"/>
    <mergeCell ref="Q51:T53"/>
    <mergeCell ref="AD51:AO53"/>
    <mergeCell ref="Z49:AA57"/>
    <mergeCell ref="AD49:AF49"/>
    <mergeCell ref="AC50:AC53"/>
    <mergeCell ref="AD50:AO50"/>
    <mergeCell ref="B43:V48"/>
    <mergeCell ref="W43:W1710"/>
    <mergeCell ref="AC43:AC44"/>
    <mergeCell ref="AD43:AO44"/>
    <mergeCell ref="H49:K50"/>
    <mergeCell ref="Q49:T50"/>
    <mergeCell ref="E79:E80"/>
    <mergeCell ref="M79:M80"/>
    <mergeCell ref="O70:T71"/>
    <mergeCell ref="U70:V71"/>
    <mergeCell ref="B72:C73"/>
    <mergeCell ref="Z121:AA124"/>
    <mergeCell ref="B122:N122"/>
    <mergeCell ref="AD38:AF40"/>
    <mergeCell ref="AG38:AG40"/>
    <mergeCell ref="AH38:AO40"/>
    <mergeCell ref="AC41:AC42"/>
    <mergeCell ref="AC36:AL37"/>
    <mergeCell ref="AD41:AO41"/>
    <mergeCell ref="AD42:AO42"/>
    <mergeCell ref="AC54:AC56"/>
    <mergeCell ref="C70:D71"/>
    <mergeCell ref="E70:J70"/>
    <mergeCell ref="M70:N71"/>
    <mergeCell ref="AM36:AO37"/>
    <mergeCell ref="Y35:Y42"/>
    <mergeCell ref="B36:R40"/>
    <mergeCell ref="S36:V38"/>
    <mergeCell ref="W36:W42"/>
    <mergeCell ref="Z36:AA42"/>
    <mergeCell ref="S39:V40"/>
    <mergeCell ref="B41:R42"/>
    <mergeCell ref="S41:V42"/>
    <mergeCell ref="AC45:AC46"/>
    <mergeCell ref="AD45:AO45"/>
    <mergeCell ref="AD46:AO46"/>
    <mergeCell ref="AC47:AC48"/>
    <mergeCell ref="AA2:AM6"/>
    <mergeCell ref="AC65:AE66"/>
    <mergeCell ref="A2:W5"/>
    <mergeCell ref="C8:V9"/>
    <mergeCell ref="P10:W10"/>
    <mergeCell ref="G12:J13"/>
    <mergeCell ref="T12:W13"/>
    <mergeCell ref="C14:F16"/>
    <mergeCell ref="G14:J16"/>
    <mergeCell ref="P14:S16"/>
    <mergeCell ref="T14:W16"/>
    <mergeCell ref="C30:I31"/>
    <mergeCell ref="N30:T33"/>
    <mergeCell ref="C32:E32"/>
    <mergeCell ref="G32:I32"/>
    <mergeCell ref="A35:A42"/>
    <mergeCell ref="B35:W35"/>
    <mergeCell ref="C18:F20"/>
    <mergeCell ref="G18:J19"/>
    <mergeCell ref="G20:J21"/>
    <mergeCell ref="C25:T26"/>
    <mergeCell ref="C27:I28"/>
    <mergeCell ref="N27:T28"/>
    <mergeCell ref="AC38:AC40"/>
  </mergeCells>
  <printOptions horizontalCentered="1"/>
  <pageMargins left="0.25" right="0.25" top="0.75" bottom="0.75" header="0.3" footer="0.3"/>
  <pageSetup paperSize="9" scale="10" fitToWidth="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2BC8F-420E-405C-B2BE-63868FE989E1}">
  <sheetPr>
    <pageSetUpPr fitToPage="1"/>
  </sheetPr>
  <dimension ref="A1:BH647"/>
  <sheetViews>
    <sheetView showZeros="0" showWhiteSpace="0" zoomScale="77" zoomScaleNormal="77" zoomScalePageLayoutView="58" workbookViewId="0">
      <selection activeCell="M20" sqref="M20:M21"/>
    </sheetView>
  </sheetViews>
  <sheetFormatPr baseColWidth="10" defaultRowHeight="15" x14ac:dyDescent="0.25"/>
  <cols>
    <col min="1" max="1" width="3.7109375" customWidth="1"/>
    <col min="2" max="14" width="11.7109375" customWidth="1"/>
    <col min="15" max="23" width="11.7109375" style="58" customWidth="1"/>
    <col min="24" max="24" width="11.42578125" style="63"/>
    <col min="25" max="25" width="3.7109375" customWidth="1"/>
    <col min="26" max="26" width="40" style="63" customWidth="1"/>
    <col min="27" max="28" width="11.42578125" style="63"/>
    <col min="29" max="29" width="3.7109375" style="63" customWidth="1"/>
    <col min="30" max="42" width="11.7109375" style="63" customWidth="1"/>
    <col min="43" max="16384" width="11.42578125" style="63"/>
  </cols>
  <sheetData>
    <row r="1" spans="1:42" s="58" customFormat="1" ht="15" customHeight="1" thickBot="1" x14ac:dyDescent="0.3">
      <c r="A1" s="169">
        <v>3</v>
      </c>
      <c r="B1" s="169">
        <v>11</v>
      </c>
      <c r="C1" s="169">
        <v>11</v>
      </c>
      <c r="D1" s="169">
        <v>11</v>
      </c>
      <c r="E1" s="169">
        <v>11</v>
      </c>
      <c r="F1" s="169">
        <v>11</v>
      </c>
      <c r="G1" s="169">
        <v>11</v>
      </c>
      <c r="H1" s="169">
        <v>11</v>
      </c>
      <c r="I1" s="169">
        <v>11</v>
      </c>
      <c r="J1" s="169">
        <v>11</v>
      </c>
      <c r="K1" s="169">
        <v>11</v>
      </c>
      <c r="L1" s="169">
        <v>11</v>
      </c>
      <c r="M1" s="169">
        <v>11</v>
      </c>
      <c r="N1" s="169">
        <v>11</v>
      </c>
      <c r="O1" s="169">
        <v>11</v>
      </c>
      <c r="P1" s="169">
        <v>11</v>
      </c>
      <c r="Q1" s="169">
        <v>11</v>
      </c>
      <c r="R1" s="169">
        <v>11</v>
      </c>
      <c r="S1" s="169">
        <v>11</v>
      </c>
      <c r="T1" s="169">
        <v>11</v>
      </c>
      <c r="U1" s="169">
        <v>11</v>
      </c>
      <c r="V1" s="169">
        <v>11</v>
      </c>
      <c r="W1" s="169">
        <v>11</v>
      </c>
      <c r="Y1" s="169">
        <v>3</v>
      </c>
      <c r="AA1" s="166"/>
    </row>
    <row r="2" spans="1:42" ht="15.75" customHeight="1" x14ac:dyDescent="0.25">
      <c r="A2" s="2927" t="s">
        <v>867</v>
      </c>
      <c r="B2" s="2928"/>
      <c r="C2" s="2928"/>
      <c r="D2" s="2928"/>
      <c r="E2" s="2928"/>
      <c r="F2" s="2928"/>
      <c r="G2" s="2928"/>
      <c r="H2" s="2928"/>
      <c r="I2" s="2928"/>
      <c r="J2" s="2928"/>
      <c r="K2" s="2928"/>
      <c r="L2" s="2928"/>
      <c r="M2" s="2928"/>
      <c r="N2" s="2928"/>
      <c r="O2" s="2928"/>
      <c r="P2" s="2928"/>
      <c r="Q2" s="2928"/>
      <c r="R2" s="2928"/>
      <c r="S2" s="2928"/>
      <c r="T2" s="2928"/>
      <c r="U2" s="2928"/>
      <c r="V2" s="2928"/>
      <c r="W2" s="2929"/>
      <c r="Y2" s="197" t="s">
        <v>419</v>
      </c>
      <c r="AD2" s="3042" t="s">
        <v>418</v>
      </c>
      <c r="AE2" s="3043"/>
      <c r="AF2" s="3043"/>
      <c r="AG2" s="3043"/>
      <c r="AH2" s="3043"/>
      <c r="AI2" s="3043"/>
      <c r="AJ2" s="3043"/>
      <c r="AK2" s="3043"/>
      <c r="AL2" s="3043"/>
      <c r="AM2" s="3043"/>
      <c r="AN2" s="3043"/>
      <c r="AO2" s="3043"/>
      <c r="AP2" s="3044"/>
    </row>
    <row r="3" spans="1:42" ht="29.25" customHeight="1" x14ac:dyDescent="0.25">
      <c r="A3" s="2930"/>
      <c r="B3" s="2931"/>
      <c r="C3" s="2931"/>
      <c r="D3" s="2931"/>
      <c r="E3" s="2931"/>
      <c r="F3" s="2931"/>
      <c r="G3" s="2931"/>
      <c r="H3" s="2931"/>
      <c r="I3" s="2931"/>
      <c r="J3" s="2931"/>
      <c r="K3" s="2931"/>
      <c r="L3" s="2931"/>
      <c r="M3" s="2931"/>
      <c r="N3" s="2931"/>
      <c r="O3" s="2931"/>
      <c r="P3" s="2931"/>
      <c r="Q3" s="2931"/>
      <c r="R3" s="2931"/>
      <c r="S3" s="2931"/>
      <c r="T3" s="2931"/>
      <c r="U3" s="2931"/>
      <c r="V3" s="2931"/>
      <c r="W3" s="2932"/>
      <c r="Y3" s="171" t="s">
        <v>419</v>
      </c>
      <c r="AD3" s="3045"/>
      <c r="AE3" s="3046"/>
      <c r="AF3" s="3046"/>
      <c r="AG3" s="3046"/>
      <c r="AH3" s="3046"/>
      <c r="AI3" s="3046"/>
      <c r="AJ3" s="3046"/>
      <c r="AK3" s="3046"/>
      <c r="AL3" s="3046"/>
      <c r="AM3" s="3046"/>
      <c r="AN3" s="3046"/>
      <c r="AO3" s="3046"/>
      <c r="AP3" s="3047"/>
    </row>
    <row r="4" spans="1:42" ht="29.25" customHeight="1" x14ac:dyDescent="0.25">
      <c r="A4" s="2930"/>
      <c r="B4" s="2931"/>
      <c r="C4" s="2931"/>
      <c r="D4" s="2931"/>
      <c r="E4" s="2931"/>
      <c r="F4" s="2931"/>
      <c r="G4" s="2931"/>
      <c r="H4" s="2931"/>
      <c r="I4" s="2931"/>
      <c r="J4" s="2931"/>
      <c r="K4" s="2931"/>
      <c r="L4" s="2931"/>
      <c r="M4" s="2931"/>
      <c r="N4" s="2931"/>
      <c r="O4" s="2931"/>
      <c r="P4" s="2931"/>
      <c r="Q4" s="2931"/>
      <c r="R4" s="2931"/>
      <c r="S4" s="2931"/>
      <c r="T4" s="2931"/>
      <c r="U4" s="2931"/>
      <c r="V4" s="2931"/>
      <c r="W4" s="2932"/>
      <c r="Y4" s="171" t="s">
        <v>419</v>
      </c>
      <c r="AD4" s="3045"/>
      <c r="AE4" s="3046"/>
      <c r="AF4" s="3046"/>
      <c r="AG4" s="3046"/>
      <c r="AH4" s="3046"/>
      <c r="AI4" s="3046"/>
      <c r="AJ4" s="3046"/>
      <c r="AK4" s="3046"/>
      <c r="AL4" s="3046"/>
      <c r="AM4" s="3046"/>
      <c r="AN4" s="3046"/>
      <c r="AO4" s="3046"/>
      <c r="AP4" s="3047"/>
    </row>
    <row r="5" spans="1:42" ht="29.25" customHeight="1" thickBot="1" x14ac:dyDescent="0.3">
      <c r="A5" s="2933"/>
      <c r="B5" s="2934"/>
      <c r="C5" s="2934"/>
      <c r="D5" s="2934"/>
      <c r="E5" s="2934"/>
      <c r="F5" s="2934"/>
      <c r="G5" s="2934"/>
      <c r="H5" s="2934"/>
      <c r="I5" s="2934"/>
      <c r="J5" s="2934"/>
      <c r="K5" s="2934"/>
      <c r="L5" s="2934"/>
      <c r="M5" s="2934"/>
      <c r="N5" s="2934"/>
      <c r="O5" s="2934"/>
      <c r="P5" s="2934"/>
      <c r="Q5" s="2934"/>
      <c r="R5" s="2934"/>
      <c r="S5" s="2934"/>
      <c r="T5" s="2934"/>
      <c r="U5" s="2934"/>
      <c r="V5" s="2934"/>
      <c r="W5" s="2935"/>
      <c r="Y5" s="171" t="s">
        <v>419</v>
      </c>
      <c r="AD5" s="3048"/>
      <c r="AE5" s="3049"/>
      <c r="AF5" s="3049"/>
      <c r="AG5" s="3049"/>
      <c r="AH5" s="3049"/>
      <c r="AI5" s="3049"/>
      <c r="AJ5" s="3049"/>
      <c r="AK5" s="3049"/>
      <c r="AL5" s="3049"/>
      <c r="AM5" s="3049"/>
      <c r="AN5" s="3049"/>
      <c r="AO5" s="3049"/>
      <c r="AP5" s="3050"/>
    </row>
    <row r="6" spans="1:42" s="58" customFormat="1" ht="17.25" customHeight="1" thickBot="1" x14ac:dyDescent="0.3">
      <c r="A6" s="170"/>
      <c r="B6" s="170"/>
      <c r="C6" s="170"/>
      <c r="D6" s="170"/>
      <c r="E6" s="170"/>
      <c r="F6" s="170"/>
      <c r="G6" s="170"/>
      <c r="H6" s="170"/>
      <c r="I6" s="170"/>
      <c r="J6" s="170"/>
      <c r="K6" s="170"/>
      <c r="L6" s="170"/>
      <c r="M6" s="170"/>
      <c r="N6" s="170"/>
      <c r="O6" s="170"/>
      <c r="P6" s="170"/>
      <c r="Q6" s="170"/>
      <c r="R6" s="170"/>
      <c r="S6" s="170"/>
      <c r="T6" s="170"/>
      <c r="U6" s="170"/>
      <c r="V6" s="170"/>
      <c r="W6" s="170"/>
      <c r="Y6" s="171" t="s">
        <v>419</v>
      </c>
      <c r="Z6" s="63"/>
      <c r="AA6" s="63"/>
      <c r="AB6" s="63"/>
    </row>
    <row r="7" spans="1:42" s="58" customFormat="1" ht="17.25" customHeight="1" thickTop="1" x14ac:dyDescent="0.25">
      <c r="A7" s="170"/>
      <c r="B7" s="170"/>
      <c r="C7" s="172"/>
      <c r="D7" s="172"/>
      <c r="E7" s="172"/>
      <c r="F7" s="172"/>
      <c r="G7" s="172"/>
      <c r="H7" s="172"/>
      <c r="I7" s="172"/>
      <c r="J7" s="172"/>
      <c r="K7" s="172"/>
      <c r="L7" s="172"/>
      <c r="M7" s="172"/>
      <c r="N7" s="172"/>
      <c r="O7" s="1763" t="s">
        <v>864</v>
      </c>
      <c r="P7" s="1764"/>
      <c r="Q7" s="1764"/>
      <c r="R7" s="1764"/>
      <c r="S7" s="1764"/>
      <c r="T7" s="1764"/>
      <c r="U7" s="1764"/>
      <c r="V7" s="1764"/>
      <c r="W7" s="1765"/>
      <c r="Y7" s="171" t="s">
        <v>419</v>
      </c>
      <c r="Z7" s="63"/>
      <c r="AA7" s="63"/>
      <c r="AB7" s="63"/>
      <c r="AD7" s="3051" t="s">
        <v>420</v>
      </c>
      <c r="AE7" s="3052"/>
      <c r="AF7" s="3052"/>
      <c r="AG7" s="3052"/>
      <c r="AH7" s="3052"/>
      <c r="AI7" s="3052"/>
      <c r="AJ7" s="3052"/>
      <c r="AK7" s="3052"/>
      <c r="AL7" s="3052"/>
      <c r="AM7" s="3052"/>
      <c r="AN7" s="3052"/>
      <c r="AO7" s="3054" t="s">
        <v>421</v>
      </c>
      <c r="AP7" s="3056" t="s">
        <v>422</v>
      </c>
    </row>
    <row r="8" spans="1:42" s="58" customFormat="1" ht="17.25" customHeight="1" x14ac:dyDescent="0.25">
      <c r="A8" s="170"/>
      <c r="B8" s="170"/>
      <c r="C8" s="2936" t="s">
        <v>423</v>
      </c>
      <c r="D8" s="2936"/>
      <c r="E8" s="2936"/>
      <c r="F8" s="2936"/>
      <c r="G8" s="2936"/>
      <c r="H8" s="2936"/>
      <c r="I8" s="2936"/>
      <c r="J8" s="2936"/>
      <c r="K8" s="2936"/>
      <c r="L8" s="2936"/>
      <c r="M8" s="2936"/>
      <c r="N8" s="2936"/>
      <c r="O8" s="2936"/>
      <c r="P8" s="2936"/>
      <c r="Q8" s="2936"/>
      <c r="R8" s="2936"/>
      <c r="S8" s="2936"/>
      <c r="T8" s="2936"/>
      <c r="U8" s="2936"/>
      <c r="V8" s="2936"/>
      <c r="W8" s="170"/>
      <c r="Y8" s="171" t="s">
        <v>419</v>
      </c>
      <c r="Z8" s="63"/>
      <c r="AA8" s="63"/>
      <c r="AB8" s="63"/>
      <c r="AD8" s="3053"/>
      <c r="AE8" s="2788"/>
      <c r="AF8" s="2788"/>
      <c r="AG8" s="2788"/>
      <c r="AH8" s="2788"/>
      <c r="AI8" s="2788"/>
      <c r="AJ8" s="2788"/>
      <c r="AK8" s="2788"/>
      <c r="AL8" s="2788"/>
      <c r="AM8" s="2788"/>
      <c r="AN8" s="2788"/>
      <c r="AO8" s="3055"/>
      <c r="AP8" s="3057"/>
    </row>
    <row r="9" spans="1:42" s="58" customFormat="1" ht="17.25" customHeight="1" x14ac:dyDescent="0.25">
      <c r="A9" s="170"/>
      <c r="B9" s="170"/>
      <c r="C9" s="2936"/>
      <c r="D9" s="2936"/>
      <c r="E9" s="2936"/>
      <c r="F9" s="2936"/>
      <c r="G9" s="2936"/>
      <c r="H9" s="2936"/>
      <c r="I9" s="2936"/>
      <c r="J9" s="2936"/>
      <c r="K9" s="2936"/>
      <c r="L9" s="2936"/>
      <c r="M9" s="2936"/>
      <c r="N9" s="2936"/>
      <c r="O9" s="2936"/>
      <c r="P9" s="2936"/>
      <c r="Q9" s="2936"/>
      <c r="R9" s="2936"/>
      <c r="S9" s="2936"/>
      <c r="T9" s="2936"/>
      <c r="U9" s="2936"/>
      <c r="V9" s="2936"/>
      <c r="W9" s="170"/>
      <c r="Y9" s="171" t="s">
        <v>419</v>
      </c>
      <c r="Z9" s="63"/>
      <c r="AA9" s="63"/>
      <c r="AB9" s="63"/>
      <c r="AD9" s="3053"/>
      <c r="AE9" s="2788"/>
      <c r="AF9" s="2788"/>
      <c r="AG9" s="2788"/>
      <c r="AH9" s="2788"/>
      <c r="AI9" s="2788"/>
      <c r="AJ9" s="2788"/>
      <c r="AK9" s="2788"/>
      <c r="AL9" s="2788"/>
      <c r="AM9" s="2788"/>
      <c r="AN9" s="2788"/>
      <c r="AO9" s="3055"/>
      <c r="AP9" s="3057"/>
    </row>
    <row r="10" spans="1:42" s="58" customFormat="1" ht="17.25" customHeight="1" x14ac:dyDescent="0.25">
      <c r="A10" s="170"/>
      <c r="B10" s="170"/>
      <c r="C10" s="174" t="s">
        <v>424</v>
      </c>
      <c r="D10" s="174"/>
      <c r="E10" s="174"/>
      <c r="F10" s="174"/>
      <c r="G10" s="174"/>
      <c r="H10" s="174"/>
      <c r="I10" s="174"/>
      <c r="J10" s="174"/>
      <c r="K10" s="174"/>
      <c r="L10" s="174"/>
      <c r="M10" s="174"/>
      <c r="N10" s="174"/>
      <c r="O10" s="166"/>
      <c r="P10" s="2937" t="s">
        <v>425</v>
      </c>
      <c r="Q10" s="2937"/>
      <c r="R10" s="2937"/>
      <c r="S10" s="2937"/>
      <c r="T10" s="2937"/>
      <c r="U10" s="2937"/>
      <c r="V10" s="2937"/>
      <c r="W10" s="2937"/>
      <c r="Y10" s="171" t="s">
        <v>419</v>
      </c>
      <c r="Z10" s="63"/>
      <c r="AA10" s="63"/>
      <c r="AB10" s="63"/>
      <c r="AD10" s="3053"/>
      <c r="AE10" s="2788"/>
      <c r="AF10" s="2788"/>
      <c r="AG10" s="2788"/>
      <c r="AH10" s="2788"/>
      <c r="AI10" s="2788"/>
      <c r="AJ10" s="2788"/>
      <c r="AK10" s="2788"/>
      <c r="AL10" s="2788"/>
      <c r="AM10" s="2788"/>
      <c r="AN10" s="2788"/>
      <c r="AO10" s="3059" t="s">
        <v>426</v>
      </c>
      <c r="AP10" s="3057"/>
    </row>
    <row r="11" spans="1:42" s="58" customFormat="1" ht="17.25" customHeight="1" x14ac:dyDescent="0.25">
      <c r="A11" s="170"/>
      <c r="B11" s="170"/>
      <c r="C11" s="174"/>
      <c r="D11" s="174"/>
      <c r="E11" s="174"/>
      <c r="F11" s="174"/>
      <c r="G11" s="174"/>
      <c r="H11" s="174"/>
      <c r="I11" s="174"/>
      <c r="J11" s="174"/>
      <c r="K11" s="174"/>
      <c r="L11" s="174"/>
      <c r="M11" s="174"/>
      <c r="N11" s="174"/>
      <c r="O11" s="166"/>
      <c r="P11" s="174"/>
      <c r="Q11" s="174"/>
      <c r="R11" s="174"/>
      <c r="S11" s="174"/>
      <c r="T11" s="174"/>
      <c r="U11" s="174"/>
      <c r="V11" s="174"/>
      <c r="W11" s="174"/>
      <c r="Y11" s="171" t="s">
        <v>419</v>
      </c>
      <c r="Z11" s="63"/>
      <c r="AA11" s="63"/>
      <c r="AB11" s="63"/>
      <c r="AD11" s="3053"/>
      <c r="AE11" s="2788"/>
      <c r="AF11" s="2788"/>
      <c r="AG11" s="2788"/>
      <c r="AH11" s="2788"/>
      <c r="AI11" s="2788"/>
      <c r="AJ11" s="2788"/>
      <c r="AK11" s="2788"/>
      <c r="AL11" s="2788"/>
      <c r="AM11" s="2788"/>
      <c r="AN11" s="2788"/>
      <c r="AO11" s="3059"/>
      <c r="AP11" s="3057"/>
    </row>
    <row r="12" spans="1:42" s="58" customFormat="1" ht="17.25" customHeight="1" x14ac:dyDescent="0.25">
      <c r="A12" s="170"/>
      <c r="B12" s="170"/>
      <c r="C12" s="175"/>
      <c r="D12" s="175"/>
      <c r="E12" s="175"/>
      <c r="F12" s="175"/>
      <c r="G12" s="2812" t="s">
        <v>176</v>
      </c>
      <c r="H12" s="2812"/>
      <c r="I12" s="2812"/>
      <c r="J12" s="2812"/>
      <c r="K12" s="174"/>
      <c r="L12" s="174"/>
      <c r="M12" s="174"/>
      <c r="N12" s="174"/>
      <c r="O12" s="166"/>
      <c r="P12" s="176"/>
      <c r="Q12" s="176"/>
      <c r="R12" s="177"/>
      <c r="S12" s="177"/>
      <c r="T12" s="2814" t="s">
        <v>177</v>
      </c>
      <c r="U12" s="2814"/>
      <c r="V12" s="2814"/>
      <c r="W12" s="2814"/>
      <c r="Y12" s="171" t="s">
        <v>419</v>
      </c>
      <c r="Z12" s="63"/>
      <c r="AA12" s="63"/>
      <c r="AB12" s="63"/>
      <c r="AD12" s="3036" t="s">
        <v>427</v>
      </c>
      <c r="AE12" s="2799"/>
      <c r="AF12" s="2799"/>
      <c r="AG12" s="2799"/>
      <c r="AH12" s="2799"/>
      <c r="AI12" s="2799"/>
      <c r="AJ12" s="2799"/>
      <c r="AK12" s="2799"/>
      <c r="AL12" s="2799"/>
      <c r="AM12" s="2799"/>
      <c r="AN12" s="2799"/>
      <c r="AO12" s="3037" t="s">
        <v>406</v>
      </c>
      <c r="AP12" s="3057"/>
    </row>
    <row r="13" spans="1:42" s="58" customFormat="1" ht="17.25" customHeight="1" x14ac:dyDescent="0.25">
      <c r="A13" s="170"/>
      <c r="B13" s="170"/>
      <c r="C13"/>
      <c r="D13" s="178"/>
      <c r="E13" s="178"/>
      <c r="F13" s="178"/>
      <c r="G13" s="2813"/>
      <c r="H13" s="2813"/>
      <c r="I13" s="2813"/>
      <c r="J13" s="2813"/>
      <c r="K13" s="174"/>
      <c r="L13" s="174"/>
      <c r="M13" s="174"/>
      <c r="N13" s="174"/>
      <c r="O13" s="166"/>
      <c r="P13"/>
      <c r="Q13" s="179"/>
      <c r="R13" s="179"/>
      <c r="S13" s="179"/>
      <c r="T13" s="2815"/>
      <c r="U13" s="2815"/>
      <c r="V13" s="2815"/>
      <c r="W13" s="2815"/>
      <c r="Y13" s="171" t="s">
        <v>419</v>
      </c>
      <c r="Z13" s="63"/>
      <c r="AA13" s="63"/>
      <c r="AB13" s="63"/>
      <c r="AD13" s="3036"/>
      <c r="AE13" s="2799"/>
      <c r="AF13" s="2799"/>
      <c r="AG13" s="2799"/>
      <c r="AH13" s="2799"/>
      <c r="AI13" s="2799"/>
      <c r="AJ13" s="2799"/>
      <c r="AK13" s="2799"/>
      <c r="AL13" s="2799"/>
      <c r="AM13" s="2799"/>
      <c r="AN13" s="2799"/>
      <c r="AO13" s="3037"/>
      <c r="AP13" s="3058"/>
    </row>
    <row r="14" spans="1:42" s="58" customFormat="1" ht="17.25" customHeight="1" x14ac:dyDescent="0.25">
      <c r="A14" s="170"/>
      <c r="B14" s="170"/>
      <c r="C14" s="2816" t="s">
        <v>428</v>
      </c>
      <c r="D14" s="2816"/>
      <c r="E14" s="2816"/>
      <c r="F14" s="2816"/>
      <c r="G14" s="2817">
        <v>40</v>
      </c>
      <c r="H14" s="2817"/>
      <c r="I14" s="2817"/>
      <c r="J14" s="2817"/>
      <c r="K14" s="174"/>
      <c r="L14" s="174"/>
      <c r="M14" s="174"/>
      <c r="N14" s="174"/>
      <c r="O14" s="166"/>
      <c r="P14" s="2818" t="s">
        <v>429</v>
      </c>
      <c r="Q14" s="2818"/>
      <c r="R14" s="2818"/>
      <c r="S14" s="2818"/>
      <c r="T14" s="2819" t="s">
        <v>169</v>
      </c>
      <c r="U14" s="2819"/>
      <c r="V14" s="2819"/>
      <c r="W14" s="2819"/>
      <c r="Y14" s="171" t="s">
        <v>419</v>
      </c>
      <c r="Z14" s="63"/>
      <c r="AA14" s="63"/>
      <c r="AB14" s="63"/>
      <c r="AD14" s="3038" t="s">
        <v>430</v>
      </c>
      <c r="AE14" s="2807"/>
      <c r="AF14" s="2807"/>
      <c r="AG14" s="2807"/>
      <c r="AH14" s="2807"/>
      <c r="AI14" s="2807"/>
      <c r="AJ14" s="2807"/>
      <c r="AK14" s="2807"/>
      <c r="AL14" s="2807"/>
      <c r="AM14" s="2807"/>
      <c r="AN14" s="2807"/>
      <c r="AO14" s="2807"/>
      <c r="AP14" s="3060" t="s">
        <v>422</v>
      </c>
    </row>
    <row r="15" spans="1:42" s="58" customFormat="1" ht="17.25" customHeight="1" x14ac:dyDescent="0.25">
      <c r="A15" s="170"/>
      <c r="B15" s="170"/>
      <c r="C15" s="2816"/>
      <c r="D15" s="2816"/>
      <c r="E15" s="2816"/>
      <c r="F15" s="2816"/>
      <c r="G15" s="2817"/>
      <c r="H15" s="2817"/>
      <c r="I15" s="2817"/>
      <c r="J15" s="2817"/>
      <c r="K15" s="174"/>
      <c r="L15" s="174"/>
      <c r="M15" s="174"/>
      <c r="N15" s="174"/>
      <c r="O15" s="166"/>
      <c r="P15" s="2818"/>
      <c r="Q15" s="2818"/>
      <c r="R15" s="2818"/>
      <c r="S15" s="2818"/>
      <c r="T15" s="2819"/>
      <c r="U15" s="2819"/>
      <c r="V15" s="2819"/>
      <c r="W15" s="2819"/>
      <c r="Y15" s="171" t="s">
        <v>419</v>
      </c>
      <c r="Z15" s="63"/>
      <c r="AA15" s="63"/>
      <c r="AB15" s="63"/>
      <c r="AD15" s="3039"/>
      <c r="AE15" s="2810"/>
      <c r="AF15" s="2810"/>
      <c r="AG15" s="2810"/>
      <c r="AH15" s="2810"/>
      <c r="AI15" s="2810"/>
      <c r="AJ15" s="2810"/>
      <c r="AK15" s="2810"/>
      <c r="AL15" s="2810"/>
      <c r="AM15" s="2810"/>
      <c r="AN15" s="2810"/>
      <c r="AO15" s="2810"/>
      <c r="AP15" s="3061"/>
    </row>
    <row r="16" spans="1:42" s="58" customFormat="1" ht="17.25" customHeight="1" x14ac:dyDescent="0.25">
      <c r="A16" s="170"/>
      <c r="B16" s="170"/>
      <c r="C16" s="2816"/>
      <c r="D16" s="2816"/>
      <c r="E16" s="2816"/>
      <c r="F16" s="2816"/>
      <c r="G16" s="2817"/>
      <c r="H16" s="2817"/>
      <c r="I16" s="2817"/>
      <c r="J16" s="2817"/>
      <c r="K16" s="174"/>
      <c r="L16" s="174"/>
      <c r="M16" s="174"/>
      <c r="N16" s="174"/>
      <c r="O16" s="166"/>
      <c r="P16" s="2818"/>
      <c r="Q16" s="2818"/>
      <c r="R16" s="2818"/>
      <c r="S16" s="2818"/>
      <c r="T16" s="2819"/>
      <c r="U16" s="2819"/>
      <c r="V16" s="2819"/>
      <c r="W16" s="2819"/>
      <c r="Y16" s="171" t="s">
        <v>419</v>
      </c>
      <c r="Z16" s="63"/>
      <c r="AA16" s="63"/>
      <c r="AB16" s="63"/>
      <c r="AD16" s="3039"/>
      <c r="AE16" s="2810"/>
      <c r="AF16" s="2810"/>
      <c r="AG16" s="2810"/>
      <c r="AH16" s="2810"/>
      <c r="AI16" s="2810"/>
      <c r="AJ16" s="2810"/>
      <c r="AK16" s="2810"/>
      <c r="AL16" s="2810"/>
      <c r="AM16" s="2810"/>
      <c r="AN16" s="2810"/>
      <c r="AO16" s="2810"/>
      <c r="AP16" s="3061"/>
    </row>
    <row r="17" spans="1:42" s="58" customFormat="1" ht="17.25" customHeight="1" x14ac:dyDescent="0.25">
      <c r="A17" s="170"/>
      <c r="B17" s="170"/>
      <c r="C17" s="166"/>
      <c r="D17" s="166"/>
      <c r="E17" s="166"/>
      <c r="F17" s="166"/>
      <c r="G17" s="166"/>
      <c r="H17" s="166"/>
      <c r="I17" s="166"/>
      <c r="J17" s="174"/>
      <c r="K17" s="174"/>
      <c r="L17" s="174"/>
      <c r="M17" s="174"/>
      <c r="N17" s="174"/>
      <c r="O17" s="166"/>
      <c r="P17" s="180"/>
      <c r="Q17" s="180"/>
      <c r="R17" s="180"/>
      <c r="S17" s="180"/>
      <c r="T17" s="180"/>
      <c r="U17" s="180"/>
      <c r="V17" s="180"/>
      <c r="W17" s="180"/>
      <c r="Y17" s="171" t="s">
        <v>419</v>
      </c>
      <c r="Z17" s="63"/>
      <c r="AA17" s="63"/>
      <c r="AB17" s="63"/>
      <c r="AD17" s="3039"/>
      <c r="AE17" s="2810"/>
      <c r="AF17" s="2810"/>
      <c r="AG17" s="2810"/>
      <c r="AH17" s="2810"/>
      <c r="AI17" s="2810"/>
      <c r="AJ17" s="2810"/>
      <c r="AK17" s="2810"/>
      <c r="AL17" s="2810"/>
      <c r="AM17" s="2810"/>
      <c r="AN17" s="2810"/>
      <c r="AO17" s="2810"/>
      <c r="AP17" s="3061"/>
    </row>
    <row r="18" spans="1:42" s="58" customFormat="1" ht="17.25" customHeight="1" x14ac:dyDescent="0.25">
      <c r="A18" s="170"/>
      <c r="B18" s="170"/>
      <c r="C18" s="2946" t="s">
        <v>431</v>
      </c>
      <c r="D18" s="2946"/>
      <c r="E18" s="2946"/>
      <c r="F18" s="2946"/>
      <c r="G18" s="2796" t="s">
        <v>432</v>
      </c>
      <c r="H18" s="2796"/>
      <c r="I18" s="2796"/>
      <c r="J18" s="2797"/>
      <c r="K18" s="174"/>
      <c r="L18" s="174"/>
      <c r="M18" s="174"/>
      <c r="N18" s="174"/>
      <c r="O18" s="166"/>
      <c r="P18" s="181" t="s">
        <v>433</v>
      </c>
      <c r="Q18" s="180"/>
      <c r="R18" s="180"/>
      <c r="S18" s="180"/>
      <c r="T18" s="180"/>
      <c r="U18" s="180"/>
      <c r="V18" s="180"/>
      <c r="W18" s="180"/>
      <c r="Y18" s="171" t="s">
        <v>419</v>
      </c>
      <c r="Z18" s="63"/>
      <c r="AA18" s="63"/>
      <c r="AB18" s="63"/>
      <c r="AD18" s="3039"/>
      <c r="AE18" s="2810"/>
      <c r="AF18" s="2810"/>
      <c r="AG18" s="2810"/>
      <c r="AH18" s="2810"/>
      <c r="AI18" s="2810"/>
      <c r="AJ18" s="2810"/>
      <c r="AK18" s="2810"/>
      <c r="AL18" s="2810"/>
      <c r="AM18" s="2810"/>
      <c r="AN18" s="2810"/>
      <c r="AO18" s="2810"/>
      <c r="AP18" s="3061"/>
    </row>
    <row r="19" spans="1:42" s="58" customFormat="1" ht="17.25" customHeight="1" x14ac:dyDescent="0.25">
      <c r="A19" s="170"/>
      <c r="B19" s="170"/>
      <c r="C19" s="2946"/>
      <c r="D19" s="2946"/>
      <c r="E19" s="2946"/>
      <c r="F19" s="2946"/>
      <c r="G19" s="2796"/>
      <c r="H19" s="2796"/>
      <c r="I19" s="2796"/>
      <c r="J19" s="2797"/>
      <c r="K19" s="166"/>
      <c r="L19" s="166"/>
      <c r="M19" s="166"/>
      <c r="N19" s="174"/>
      <c r="O19" s="166"/>
      <c r="P19" s="174" t="s">
        <v>434</v>
      </c>
      <c r="Q19" s="180"/>
      <c r="R19" s="180"/>
      <c r="S19" s="180"/>
      <c r="T19" s="180"/>
      <c r="U19" s="180"/>
      <c r="V19" s="180"/>
      <c r="W19" s="180"/>
      <c r="Y19" s="171" t="s">
        <v>419</v>
      </c>
      <c r="Z19" s="63"/>
      <c r="AA19" s="63"/>
      <c r="AB19" s="63"/>
      <c r="AD19" s="3039"/>
      <c r="AE19" s="2810"/>
      <c r="AF19" s="2810"/>
      <c r="AG19" s="2810"/>
      <c r="AH19" s="2810"/>
      <c r="AI19" s="2810"/>
      <c r="AJ19" s="2810"/>
      <c r="AK19" s="2810"/>
      <c r="AL19" s="2810"/>
      <c r="AM19" s="2810"/>
      <c r="AN19" s="2810"/>
      <c r="AO19" s="2810"/>
      <c r="AP19" s="3061"/>
    </row>
    <row r="20" spans="1:42" s="58" customFormat="1" ht="17.25" customHeight="1" x14ac:dyDescent="0.25">
      <c r="A20" s="170"/>
      <c r="B20" s="170"/>
      <c r="C20" s="2946"/>
      <c r="D20" s="2946"/>
      <c r="E20" s="2946"/>
      <c r="F20" s="2946"/>
      <c r="G20" s="2802">
        <v>1</v>
      </c>
      <c r="H20" s="2802"/>
      <c r="I20" s="2802"/>
      <c r="J20" s="2803"/>
      <c r="K20" s="166"/>
      <c r="L20" s="166"/>
      <c r="M20" s="166"/>
      <c r="N20" s="174"/>
      <c r="O20" s="166"/>
      <c r="P20" s="174" t="s">
        <v>435</v>
      </c>
      <c r="Q20" s="180"/>
      <c r="R20" s="180"/>
      <c r="S20" s="180"/>
      <c r="T20" s="180"/>
      <c r="U20" s="180"/>
      <c r="V20" s="180"/>
      <c r="W20" s="180"/>
      <c r="Y20" s="171" t="s">
        <v>419</v>
      </c>
      <c r="Z20" s="63"/>
      <c r="AA20" s="63"/>
      <c r="AB20" s="63"/>
      <c r="AD20" s="3040"/>
      <c r="AE20" s="3041"/>
      <c r="AF20" s="3041"/>
      <c r="AG20" s="3041"/>
      <c r="AH20" s="3041"/>
      <c r="AI20" s="3041"/>
      <c r="AJ20" s="3041"/>
      <c r="AK20" s="3041"/>
      <c r="AL20" s="3041"/>
      <c r="AM20" s="3041"/>
      <c r="AN20" s="3041"/>
      <c r="AO20" s="3041"/>
      <c r="AP20" s="3061"/>
    </row>
    <row r="21" spans="1:42" s="58" customFormat="1" ht="17.25" customHeight="1" x14ac:dyDescent="0.25">
      <c r="A21" s="170"/>
      <c r="B21" s="170"/>
      <c r="C21" s="166"/>
      <c r="D21" s="166"/>
      <c r="E21" s="166"/>
      <c r="F21" s="166"/>
      <c r="G21" s="2804"/>
      <c r="H21" s="2804"/>
      <c r="I21" s="2804"/>
      <c r="J21" s="2805"/>
      <c r="K21" s="166"/>
      <c r="L21" s="166"/>
      <c r="M21" s="166"/>
      <c r="N21" s="174"/>
      <c r="O21" s="166"/>
      <c r="P21" s="174" t="s">
        <v>436</v>
      </c>
      <c r="Q21" s="174"/>
      <c r="R21" s="174"/>
      <c r="S21" s="174"/>
      <c r="T21" s="174"/>
      <c r="U21" s="174"/>
      <c r="V21" s="174"/>
      <c r="W21" s="174"/>
      <c r="Y21" s="171" t="s">
        <v>419</v>
      </c>
      <c r="Z21" s="63"/>
      <c r="AA21" s="63"/>
      <c r="AB21" s="63"/>
      <c r="AD21" s="182"/>
      <c r="AE21" s="183"/>
      <c r="AF21" s="183"/>
      <c r="AG21" s="3063" t="s">
        <v>176</v>
      </c>
      <c r="AH21" s="3063"/>
      <c r="AI21" s="184"/>
      <c r="AJ21" s="184"/>
      <c r="AK21" s="185"/>
      <c r="AL21" s="185"/>
      <c r="AM21" s="3064" t="s">
        <v>177</v>
      </c>
      <c r="AN21" s="3064"/>
      <c r="AO21" s="185"/>
      <c r="AP21" s="3061"/>
    </row>
    <row r="22" spans="1:42" s="58" customFormat="1" ht="17.25" customHeight="1" x14ac:dyDescent="0.25">
      <c r="A22" s="170"/>
      <c r="B22" s="170"/>
      <c r="C22" s="166"/>
      <c r="D22" s="166"/>
      <c r="E22" s="166"/>
      <c r="F22" s="166"/>
      <c r="G22" s="166"/>
      <c r="H22" s="166"/>
      <c r="I22" s="166"/>
      <c r="K22" s="166"/>
      <c r="L22" s="166"/>
      <c r="M22" s="166"/>
      <c r="N22" s="174"/>
      <c r="O22" s="166"/>
      <c r="P22" s="166"/>
      <c r="Q22" s="181"/>
      <c r="R22" s="181"/>
      <c r="S22" s="181"/>
      <c r="T22" s="181"/>
      <c r="U22" s="181"/>
      <c r="V22" s="181"/>
      <c r="W22" s="174"/>
      <c r="Y22" s="171" t="s">
        <v>419</v>
      </c>
      <c r="Z22" s="63"/>
      <c r="AA22" s="63"/>
      <c r="AB22" s="63"/>
      <c r="AD22" s="3065" t="s">
        <v>437</v>
      </c>
      <c r="AE22" s="3066"/>
      <c r="AF22" s="3066"/>
      <c r="AG22" s="2817" t="s">
        <v>406</v>
      </c>
      <c r="AH22" s="2817"/>
      <c r="AI22" s="185"/>
      <c r="AJ22" s="3067" t="s">
        <v>429</v>
      </c>
      <c r="AK22" s="3067"/>
      <c r="AL22" s="3067"/>
      <c r="AM22" s="3068" t="s">
        <v>438</v>
      </c>
      <c r="AN22" s="3068"/>
      <c r="AO22" s="186"/>
      <c r="AP22" s="3061"/>
    </row>
    <row r="23" spans="1:42" s="58" customFormat="1" ht="17.25" customHeight="1" x14ac:dyDescent="0.25">
      <c r="A23" s="170"/>
      <c r="B23" s="170"/>
      <c r="C23" s="174"/>
      <c r="D23" s="174"/>
      <c r="E23" s="174"/>
      <c r="F23" s="174"/>
      <c r="G23" s="174"/>
      <c r="H23" s="174"/>
      <c r="I23" s="174"/>
      <c r="J23" s="174"/>
      <c r="K23" s="174"/>
      <c r="L23" s="174"/>
      <c r="M23" s="174"/>
      <c r="N23" s="174"/>
      <c r="O23" s="166"/>
      <c r="P23" s="174"/>
      <c r="Q23" s="174"/>
      <c r="R23" s="174"/>
      <c r="S23" s="166"/>
      <c r="T23" s="174"/>
      <c r="U23" s="174"/>
      <c r="V23" s="174"/>
      <c r="W23" s="174"/>
      <c r="Y23" s="171" t="s">
        <v>419</v>
      </c>
      <c r="Z23" s="63"/>
      <c r="AA23" s="63"/>
      <c r="AB23" s="63"/>
      <c r="AD23" s="3065"/>
      <c r="AE23" s="3066"/>
      <c r="AF23" s="3066"/>
      <c r="AG23" s="2817"/>
      <c r="AH23" s="2817"/>
      <c r="AI23" s="185"/>
      <c r="AJ23" s="3067"/>
      <c r="AK23" s="3067"/>
      <c r="AL23" s="3067"/>
      <c r="AM23" s="3068"/>
      <c r="AN23" s="3068"/>
      <c r="AO23" s="186"/>
      <c r="AP23" s="3061"/>
    </row>
    <row r="24" spans="1:42" s="58" customFormat="1" ht="17.25" customHeight="1" x14ac:dyDescent="0.25">
      <c r="A24" s="170"/>
      <c r="B24" s="187"/>
      <c r="C24" s="188"/>
      <c r="D24" s="188"/>
      <c r="E24" s="188"/>
      <c r="F24" s="188"/>
      <c r="G24" s="188"/>
      <c r="H24" s="188"/>
      <c r="I24" s="188"/>
      <c r="J24" s="188"/>
      <c r="K24" s="188"/>
      <c r="L24" s="188"/>
      <c r="M24" s="188"/>
      <c r="N24" s="188"/>
      <c r="O24" s="189"/>
      <c r="P24" s="188"/>
      <c r="Q24" s="188"/>
      <c r="R24" s="188"/>
      <c r="S24" s="189"/>
      <c r="T24" s="188"/>
      <c r="U24" s="188"/>
      <c r="V24" s="188"/>
      <c r="W24" s="188"/>
      <c r="Y24" s="171" t="s">
        <v>419</v>
      </c>
      <c r="Z24" s="63"/>
      <c r="AA24" s="63"/>
      <c r="AB24" s="63"/>
      <c r="AD24" s="3065"/>
      <c r="AE24" s="3066"/>
      <c r="AF24" s="3066"/>
      <c r="AG24" s="2817"/>
      <c r="AH24" s="2817"/>
      <c r="AI24" s="178"/>
      <c r="AJ24" s="3067"/>
      <c r="AK24" s="3067"/>
      <c r="AL24" s="3067"/>
      <c r="AM24" s="3068"/>
      <c r="AN24" s="3068"/>
      <c r="AO24" s="186"/>
      <c r="AP24" s="3061"/>
    </row>
    <row r="25" spans="1:42" s="58" customFormat="1" ht="17.25" customHeight="1" thickBot="1" x14ac:dyDescent="0.3">
      <c r="A25" s="170"/>
      <c r="B25" s="170"/>
      <c r="C25" s="2937" t="s">
        <v>439</v>
      </c>
      <c r="D25" s="2937"/>
      <c r="E25" s="2937"/>
      <c r="F25" s="2937"/>
      <c r="G25" s="2937"/>
      <c r="H25" s="2937"/>
      <c r="I25" s="2937"/>
      <c r="J25" s="2937"/>
      <c r="K25" s="2937"/>
      <c r="L25" s="2937"/>
      <c r="M25" s="2937"/>
      <c r="N25" s="2937"/>
      <c r="O25" s="2937"/>
      <c r="P25" s="2937"/>
      <c r="Q25" s="2937"/>
      <c r="R25" s="2937"/>
      <c r="S25" s="2937"/>
      <c r="T25" s="2937"/>
      <c r="U25" s="174"/>
      <c r="V25" s="174"/>
      <c r="W25" s="174"/>
      <c r="Y25" s="171" t="s">
        <v>419</v>
      </c>
      <c r="Z25" s="63"/>
      <c r="AA25" s="63"/>
      <c r="AB25" s="63"/>
      <c r="AD25" s="190"/>
      <c r="AE25" s="191"/>
      <c r="AF25" s="191"/>
      <c r="AG25" s="191"/>
      <c r="AH25" s="191"/>
      <c r="AI25" s="191"/>
      <c r="AJ25" s="191"/>
      <c r="AK25" s="191"/>
      <c r="AL25" s="191"/>
      <c r="AM25" s="191"/>
      <c r="AN25" s="191"/>
      <c r="AO25" s="191"/>
      <c r="AP25" s="3062"/>
    </row>
    <row r="26" spans="1:42" s="58" customFormat="1" ht="17.25" customHeight="1" thickTop="1" thickBot="1" x14ac:dyDescent="0.3">
      <c r="A26" s="170"/>
      <c r="B26" s="170"/>
      <c r="C26" s="2937"/>
      <c r="D26" s="2937"/>
      <c r="E26" s="2937"/>
      <c r="F26" s="2937"/>
      <c r="G26" s="2937"/>
      <c r="H26" s="2937"/>
      <c r="I26" s="2937"/>
      <c r="J26" s="2937"/>
      <c r="K26" s="2937"/>
      <c r="L26" s="2937"/>
      <c r="M26" s="2937"/>
      <c r="N26" s="2937"/>
      <c r="O26" s="2937"/>
      <c r="P26" s="2937"/>
      <c r="Q26" s="2937"/>
      <c r="R26" s="2937"/>
      <c r="S26" s="2937"/>
      <c r="T26" s="2937"/>
      <c r="U26" s="166"/>
      <c r="V26" s="166"/>
      <c r="W26" s="166"/>
      <c r="Y26" s="171" t="s">
        <v>419</v>
      </c>
      <c r="Z26" s="63"/>
      <c r="AA26" s="63"/>
      <c r="AB26" s="63"/>
      <c r="AD26" s="65"/>
      <c r="AE26" s="65"/>
      <c r="AF26" s="65"/>
      <c r="AG26" s="65"/>
      <c r="AH26" s="65"/>
      <c r="AI26" s="65"/>
      <c r="AJ26" s="65"/>
      <c r="AK26" s="65"/>
      <c r="AL26" s="65"/>
      <c r="AM26" s="65"/>
      <c r="AN26" s="65"/>
      <c r="AO26" s="65"/>
      <c r="AP26" s="65"/>
    </row>
    <row r="27" spans="1:42" s="58" customFormat="1" ht="17.25" customHeight="1" x14ac:dyDescent="0.25">
      <c r="A27" s="170"/>
      <c r="B27" s="170"/>
      <c r="C27" s="2938" t="s">
        <v>440</v>
      </c>
      <c r="D27" s="2938"/>
      <c r="E27" s="2938"/>
      <c r="F27" s="2938"/>
      <c r="G27" s="2938"/>
      <c r="H27" s="2938"/>
      <c r="I27" s="2938"/>
      <c r="J27" s="174"/>
      <c r="K27" s="166"/>
      <c r="L27" s="166"/>
      <c r="M27" s="166"/>
      <c r="N27" s="2938" t="s">
        <v>415</v>
      </c>
      <c r="O27" s="2938"/>
      <c r="P27" s="2938"/>
      <c r="Q27" s="2938"/>
      <c r="R27" s="2938"/>
      <c r="S27" s="2938"/>
      <c r="T27" s="2938"/>
      <c r="U27" s="166"/>
      <c r="V27" s="166"/>
      <c r="W27" s="166"/>
      <c r="Y27" s="171" t="s">
        <v>419</v>
      </c>
      <c r="Z27" s="63"/>
      <c r="AA27" s="63"/>
      <c r="AB27" s="63"/>
      <c r="AD27" s="2925" t="s">
        <v>477</v>
      </c>
      <c r="AE27" s="2925"/>
      <c r="AF27" s="2925"/>
      <c r="AG27" s="2925"/>
      <c r="AH27" s="2925"/>
      <c r="AI27" s="2925"/>
      <c r="AJ27" s="2925"/>
      <c r="AK27" s="2925"/>
      <c r="AL27" s="2925"/>
      <c r="AM27" s="2925"/>
      <c r="AN27" s="2925"/>
      <c r="AO27" s="2925"/>
      <c r="AP27" s="2926"/>
    </row>
    <row r="28" spans="1:42" s="58" customFormat="1" ht="17.25" customHeight="1" x14ac:dyDescent="0.25">
      <c r="A28" s="170"/>
      <c r="B28" s="170"/>
      <c r="C28" s="2939"/>
      <c r="D28" s="2939"/>
      <c r="E28" s="2939"/>
      <c r="F28" s="2939"/>
      <c r="G28" s="2939"/>
      <c r="H28" s="2939"/>
      <c r="I28" s="2939"/>
      <c r="J28" s="174"/>
      <c r="K28" s="166"/>
      <c r="L28" s="166"/>
      <c r="M28" s="166"/>
      <c r="N28" s="2939"/>
      <c r="O28" s="2939"/>
      <c r="P28" s="2939"/>
      <c r="Q28" s="2939"/>
      <c r="R28" s="2939"/>
      <c r="S28" s="2939"/>
      <c r="T28" s="2939"/>
      <c r="U28" s="166"/>
      <c r="V28" s="166"/>
      <c r="W28" s="166"/>
      <c r="Y28" s="171" t="s">
        <v>419</v>
      </c>
      <c r="Z28" s="63"/>
      <c r="AA28" s="63"/>
      <c r="AB28" s="63"/>
      <c r="AD28" s="2925"/>
      <c r="AE28" s="2925"/>
      <c r="AF28" s="2925"/>
      <c r="AG28" s="2925"/>
      <c r="AH28" s="2925"/>
      <c r="AI28" s="2925"/>
      <c r="AJ28" s="2925"/>
      <c r="AK28" s="2925"/>
      <c r="AL28" s="2925"/>
      <c r="AM28" s="2925"/>
      <c r="AN28" s="2925"/>
      <c r="AO28" s="2925"/>
      <c r="AP28" s="2926"/>
    </row>
    <row r="29" spans="1:42" s="58" customFormat="1" ht="17.25" customHeight="1" x14ac:dyDescent="0.25">
      <c r="A29" s="170"/>
      <c r="B29" s="170"/>
      <c r="C29" s="174"/>
      <c r="D29" s="174"/>
      <c r="E29" s="174"/>
      <c r="F29" s="174"/>
      <c r="G29" s="174"/>
      <c r="H29" s="174"/>
      <c r="I29" s="174"/>
      <c r="J29" s="174"/>
      <c r="K29" s="166"/>
      <c r="L29" s="166"/>
      <c r="M29" s="166"/>
      <c r="N29" s="174"/>
      <c r="O29" s="174"/>
      <c r="P29" s="174"/>
      <c r="Q29" s="174"/>
      <c r="R29" s="174"/>
      <c r="S29" s="174"/>
      <c r="T29" s="174"/>
      <c r="U29" s="166"/>
      <c r="V29" s="166"/>
      <c r="W29" s="166"/>
      <c r="Y29" s="171" t="s">
        <v>419</v>
      </c>
      <c r="Z29" s="63"/>
      <c r="AA29" s="63"/>
      <c r="AB29" s="63"/>
      <c r="AD29" s="2925"/>
      <c r="AE29" s="2925"/>
      <c r="AF29" s="2925"/>
      <c r="AG29" s="2925"/>
      <c r="AH29" s="2925"/>
      <c r="AI29" s="2925"/>
      <c r="AJ29" s="2925"/>
      <c r="AK29" s="2925"/>
      <c r="AL29" s="2925"/>
      <c r="AM29" s="2925"/>
      <c r="AN29" s="2925"/>
      <c r="AO29" s="2925"/>
      <c r="AP29" s="2926"/>
    </row>
    <row r="30" spans="1:42" s="58" customFormat="1" ht="17.25" customHeight="1" x14ac:dyDescent="0.25">
      <c r="A30" s="170"/>
      <c r="B30" s="170"/>
      <c r="C30" s="2940" t="s">
        <v>441</v>
      </c>
      <c r="D30" s="2941"/>
      <c r="E30" s="2941"/>
      <c r="F30" s="2941"/>
      <c r="G30" s="2941"/>
      <c r="H30" s="2941"/>
      <c r="I30" s="2942"/>
      <c r="J30" s="166"/>
      <c r="K30" s="166"/>
      <c r="L30" s="166"/>
      <c r="M30" s="166"/>
      <c r="N30" s="2946" t="s">
        <v>442</v>
      </c>
      <c r="O30" s="2946"/>
      <c r="P30" s="2946"/>
      <c r="Q30" s="2946"/>
      <c r="R30" s="2946"/>
      <c r="S30" s="2946"/>
      <c r="T30" s="2946"/>
      <c r="U30" s="166"/>
      <c r="V30" s="166"/>
      <c r="W30" s="166"/>
      <c r="Y30" s="171" t="s">
        <v>419</v>
      </c>
      <c r="Z30" s="63"/>
      <c r="AA30" s="63"/>
      <c r="AB30" s="63"/>
      <c r="AD30" s="2925"/>
      <c r="AE30" s="2925"/>
      <c r="AF30" s="2925"/>
      <c r="AG30" s="2925"/>
      <c r="AH30" s="2925"/>
      <c r="AI30" s="2925"/>
      <c r="AJ30" s="2925"/>
      <c r="AK30" s="2925"/>
      <c r="AL30" s="2925"/>
      <c r="AM30" s="2925"/>
      <c r="AN30" s="2925"/>
      <c r="AO30" s="2925"/>
      <c r="AP30" s="2926"/>
    </row>
    <row r="31" spans="1:42" s="58" customFormat="1" ht="17.25" customHeight="1" x14ac:dyDescent="0.25">
      <c r="A31" s="170"/>
      <c r="B31" s="170"/>
      <c r="C31" s="2943"/>
      <c r="D31" s="2944"/>
      <c r="E31" s="2944"/>
      <c r="F31" s="2944"/>
      <c r="G31" s="2944"/>
      <c r="H31" s="2944"/>
      <c r="I31" s="2945"/>
      <c r="J31" s="166"/>
      <c r="K31" s="166"/>
      <c r="L31" s="166"/>
      <c r="M31" s="166"/>
      <c r="N31" s="2946"/>
      <c r="O31" s="2946"/>
      <c r="P31" s="2946"/>
      <c r="Q31" s="2946"/>
      <c r="R31" s="2946"/>
      <c r="S31" s="2946"/>
      <c r="T31" s="2946"/>
      <c r="U31" s="166"/>
      <c r="V31" s="166"/>
      <c r="W31" s="166"/>
      <c r="Y31" s="171" t="s">
        <v>419</v>
      </c>
      <c r="Z31" s="63"/>
      <c r="AA31" s="63"/>
      <c r="AB31" s="63"/>
      <c r="AD31" s="2925"/>
      <c r="AE31" s="2925"/>
      <c r="AF31" s="2925"/>
      <c r="AG31" s="2925"/>
      <c r="AH31" s="2925"/>
      <c r="AI31" s="2925"/>
      <c r="AJ31" s="2925"/>
      <c r="AK31" s="2925"/>
      <c r="AL31" s="2925"/>
      <c r="AM31" s="2925"/>
      <c r="AN31" s="2925"/>
      <c r="AO31" s="2925"/>
      <c r="AP31" s="2926"/>
    </row>
    <row r="32" spans="1:42" s="58" customFormat="1" ht="17.25" customHeight="1" x14ac:dyDescent="0.25">
      <c r="A32" s="170"/>
      <c r="B32" s="170"/>
      <c r="C32" s="2948" t="s">
        <v>443</v>
      </c>
      <c r="D32" s="2949"/>
      <c r="E32" s="2949"/>
      <c r="F32" s="192"/>
      <c r="G32" s="2950" t="s">
        <v>444</v>
      </c>
      <c r="H32" s="2950"/>
      <c r="I32" s="2951"/>
      <c r="J32" s="174"/>
      <c r="K32" s="166"/>
      <c r="L32" s="166"/>
      <c r="M32" s="166"/>
      <c r="N32" s="2946"/>
      <c r="O32" s="2946"/>
      <c r="P32" s="2946"/>
      <c r="Q32" s="2946"/>
      <c r="R32" s="2946"/>
      <c r="S32" s="2946"/>
      <c r="T32" s="2946"/>
      <c r="U32" s="166"/>
      <c r="V32" s="166"/>
      <c r="W32" s="166"/>
      <c r="Y32" s="171" t="s">
        <v>419</v>
      </c>
      <c r="Z32" s="63"/>
      <c r="AA32" s="63"/>
      <c r="AB32" s="63"/>
      <c r="AD32" s="2925"/>
      <c r="AE32" s="2925"/>
      <c r="AF32" s="2925"/>
      <c r="AG32" s="2925"/>
      <c r="AH32" s="2925"/>
      <c r="AI32" s="2925"/>
      <c r="AJ32" s="2925"/>
      <c r="AK32" s="2925"/>
      <c r="AL32" s="2925"/>
      <c r="AM32" s="2925"/>
      <c r="AN32" s="2925"/>
      <c r="AO32" s="2925"/>
      <c r="AP32" s="2926"/>
    </row>
    <row r="33" spans="1:42" s="58" customFormat="1" ht="17.25" customHeight="1" x14ac:dyDescent="0.25">
      <c r="A33" s="170"/>
      <c r="B33" s="170"/>
      <c r="C33" s="193"/>
      <c r="D33" s="194"/>
      <c r="E33" s="194"/>
      <c r="F33" s="194"/>
      <c r="G33" s="194"/>
      <c r="H33" s="194"/>
      <c r="I33" s="195"/>
      <c r="J33" s="174"/>
      <c r="K33" s="166"/>
      <c r="L33" s="166"/>
      <c r="M33" s="166"/>
      <c r="N33" s="2947"/>
      <c r="O33" s="2947"/>
      <c r="P33" s="2947"/>
      <c r="Q33" s="2947"/>
      <c r="R33" s="2947"/>
      <c r="S33" s="2947"/>
      <c r="T33" s="2947"/>
      <c r="U33" s="166"/>
      <c r="V33" s="166"/>
      <c r="W33" s="166"/>
      <c r="Y33" s="171" t="s">
        <v>419</v>
      </c>
      <c r="Z33" s="63"/>
      <c r="AA33" s="63"/>
      <c r="AB33" s="63"/>
      <c r="AD33" s="2925"/>
      <c r="AE33" s="2925"/>
      <c r="AF33" s="2925"/>
      <c r="AG33" s="2925"/>
      <c r="AH33" s="2925"/>
      <c r="AI33" s="2925"/>
      <c r="AJ33" s="2925"/>
      <c r="AK33" s="2925"/>
      <c r="AL33" s="2925"/>
      <c r="AM33" s="2925"/>
      <c r="AN33" s="2925"/>
      <c r="AO33" s="2925"/>
      <c r="AP33" s="2926"/>
    </row>
    <row r="34" spans="1:42" s="58" customFormat="1" ht="17.25" customHeight="1" x14ac:dyDescent="0.25">
      <c r="A34" s="170"/>
      <c r="B34" s="170"/>
      <c r="C34" s="166"/>
      <c r="D34" s="166"/>
      <c r="E34" s="166"/>
      <c r="F34" s="166"/>
      <c r="G34" s="166"/>
      <c r="H34" s="166"/>
      <c r="I34" s="166"/>
      <c r="J34" s="166"/>
      <c r="K34" s="166"/>
      <c r="L34" s="166"/>
      <c r="M34" s="166"/>
      <c r="N34" s="166"/>
      <c r="O34" s="166"/>
      <c r="P34" s="166"/>
      <c r="Q34" s="166"/>
      <c r="R34" s="174"/>
      <c r="S34" s="174"/>
      <c r="T34" s="174"/>
      <c r="U34" s="174"/>
      <c r="V34" s="174"/>
      <c r="W34" s="170"/>
      <c r="Y34" s="171" t="s">
        <v>419</v>
      </c>
      <c r="Z34" s="63"/>
      <c r="AA34" s="63"/>
      <c r="AB34" s="63"/>
    </row>
    <row r="35" spans="1:42" s="58" customFormat="1" ht="15.75" customHeight="1" thickBot="1" x14ac:dyDescent="0.3">
      <c r="A35" s="2783" t="s">
        <v>98</v>
      </c>
      <c r="B35" s="2784" t="str">
        <f>B36</f>
        <v xml:space="preserve"> NOM DE LA RECETTE</v>
      </c>
      <c r="C35" s="2784"/>
      <c r="D35" s="2784"/>
      <c r="E35" s="2784"/>
      <c r="F35" s="2784"/>
      <c r="G35" s="2784"/>
      <c r="H35" s="2784"/>
      <c r="I35" s="2784"/>
      <c r="J35" s="2784"/>
      <c r="K35" s="2784"/>
      <c r="L35" s="2784"/>
      <c r="M35" s="2784"/>
      <c r="N35" s="2784"/>
      <c r="O35" s="2784"/>
      <c r="P35" s="2784"/>
      <c r="Q35" s="2784"/>
      <c r="R35" s="2784"/>
      <c r="S35" s="2784"/>
      <c r="T35" s="2784"/>
      <c r="U35" s="2784"/>
      <c r="V35" s="2784"/>
      <c r="W35" s="2784"/>
      <c r="Y35" s="2783" t="s">
        <v>98</v>
      </c>
      <c r="Z35" s="3069" t="s">
        <v>445</v>
      </c>
      <c r="AA35" s="3069"/>
    </row>
    <row r="36" spans="1:42" s="58" customFormat="1" ht="18" customHeight="1" x14ac:dyDescent="0.2">
      <c r="A36" s="2783"/>
      <c r="B36" s="2785" t="s">
        <v>420</v>
      </c>
      <c r="C36" s="2786"/>
      <c r="D36" s="2786"/>
      <c r="E36" s="2786"/>
      <c r="F36" s="2786"/>
      <c r="G36" s="2786"/>
      <c r="H36" s="2786"/>
      <c r="I36" s="2786"/>
      <c r="J36" s="2786"/>
      <c r="K36" s="2786"/>
      <c r="L36" s="2786"/>
      <c r="M36" s="2786"/>
      <c r="N36" s="2786"/>
      <c r="O36" s="2786"/>
      <c r="P36" s="2786"/>
      <c r="Q36" s="2786"/>
      <c r="R36" s="2786"/>
      <c r="S36" s="2789" t="str">
        <f>Q51</f>
        <v>Portions</v>
      </c>
      <c r="T36" s="2789"/>
      <c r="U36" s="2789"/>
      <c r="V36" s="2790"/>
      <c r="W36" s="2793">
        <f>S41</f>
        <v>4</v>
      </c>
      <c r="Y36" s="2783"/>
      <c r="Z36" s="3069"/>
      <c r="AA36" s="3069"/>
      <c r="AD36" s="3070" t="s">
        <v>294</v>
      </c>
      <c r="AE36" s="3071"/>
      <c r="AF36" s="3071"/>
      <c r="AG36" s="3071"/>
      <c r="AH36" s="3071"/>
      <c r="AI36" s="3071"/>
      <c r="AJ36" s="3071"/>
      <c r="AK36" s="3071"/>
      <c r="AL36" s="3071"/>
      <c r="AM36" s="3071"/>
      <c r="AN36" s="3071"/>
      <c r="AO36" s="3071"/>
      <c r="AP36" s="3072"/>
    </row>
    <row r="37" spans="1:42" s="58" customFormat="1" ht="18" customHeight="1" x14ac:dyDescent="0.2">
      <c r="A37" s="2783"/>
      <c r="B37" s="2787"/>
      <c r="C37" s="2788"/>
      <c r="D37" s="2788"/>
      <c r="E37" s="2788"/>
      <c r="F37" s="2788"/>
      <c r="G37" s="2788"/>
      <c r="H37" s="2788"/>
      <c r="I37" s="2788"/>
      <c r="J37" s="2788"/>
      <c r="K37" s="2788"/>
      <c r="L37" s="2788"/>
      <c r="M37" s="2788"/>
      <c r="N37" s="2788"/>
      <c r="O37" s="2788"/>
      <c r="P37" s="2788"/>
      <c r="Q37" s="2788"/>
      <c r="R37" s="2788"/>
      <c r="S37" s="2791"/>
      <c r="T37" s="2791"/>
      <c r="U37" s="2791"/>
      <c r="V37" s="2792"/>
      <c r="W37" s="2794"/>
      <c r="Y37" s="2783"/>
      <c r="Z37" s="3069"/>
      <c r="AA37" s="3069"/>
      <c r="AD37" s="3073"/>
      <c r="AE37" s="3074"/>
      <c r="AF37" s="3074"/>
      <c r="AG37" s="3074"/>
      <c r="AH37" s="3074"/>
      <c r="AI37" s="3074"/>
      <c r="AJ37" s="3074"/>
      <c r="AK37" s="3074"/>
      <c r="AL37" s="3074"/>
      <c r="AM37" s="3074"/>
      <c r="AN37" s="3074"/>
      <c r="AO37" s="3074"/>
      <c r="AP37" s="3075"/>
    </row>
    <row r="38" spans="1:42" s="58" customFormat="1" ht="18" customHeight="1" x14ac:dyDescent="0.2">
      <c r="A38" s="2783"/>
      <c r="B38" s="2787"/>
      <c r="C38" s="2788"/>
      <c r="D38" s="2788"/>
      <c r="E38" s="2788"/>
      <c r="F38" s="2788"/>
      <c r="G38" s="2788"/>
      <c r="H38" s="2788"/>
      <c r="I38" s="2788"/>
      <c r="J38" s="2788"/>
      <c r="K38" s="2788"/>
      <c r="L38" s="2788"/>
      <c r="M38" s="2788"/>
      <c r="N38" s="2788"/>
      <c r="O38" s="2788"/>
      <c r="P38" s="2788"/>
      <c r="Q38" s="2788"/>
      <c r="R38" s="2788"/>
      <c r="S38" s="2791"/>
      <c r="T38" s="2791"/>
      <c r="U38" s="2791"/>
      <c r="V38" s="2792"/>
      <c r="W38" s="2794"/>
      <c r="Y38" s="2783"/>
      <c r="Z38" s="3069"/>
      <c r="AA38" s="3069"/>
      <c r="AD38" s="2990" t="s">
        <v>36</v>
      </c>
      <c r="AE38" s="3076" t="s">
        <v>414</v>
      </c>
      <c r="AF38" s="3076"/>
      <c r="AG38" s="3076"/>
      <c r="AH38" s="3076"/>
      <c r="AI38" s="3076"/>
      <c r="AJ38" s="3076"/>
      <c r="AK38" s="3076"/>
      <c r="AL38" s="3076"/>
      <c r="AM38" s="3076"/>
      <c r="AN38" s="3076"/>
      <c r="AO38" s="3076"/>
      <c r="AP38" s="3077"/>
    </row>
    <row r="39" spans="1:42" s="58" customFormat="1" ht="18" customHeight="1" x14ac:dyDescent="0.2">
      <c r="A39" s="2783"/>
      <c r="B39" s="2787"/>
      <c r="C39" s="2788"/>
      <c r="D39" s="2788"/>
      <c r="E39" s="2788"/>
      <c r="F39" s="2788"/>
      <c r="G39" s="2788"/>
      <c r="H39" s="2788"/>
      <c r="I39" s="2788"/>
      <c r="J39" s="2788"/>
      <c r="K39" s="2788"/>
      <c r="L39" s="2788"/>
      <c r="M39" s="2788"/>
      <c r="N39" s="2788"/>
      <c r="O39" s="2788"/>
      <c r="P39" s="2788"/>
      <c r="Q39" s="2788"/>
      <c r="R39" s="2788"/>
      <c r="S39" s="2796" t="s">
        <v>432</v>
      </c>
      <c r="T39" s="2796"/>
      <c r="U39" s="2796"/>
      <c r="V39" s="2797"/>
      <c r="W39" s="2794"/>
      <c r="Y39" s="2783"/>
      <c r="Z39" s="3069"/>
      <c r="AA39" s="3069"/>
      <c r="AD39" s="2990"/>
      <c r="AE39" s="3076"/>
      <c r="AF39" s="3076"/>
      <c r="AG39" s="3076"/>
      <c r="AH39" s="3076"/>
      <c r="AI39" s="3076"/>
      <c r="AJ39" s="3076"/>
      <c r="AK39" s="3076"/>
      <c r="AL39" s="3076"/>
      <c r="AM39" s="3076"/>
      <c r="AN39" s="3076"/>
      <c r="AO39" s="3076"/>
      <c r="AP39" s="3077"/>
    </row>
    <row r="40" spans="1:42" s="58" customFormat="1" ht="18" customHeight="1" x14ac:dyDescent="0.2">
      <c r="A40" s="2783"/>
      <c r="B40" s="2787"/>
      <c r="C40" s="2788"/>
      <c r="D40" s="2788"/>
      <c r="E40" s="2788"/>
      <c r="F40" s="2788"/>
      <c r="G40" s="2788"/>
      <c r="H40" s="2788"/>
      <c r="I40" s="2788"/>
      <c r="J40" s="2788"/>
      <c r="K40" s="2788"/>
      <c r="L40" s="2788"/>
      <c r="M40" s="2788"/>
      <c r="N40" s="2788"/>
      <c r="O40" s="2788"/>
      <c r="P40" s="2788"/>
      <c r="Q40" s="2788"/>
      <c r="R40" s="2788"/>
      <c r="S40" s="2796"/>
      <c r="T40" s="2796"/>
      <c r="U40" s="2796"/>
      <c r="V40" s="2797"/>
      <c r="W40" s="2794"/>
      <c r="Y40" s="2783"/>
      <c r="Z40" s="3069"/>
      <c r="AA40" s="3069"/>
      <c r="AD40" s="2990"/>
      <c r="AE40" s="3076"/>
      <c r="AF40" s="3076"/>
      <c r="AG40" s="3076"/>
      <c r="AH40" s="3076"/>
      <c r="AI40" s="3076"/>
      <c r="AJ40" s="3076"/>
      <c r="AK40" s="3076"/>
      <c r="AL40" s="3076"/>
      <c r="AM40" s="3076"/>
      <c r="AN40" s="3076"/>
      <c r="AO40" s="3076"/>
      <c r="AP40" s="3077"/>
    </row>
    <row r="41" spans="1:42" s="58" customFormat="1" ht="18" customHeight="1" x14ac:dyDescent="0.2">
      <c r="A41" s="2783"/>
      <c r="B41" s="2798" t="s">
        <v>427</v>
      </c>
      <c r="C41" s="2799"/>
      <c r="D41" s="2799"/>
      <c r="E41" s="2799"/>
      <c r="F41" s="2799"/>
      <c r="G41" s="2799"/>
      <c r="H41" s="2799"/>
      <c r="I41" s="2799"/>
      <c r="J41" s="2799"/>
      <c r="K41" s="2799"/>
      <c r="L41" s="2799"/>
      <c r="M41" s="2799"/>
      <c r="N41" s="2799"/>
      <c r="O41" s="2799"/>
      <c r="P41" s="2799"/>
      <c r="Q41" s="2799"/>
      <c r="R41" s="2799"/>
      <c r="S41" s="2802">
        <v>4</v>
      </c>
      <c r="T41" s="2802"/>
      <c r="U41" s="2802"/>
      <c r="V41" s="2803"/>
      <c r="W41" s="2794"/>
      <c r="Y41" s="2783"/>
      <c r="Z41" s="3069"/>
      <c r="AA41" s="3069"/>
      <c r="AD41" s="325"/>
      <c r="AF41" s="326"/>
      <c r="AG41" s="326"/>
      <c r="AH41" s="326"/>
      <c r="AI41" s="326"/>
      <c r="AJ41" s="326"/>
      <c r="AK41" s="326"/>
      <c r="AL41" s="326"/>
      <c r="AM41" s="326"/>
      <c r="AN41" s="326"/>
      <c r="AO41" s="326"/>
      <c r="AP41" s="54"/>
    </row>
    <row r="42" spans="1:42" s="58" customFormat="1" ht="18" customHeight="1" x14ac:dyDescent="0.35">
      <c r="A42" s="2783"/>
      <c r="B42" s="2800"/>
      <c r="C42" s="2801"/>
      <c r="D42" s="2801"/>
      <c r="E42" s="2801"/>
      <c r="F42" s="2801"/>
      <c r="G42" s="2801"/>
      <c r="H42" s="2801"/>
      <c r="I42" s="2801"/>
      <c r="J42" s="2801"/>
      <c r="K42" s="2801"/>
      <c r="L42" s="2801"/>
      <c r="M42" s="2801"/>
      <c r="N42" s="2801"/>
      <c r="O42" s="2801"/>
      <c r="P42" s="2801"/>
      <c r="Q42" s="2801"/>
      <c r="R42" s="2801"/>
      <c r="S42" s="2804"/>
      <c r="T42" s="2804"/>
      <c r="U42" s="2804"/>
      <c r="V42" s="2805"/>
      <c r="W42" s="2795"/>
      <c r="Y42" s="2783"/>
      <c r="Z42" s="3069"/>
      <c r="AA42" s="3069"/>
      <c r="AD42" s="3078" t="s">
        <v>39</v>
      </c>
      <c r="AE42" s="327" t="s">
        <v>41</v>
      </c>
      <c r="AF42" s="326"/>
      <c r="AG42" s="326"/>
      <c r="AH42" s="326"/>
      <c r="AI42" s="326"/>
      <c r="AJ42" s="326"/>
      <c r="AK42" s="326"/>
      <c r="AL42" s="326"/>
      <c r="AM42" s="326"/>
      <c r="AN42" s="326"/>
      <c r="AO42" s="326"/>
      <c r="AP42" s="54"/>
    </row>
    <row r="43" spans="1:42" s="58" customFormat="1" ht="18" customHeight="1" x14ac:dyDescent="0.35">
      <c r="A43" s="196"/>
      <c r="B43" s="2806" t="s">
        <v>430</v>
      </c>
      <c r="C43" s="2807"/>
      <c r="D43" s="2807"/>
      <c r="E43" s="2807"/>
      <c r="F43" s="2807"/>
      <c r="G43" s="2807"/>
      <c r="H43" s="2807"/>
      <c r="I43" s="2807"/>
      <c r="J43" s="2807"/>
      <c r="K43" s="2807"/>
      <c r="L43" s="2807"/>
      <c r="M43" s="2807"/>
      <c r="N43" s="2807"/>
      <c r="O43" s="2807"/>
      <c r="P43" s="2807"/>
      <c r="Q43" s="2807"/>
      <c r="R43" s="2807"/>
      <c r="S43" s="2807"/>
      <c r="T43" s="2807"/>
      <c r="U43" s="2807"/>
      <c r="V43" s="2808"/>
      <c r="W43" s="2954" t="str">
        <f>B36</f>
        <v xml:space="preserve"> NOM DE LA RECETTE</v>
      </c>
      <c r="Y43" s="196"/>
      <c r="Z43" s="197" t="s">
        <v>419</v>
      </c>
      <c r="AD43" s="3078"/>
      <c r="AE43" s="327" t="s">
        <v>405</v>
      </c>
      <c r="AF43" s="328"/>
      <c r="AG43" s="328"/>
      <c r="AH43" s="328"/>
      <c r="AI43" s="328"/>
      <c r="AJ43" s="328"/>
      <c r="AK43" s="328"/>
      <c r="AL43" s="328"/>
      <c r="AM43" s="328"/>
      <c r="AN43" s="328"/>
      <c r="AO43" s="328"/>
      <c r="AP43" s="55"/>
    </row>
    <row r="44" spans="1:42" s="58" customFormat="1" ht="18" customHeight="1" x14ac:dyDescent="0.35">
      <c r="A44" s="196"/>
      <c r="B44" s="2809"/>
      <c r="C44" s="2810"/>
      <c r="D44" s="2810"/>
      <c r="E44" s="2810"/>
      <c r="F44" s="2810"/>
      <c r="G44" s="2810"/>
      <c r="H44" s="2810"/>
      <c r="I44" s="2810"/>
      <c r="J44" s="2810"/>
      <c r="K44" s="2810"/>
      <c r="L44" s="2810"/>
      <c r="M44" s="2810"/>
      <c r="N44" s="2810"/>
      <c r="O44" s="2810"/>
      <c r="P44" s="2810"/>
      <c r="Q44" s="2810"/>
      <c r="R44" s="2810"/>
      <c r="S44" s="2810"/>
      <c r="T44" s="2810"/>
      <c r="U44" s="2810"/>
      <c r="V44" s="2811"/>
      <c r="W44" s="2955"/>
      <c r="Y44" s="196"/>
      <c r="Z44" s="171" t="s">
        <v>419</v>
      </c>
      <c r="AD44" s="3078"/>
      <c r="AE44" s="327" t="s">
        <v>409</v>
      </c>
      <c r="AF44" s="328"/>
      <c r="AG44" s="328"/>
      <c r="AH44" s="328"/>
      <c r="AI44" s="328"/>
      <c r="AJ44" s="328"/>
      <c r="AK44" s="328"/>
      <c r="AL44" s="328"/>
      <c r="AM44" s="328"/>
      <c r="AN44" s="328"/>
      <c r="AO44" s="328"/>
      <c r="AP44" s="55"/>
    </row>
    <row r="45" spans="1:42" s="58" customFormat="1" ht="18" customHeight="1" x14ac:dyDescent="0.35">
      <c r="A45" s="196"/>
      <c r="B45" s="2809"/>
      <c r="C45" s="2810"/>
      <c r="D45" s="2810"/>
      <c r="E45" s="2810"/>
      <c r="F45" s="2810"/>
      <c r="G45" s="2810"/>
      <c r="H45" s="2810"/>
      <c r="I45" s="2810"/>
      <c r="J45" s="2810"/>
      <c r="K45" s="2810"/>
      <c r="L45" s="2810"/>
      <c r="M45" s="2810"/>
      <c r="N45" s="2810"/>
      <c r="O45" s="2810"/>
      <c r="P45" s="2810"/>
      <c r="Q45" s="2810"/>
      <c r="R45" s="2810"/>
      <c r="S45" s="2810"/>
      <c r="T45" s="2810"/>
      <c r="U45" s="2810"/>
      <c r="V45" s="2811"/>
      <c r="W45" s="2955"/>
      <c r="Y45" s="196"/>
      <c r="Z45" s="171" t="s">
        <v>419</v>
      </c>
      <c r="AD45" s="329"/>
      <c r="AE45" s="330"/>
      <c r="AF45" s="330"/>
      <c r="AG45" s="330"/>
      <c r="AH45" s="330"/>
      <c r="AI45" s="330"/>
      <c r="AJ45" s="330"/>
      <c r="AK45" s="330"/>
      <c r="AL45" s="330"/>
      <c r="AM45" s="330"/>
      <c r="AN45" s="330"/>
      <c r="AO45" s="330"/>
      <c r="AP45" s="331"/>
    </row>
    <row r="46" spans="1:42" s="58" customFormat="1" ht="18" customHeight="1" x14ac:dyDescent="0.35">
      <c r="A46" s="196"/>
      <c r="B46" s="2809"/>
      <c r="C46" s="2810"/>
      <c r="D46" s="2810"/>
      <c r="E46" s="2810"/>
      <c r="F46" s="2810"/>
      <c r="G46" s="2810"/>
      <c r="H46" s="2810"/>
      <c r="I46" s="2810"/>
      <c r="J46" s="2810"/>
      <c r="K46" s="2810"/>
      <c r="L46" s="2810"/>
      <c r="M46" s="2810"/>
      <c r="N46" s="2810"/>
      <c r="O46" s="2810"/>
      <c r="P46" s="2810"/>
      <c r="Q46" s="2810"/>
      <c r="R46" s="2810"/>
      <c r="S46" s="2810"/>
      <c r="T46" s="2810"/>
      <c r="U46" s="2810"/>
      <c r="V46" s="2811"/>
      <c r="W46" s="2955"/>
      <c r="Y46" s="196"/>
      <c r="Z46" s="171" t="s">
        <v>419</v>
      </c>
      <c r="AD46" s="332" t="s">
        <v>103</v>
      </c>
      <c r="AE46" s="333" t="s">
        <v>134</v>
      </c>
      <c r="AF46" s="334"/>
      <c r="AG46" s="334"/>
      <c r="AH46" s="334"/>
      <c r="AI46" s="334"/>
      <c r="AJ46" s="334"/>
      <c r="AK46" s="334"/>
      <c r="AL46" s="334"/>
      <c r="AM46" s="334"/>
      <c r="AN46" s="334"/>
      <c r="AO46" s="334"/>
      <c r="AP46" s="335"/>
    </row>
    <row r="47" spans="1:42" s="58" customFormat="1" ht="18" customHeight="1" x14ac:dyDescent="0.2">
      <c r="A47" s="196"/>
      <c r="B47" s="2809"/>
      <c r="C47" s="2810"/>
      <c r="D47" s="2810"/>
      <c r="E47" s="2810"/>
      <c r="F47" s="2810"/>
      <c r="G47" s="2810"/>
      <c r="H47" s="2810"/>
      <c r="I47" s="2810"/>
      <c r="J47" s="2810"/>
      <c r="K47" s="2810"/>
      <c r="L47" s="2810"/>
      <c r="M47" s="2810"/>
      <c r="N47" s="2810"/>
      <c r="O47" s="2810"/>
      <c r="P47" s="2810"/>
      <c r="Q47" s="2810"/>
      <c r="R47" s="2810"/>
      <c r="S47" s="2810"/>
      <c r="T47" s="2810"/>
      <c r="U47" s="2810"/>
      <c r="V47" s="2811"/>
      <c r="W47" s="2955"/>
      <c r="Y47" s="196"/>
      <c r="Z47" s="171" t="s">
        <v>419</v>
      </c>
      <c r="AD47" s="336"/>
      <c r="AE47" s="337"/>
      <c r="AF47" s="337"/>
      <c r="AG47" s="337"/>
      <c r="AH47" s="337"/>
      <c r="AI47" s="337"/>
      <c r="AJ47" s="337"/>
      <c r="AK47" s="337"/>
      <c r="AL47" s="337"/>
      <c r="AM47" s="337"/>
      <c r="AN47" s="337"/>
      <c r="AO47" s="337"/>
      <c r="AP47" s="338"/>
    </row>
    <row r="48" spans="1:42" s="58" customFormat="1" ht="18" customHeight="1" x14ac:dyDescent="0.35">
      <c r="A48" s="196"/>
      <c r="B48" s="2809"/>
      <c r="C48" s="2810"/>
      <c r="D48" s="2810"/>
      <c r="E48" s="2810"/>
      <c r="F48" s="2810"/>
      <c r="G48" s="2810"/>
      <c r="H48" s="2810"/>
      <c r="I48" s="2810"/>
      <c r="J48" s="2810"/>
      <c r="K48" s="2810"/>
      <c r="L48" s="2810"/>
      <c r="M48" s="2810"/>
      <c r="N48" s="2810"/>
      <c r="O48" s="2810"/>
      <c r="P48" s="2810"/>
      <c r="Q48" s="2810"/>
      <c r="R48" s="2810"/>
      <c r="S48" s="2810"/>
      <c r="T48" s="2810"/>
      <c r="U48" s="2810"/>
      <c r="V48" s="2811"/>
      <c r="W48" s="2955"/>
      <c r="Y48" s="196"/>
      <c r="Z48" s="171" t="s">
        <v>419</v>
      </c>
      <c r="AD48" s="339" t="s">
        <v>21</v>
      </c>
      <c r="AE48" s="330" t="s">
        <v>32</v>
      </c>
      <c r="AF48" s="340"/>
      <c r="AG48" s="337"/>
      <c r="AH48" s="337"/>
      <c r="AI48" s="337"/>
      <c r="AJ48" s="337"/>
      <c r="AK48" s="337"/>
      <c r="AL48" s="337"/>
      <c r="AM48" s="337"/>
      <c r="AN48" s="337"/>
      <c r="AO48" s="337"/>
      <c r="AP48" s="338"/>
    </row>
    <row r="49" spans="1:60" s="58" customFormat="1" ht="18" customHeight="1" x14ac:dyDescent="0.35">
      <c r="A49" s="196"/>
      <c r="B49" s="198"/>
      <c r="C49" s="199"/>
      <c r="D49" s="175"/>
      <c r="E49" s="175"/>
      <c r="F49" s="175"/>
      <c r="G49" s="175"/>
      <c r="H49" s="2812" t="s">
        <v>176</v>
      </c>
      <c r="I49" s="2812"/>
      <c r="J49" s="2812"/>
      <c r="K49" s="2812"/>
      <c r="L49" s="176"/>
      <c r="M49" s="176"/>
      <c r="N49" s="176"/>
      <c r="O49" s="177"/>
      <c r="P49" s="177"/>
      <c r="Q49" s="2814" t="s">
        <v>177</v>
      </c>
      <c r="R49" s="2814"/>
      <c r="S49" s="2814"/>
      <c r="T49" s="2814"/>
      <c r="U49" s="177"/>
      <c r="V49" s="200"/>
      <c r="W49" s="2955"/>
      <c r="Y49" s="196"/>
      <c r="Z49" s="3034" t="s">
        <v>445</v>
      </c>
      <c r="AA49" s="3034"/>
      <c r="AD49" s="201"/>
      <c r="AE49" s="341" t="s">
        <v>404</v>
      </c>
      <c r="AF49" s="340"/>
      <c r="AG49" s="342"/>
      <c r="AH49" s="121"/>
      <c r="AI49" s="121"/>
      <c r="AJ49" s="121"/>
      <c r="AK49" s="121"/>
      <c r="AL49" s="121"/>
      <c r="AM49" s="121"/>
      <c r="AN49" s="121"/>
      <c r="AO49" s="121"/>
      <c r="AP49" s="34"/>
    </row>
    <row r="50" spans="1:60" ht="18" customHeight="1" x14ac:dyDescent="0.25">
      <c r="A50" s="196"/>
      <c r="B50" s="202"/>
      <c r="C50" s="72"/>
      <c r="E50" s="178"/>
      <c r="F50" s="178"/>
      <c r="G50" s="178"/>
      <c r="H50" s="2813"/>
      <c r="I50" s="2813"/>
      <c r="J50" s="2813"/>
      <c r="K50" s="2813"/>
      <c r="L50" s="203"/>
      <c r="N50" s="179"/>
      <c r="O50" s="179"/>
      <c r="P50" s="179"/>
      <c r="Q50" s="2815"/>
      <c r="R50" s="2815"/>
      <c r="S50" s="2815"/>
      <c r="T50" s="2815"/>
      <c r="U50" s="166"/>
      <c r="V50" s="204"/>
      <c r="W50" s="2955"/>
      <c r="Y50" s="196"/>
      <c r="Z50" s="3034"/>
      <c r="AA50" s="3034"/>
      <c r="AC50" s="58"/>
      <c r="AD50" s="343"/>
      <c r="AE50" s="344"/>
      <c r="AF50" s="345"/>
      <c r="AG50" s="345"/>
      <c r="AH50" s="345"/>
      <c r="AI50" s="345"/>
      <c r="AJ50" s="345"/>
      <c r="AK50" s="345"/>
      <c r="AL50" s="345"/>
      <c r="AM50" s="345"/>
      <c r="AN50" s="345"/>
      <c r="AO50" s="345"/>
      <c r="AP50" s="346"/>
      <c r="AQ50" s="58"/>
      <c r="AR50" s="58"/>
      <c r="AS50" s="58"/>
      <c r="AT50" s="58"/>
      <c r="AU50" s="58"/>
      <c r="AV50" s="58"/>
      <c r="AW50" s="58"/>
      <c r="AX50" s="58"/>
      <c r="AY50" s="58"/>
      <c r="AZ50" s="58"/>
      <c r="BA50" s="58"/>
      <c r="BB50" s="58"/>
      <c r="BC50" s="58"/>
      <c r="BD50" s="58"/>
      <c r="BE50" s="58"/>
      <c r="BF50" s="58"/>
      <c r="BG50" s="58"/>
      <c r="BH50" s="58"/>
    </row>
    <row r="51" spans="1:60" ht="18" customHeight="1" x14ac:dyDescent="0.35">
      <c r="A51" s="196"/>
      <c r="B51" s="202"/>
      <c r="C51" s="72"/>
      <c r="D51" s="2816" t="s">
        <v>428</v>
      </c>
      <c r="E51" s="2816"/>
      <c r="F51" s="2816"/>
      <c r="G51" s="2816"/>
      <c r="H51" s="2817">
        <v>16</v>
      </c>
      <c r="I51" s="2817"/>
      <c r="J51" s="2817"/>
      <c r="K51" s="2817"/>
      <c r="L51" s="203"/>
      <c r="M51" s="2818" t="s">
        <v>429</v>
      </c>
      <c r="N51" s="2818"/>
      <c r="O51" s="2818"/>
      <c r="P51" s="2818"/>
      <c r="Q51" s="2819" t="s">
        <v>169</v>
      </c>
      <c r="R51" s="2819"/>
      <c r="S51" s="2819"/>
      <c r="T51" s="2819"/>
      <c r="U51" s="166"/>
      <c r="V51" s="204"/>
      <c r="W51" s="2955"/>
      <c r="Y51" s="196"/>
      <c r="Z51" s="3034"/>
      <c r="AA51" s="3034"/>
      <c r="AC51" s="58"/>
      <c r="AD51" s="347" t="s">
        <v>22</v>
      </c>
      <c r="AE51" s="348" t="s">
        <v>33</v>
      </c>
      <c r="AF51" s="349"/>
      <c r="AG51" s="349"/>
      <c r="AH51" s="349"/>
      <c r="AI51" s="349"/>
      <c r="AJ51" s="349"/>
      <c r="AK51" s="349"/>
      <c r="AL51" s="349"/>
      <c r="AM51" s="349"/>
      <c r="AN51" s="349"/>
      <c r="AO51" s="349"/>
      <c r="AP51" s="350"/>
      <c r="AQ51" s="58"/>
      <c r="AR51" s="58"/>
      <c r="AS51" s="58"/>
      <c r="AT51" s="58"/>
      <c r="AU51" s="58"/>
      <c r="AV51" s="58"/>
      <c r="AW51" s="58"/>
      <c r="AX51" s="58"/>
      <c r="AY51" s="58"/>
      <c r="AZ51" s="58"/>
      <c r="BA51" s="58"/>
      <c r="BB51" s="58"/>
      <c r="BC51" s="58"/>
      <c r="BD51" s="58"/>
      <c r="BE51" s="58"/>
      <c r="BF51" s="58"/>
      <c r="BG51" s="58"/>
      <c r="BH51" s="58"/>
    </row>
    <row r="52" spans="1:60" ht="18" customHeight="1" x14ac:dyDescent="0.35">
      <c r="A52" s="196"/>
      <c r="B52" s="202"/>
      <c r="D52" s="2816"/>
      <c r="E52" s="2816"/>
      <c r="F52" s="2816"/>
      <c r="G52" s="2816"/>
      <c r="H52" s="2817"/>
      <c r="I52" s="2817"/>
      <c r="J52" s="2817"/>
      <c r="K52" s="2817"/>
      <c r="L52" s="203"/>
      <c r="M52" s="2818"/>
      <c r="N52" s="2818"/>
      <c r="O52" s="2818"/>
      <c r="P52" s="2818"/>
      <c r="Q52" s="2819"/>
      <c r="R52" s="2819"/>
      <c r="S52" s="2819"/>
      <c r="T52" s="2819"/>
      <c r="U52" s="166"/>
      <c r="V52" s="204"/>
      <c r="W52" s="2955"/>
      <c r="Y52" s="196"/>
      <c r="Z52" s="3034"/>
      <c r="AA52" s="3034"/>
      <c r="AC52" s="58"/>
      <c r="AD52" s="343"/>
      <c r="AE52" s="351"/>
      <c r="AF52" s="349"/>
      <c r="AG52" s="349"/>
      <c r="AH52" s="349"/>
      <c r="AI52" s="349"/>
      <c r="AJ52" s="349"/>
      <c r="AK52" s="349"/>
      <c r="AL52" s="349"/>
      <c r="AM52" s="349"/>
      <c r="AN52" s="349"/>
      <c r="AO52" s="349"/>
      <c r="AP52" s="350"/>
      <c r="AQ52" s="58"/>
      <c r="AR52" s="58"/>
      <c r="AS52" s="58"/>
      <c r="AT52" s="58"/>
      <c r="AU52" s="58"/>
      <c r="AV52" s="58"/>
      <c r="AW52" s="58"/>
      <c r="AX52" s="58"/>
      <c r="AY52" s="58"/>
      <c r="AZ52" s="58"/>
      <c r="BA52" s="58"/>
      <c r="BB52" s="58"/>
      <c r="BC52" s="58"/>
      <c r="BD52" s="58"/>
      <c r="BE52" s="58"/>
      <c r="BF52" s="58"/>
      <c r="BG52" s="58"/>
      <c r="BH52" s="58"/>
    </row>
    <row r="53" spans="1:60" ht="18" customHeight="1" x14ac:dyDescent="0.2">
      <c r="A53" s="196"/>
      <c r="B53" s="205"/>
      <c r="C53" s="206"/>
      <c r="D53" s="2816"/>
      <c r="E53" s="2816"/>
      <c r="F53" s="2816"/>
      <c r="G53" s="2816"/>
      <c r="H53" s="2817"/>
      <c r="I53" s="2817"/>
      <c r="J53" s="2817"/>
      <c r="K53" s="2817"/>
      <c r="L53" s="178"/>
      <c r="M53" s="2818"/>
      <c r="N53" s="2818"/>
      <c r="O53" s="2818"/>
      <c r="P53" s="2818"/>
      <c r="Q53" s="2819"/>
      <c r="R53" s="2819"/>
      <c r="S53" s="2819"/>
      <c r="T53" s="2819"/>
      <c r="U53" s="166"/>
      <c r="V53" s="204"/>
      <c r="W53" s="2955"/>
      <c r="Y53" s="196"/>
      <c r="Z53" s="3034"/>
      <c r="AA53" s="3034"/>
      <c r="AC53" s="58"/>
      <c r="AD53" s="13" t="s">
        <v>108</v>
      </c>
      <c r="AE53" s="2872" t="str">
        <f ca="1">CELL("nomfichier")</f>
        <v>C:\Users\Joël Leboucher\Desktop\UPRT a faire\EN CHANTIER\fait\PORTION\[ff-14.B-restauration-10.postits-portions.xlsx]Nota</v>
      </c>
      <c r="AF53" s="2872"/>
      <c r="AG53" s="2872"/>
      <c r="AH53" s="2872"/>
      <c r="AI53" s="2872"/>
      <c r="AJ53" s="2872"/>
      <c r="AK53" s="2872"/>
      <c r="AL53" s="2872"/>
      <c r="AM53" s="2872"/>
      <c r="AN53" s="2872"/>
      <c r="AO53" s="2872"/>
      <c r="AP53" s="2873"/>
      <c r="AQ53" s="58"/>
      <c r="AR53" s="58"/>
      <c r="AS53" s="58"/>
      <c r="AT53" s="58"/>
      <c r="AU53" s="58"/>
      <c r="AV53" s="58"/>
      <c r="AW53" s="58"/>
      <c r="AX53" s="58"/>
      <c r="AY53" s="58"/>
      <c r="AZ53" s="58"/>
      <c r="BA53" s="58"/>
      <c r="BB53" s="58"/>
      <c r="BC53" s="58"/>
      <c r="BD53" s="58"/>
      <c r="BE53" s="58"/>
      <c r="BF53" s="58"/>
      <c r="BG53" s="58"/>
      <c r="BH53" s="58"/>
    </row>
    <row r="54" spans="1:60" ht="18" customHeight="1" thickBot="1" x14ac:dyDescent="0.25">
      <c r="A54" s="196"/>
      <c r="B54" s="205"/>
      <c r="C54" s="206"/>
      <c r="D54" s="207"/>
      <c r="E54" s="207"/>
      <c r="F54" s="207"/>
      <c r="G54" s="207"/>
      <c r="H54" s="207"/>
      <c r="I54" s="178"/>
      <c r="J54" s="178"/>
      <c r="K54" s="178"/>
      <c r="L54" s="178"/>
      <c r="M54" s="178"/>
      <c r="N54" s="207"/>
      <c r="O54" s="166"/>
      <c r="P54" s="166"/>
      <c r="Q54" s="166"/>
      <c r="R54" s="166"/>
      <c r="S54" s="166"/>
      <c r="T54" s="166"/>
      <c r="U54" s="166"/>
      <c r="V54" s="204"/>
      <c r="W54" s="2955"/>
      <c r="Y54" s="196"/>
      <c r="Z54" s="3034"/>
      <c r="AA54" s="3034"/>
      <c r="AC54" s="58"/>
      <c r="AD54" s="208" t="s">
        <v>110</v>
      </c>
      <c r="AE54" s="2874" t="s">
        <v>476</v>
      </c>
      <c r="AF54" s="2874"/>
      <c r="AG54" s="2874"/>
      <c r="AH54" s="2874"/>
      <c r="AI54" s="2874"/>
      <c r="AJ54" s="2874"/>
      <c r="AK54" s="2874"/>
      <c r="AL54" s="2874"/>
      <c r="AM54" s="2874"/>
      <c r="AN54" s="2874"/>
      <c r="AO54" s="2874"/>
      <c r="AP54" s="2875"/>
      <c r="AQ54" s="58"/>
      <c r="AR54" s="58"/>
      <c r="AS54" s="58"/>
      <c r="AT54" s="58"/>
      <c r="AU54" s="58"/>
      <c r="AV54" s="58"/>
      <c r="AW54" s="58"/>
      <c r="AX54" s="58"/>
      <c r="AY54" s="58"/>
      <c r="AZ54" s="58"/>
      <c r="BA54" s="58"/>
      <c r="BB54" s="58"/>
      <c r="BC54" s="58"/>
      <c r="BD54" s="58"/>
      <c r="BE54" s="58"/>
      <c r="BF54" s="58"/>
      <c r="BG54" s="58"/>
      <c r="BH54" s="58"/>
    </row>
    <row r="55" spans="1:60" ht="18" customHeight="1" thickBot="1" x14ac:dyDescent="0.3">
      <c r="A55" s="3092" t="s">
        <v>98</v>
      </c>
      <c r="B55" s="3094" t="s">
        <v>175</v>
      </c>
      <c r="C55" s="3095"/>
      <c r="D55" s="3095"/>
      <c r="E55" s="3095"/>
      <c r="F55" s="3095"/>
      <c r="G55" s="3095"/>
      <c r="H55" s="3095"/>
      <c r="I55" s="3095"/>
      <c r="J55" s="3095"/>
      <c r="K55" s="3095"/>
      <c r="L55" s="3095"/>
      <c r="M55" s="3095"/>
      <c r="N55" s="2831">
        <v>1</v>
      </c>
      <c r="O55" s="2820" t="str">
        <f>B55</f>
        <v>NOM de la recette a saisir ICI</v>
      </c>
      <c r="P55" s="2821"/>
      <c r="Q55" s="2821"/>
      <c r="R55" s="2821"/>
      <c r="S55" s="2821"/>
      <c r="T55" s="2821"/>
      <c r="U55" s="2821"/>
      <c r="V55" s="2822"/>
      <c r="W55" s="2955"/>
      <c r="X55"/>
      <c r="Y55" s="3092" t="s">
        <v>98</v>
      </c>
      <c r="Z55" s="3034"/>
      <c r="AA55" s="3034"/>
      <c r="AC55" s="58"/>
      <c r="AD55" s="2876" t="s">
        <v>113</v>
      </c>
      <c r="AE55" s="2782"/>
      <c r="AF55" s="2782"/>
      <c r="AG55" s="2782"/>
      <c r="AH55" s="2782"/>
      <c r="AI55" s="2782"/>
      <c r="AJ55" s="2782"/>
      <c r="AK55" s="2782"/>
      <c r="AL55" s="2782"/>
      <c r="AM55" s="2782"/>
      <c r="AN55" s="2782"/>
      <c r="AO55" s="2782"/>
      <c r="AP55" s="2877"/>
      <c r="AQ55" s="58"/>
      <c r="AR55" s="58"/>
      <c r="AS55" s="58"/>
      <c r="AT55" s="58"/>
      <c r="AU55" s="58"/>
      <c r="AV55" s="58"/>
      <c r="AW55" s="58"/>
      <c r="AX55" s="58"/>
      <c r="AY55" s="58"/>
      <c r="AZ55" s="58"/>
      <c r="BA55" s="58"/>
      <c r="BB55" s="58"/>
      <c r="BC55" s="58"/>
      <c r="BD55" s="58"/>
      <c r="BE55" s="58"/>
      <c r="BF55" s="58"/>
      <c r="BG55" s="58"/>
      <c r="BH55" s="58"/>
    </row>
    <row r="56" spans="1:60" ht="18" customHeight="1" x14ac:dyDescent="0.25">
      <c r="A56" s="3093"/>
      <c r="B56" s="3096"/>
      <c r="C56" s="3097"/>
      <c r="D56" s="3097"/>
      <c r="E56" s="3097"/>
      <c r="F56" s="3097"/>
      <c r="G56" s="3097"/>
      <c r="H56" s="3097"/>
      <c r="I56" s="3097"/>
      <c r="J56" s="3097"/>
      <c r="K56" s="3097"/>
      <c r="L56" s="3097"/>
      <c r="M56" s="3097"/>
      <c r="N56" s="2832"/>
      <c r="O56" s="2820"/>
      <c r="P56" s="2821"/>
      <c r="Q56" s="2821"/>
      <c r="R56" s="2821"/>
      <c r="S56" s="2821"/>
      <c r="T56" s="2821"/>
      <c r="U56" s="2821"/>
      <c r="V56" s="2822"/>
      <c r="W56" s="2955"/>
      <c r="X56"/>
      <c r="Y56" s="3093"/>
      <c r="Z56" s="3034"/>
      <c r="AA56" s="3034"/>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row>
    <row r="57" spans="1:60" ht="18" customHeight="1" x14ac:dyDescent="0.25">
      <c r="A57" s="3093"/>
      <c r="B57" s="3096"/>
      <c r="C57" s="3097"/>
      <c r="D57" s="3097"/>
      <c r="E57" s="3097"/>
      <c r="F57" s="3097"/>
      <c r="G57" s="3097"/>
      <c r="H57" s="3097"/>
      <c r="I57" s="3097"/>
      <c r="J57" s="3097"/>
      <c r="K57" s="3097"/>
      <c r="L57" s="3097"/>
      <c r="M57" s="3097"/>
      <c r="N57" s="2832"/>
      <c r="O57" s="2820"/>
      <c r="P57" s="2821"/>
      <c r="Q57" s="2821"/>
      <c r="R57" s="2821"/>
      <c r="S57" s="2821"/>
      <c r="T57" s="2821"/>
      <c r="U57" s="2821"/>
      <c r="V57" s="2822"/>
      <c r="W57" s="2955"/>
      <c r="X57"/>
      <c r="Y57" s="3093"/>
      <c r="Z57" s="3034"/>
      <c r="AA57" s="3034"/>
      <c r="AB57" s="58"/>
      <c r="AC57" s="58"/>
      <c r="AD57" s="58"/>
      <c r="AE57" s="58"/>
      <c r="AF57" s="58"/>
      <c r="AG57" s="58"/>
      <c r="AH57" s="58"/>
      <c r="AI57" s="58"/>
      <c r="AJ57" s="58"/>
      <c r="AK57" s="58"/>
      <c r="AL57" s="58"/>
      <c r="AM57" s="58"/>
      <c r="AN57" s="58"/>
      <c r="AO57" s="58"/>
      <c r="AP57" s="58"/>
      <c r="AQ57" s="58"/>
    </row>
    <row r="58" spans="1:60" ht="18" customHeight="1" x14ac:dyDescent="0.25">
      <c r="A58" s="2833"/>
      <c r="B58" s="2890" t="s">
        <v>132</v>
      </c>
      <c r="C58" s="2891"/>
      <c r="D58" s="2834" t="s">
        <v>133</v>
      </c>
      <c r="E58" s="2834"/>
      <c r="F58" s="2834"/>
      <c r="G58" s="2834"/>
      <c r="H58" s="2834"/>
      <c r="I58" s="2834"/>
      <c r="J58" s="2834"/>
      <c r="K58" s="2834"/>
      <c r="L58" s="2834"/>
      <c r="M58" s="2834"/>
      <c r="N58" s="2835"/>
      <c r="O58" s="2820" t="str">
        <f>D58</f>
        <v xml:space="preserve"> ?  Si vous avez plusieurs postits pour une recette NOM DE LA RECETTE MÈRE</v>
      </c>
      <c r="P58" s="2821"/>
      <c r="Q58" s="2821"/>
      <c r="R58" s="2821"/>
      <c r="S58" s="2821"/>
      <c r="T58" s="2821"/>
      <c r="U58" s="2821"/>
      <c r="V58" s="2822"/>
      <c r="W58" s="2955"/>
      <c r="X58"/>
      <c r="Y58" s="2833"/>
      <c r="Z58" s="171" t="s">
        <v>419</v>
      </c>
      <c r="AA58"/>
      <c r="AB58" s="58"/>
      <c r="AC58" s="58"/>
      <c r="AD58" s="58"/>
      <c r="AE58" s="58"/>
      <c r="AF58" s="58"/>
      <c r="AG58" s="58"/>
      <c r="AH58" s="58"/>
      <c r="AI58" s="58"/>
      <c r="AJ58" s="58"/>
      <c r="AK58" s="58"/>
      <c r="AL58" s="58"/>
      <c r="AM58" s="58"/>
      <c r="AN58" s="58"/>
      <c r="AO58" s="58"/>
      <c r="AP58" s="58"/>
      <c r="AQ58" s="58"/>
    </row>
    <row r="59" spans="1:60" ht="18" customHeight="1" x14ac:dyDescent="0.25">
      <c r="A59" s="2833"/>
      <c r="B59" s="2890"/>
      <c r="C59" s="2891"/>
      <c r="D59" s="2834"/>
      <c r="E59" s="2834"/>
      <c r="F59" s="2834"/>
      <c r="G59" s="2834"/>
      <c r="H59" s="2834"/>
      <c r="I59" s="2834"/>
      <c r="J59" s="2834"/>
      <c r="K59" s="2834"/>
      <c r="L59" s="2834"/>
      <c r="M59" s="2834"/>
      <c r="N59" s="2835"/>
      <c r="O59" s="2820"/>
      <c r="P59" s="2821"/>
      <c r="Q59" s="2821"/>
      <c r="R59" s="2821"/>
      <c r="S59" s="2821"/>
      <c r="T59" s="2821"/>
      <c r="U59" s="2821"/>
      <c r="V59" s="2822"/>
      <c r="W59" s="2955"/>
      <c r="X59"/>
      <c r="Y59" s="2833"/>
      <c r="Z59" s="171" t="s">
        <v>419</v>
      </c>
      <c r="AA59"/>
      <c r="AB59" s="58"/>
      <c r="AC59" s="58"/>
      <c r="AD59" s="58"/>
      <c r="AE59" s="58"/>
      <c r="AF59" s="58"/>
      <c r="AG59" s="58"/>
      <c r="AH59" s="58"/>
      <c r="AI59" s="58"/>
      <c r="AJ59" s="58"/>
      <c r="AK59" s="58"/>
      <c r="AL59" s="58"/>
      <c r="AM59" s="58"/>
      <c r="AN59" s="58"/>
      <c r="AO59" s="58"/>
      <c r="AP59" s="58"/>
      <c r="AQ59" s="58"/>
    </row>
    <row r="60" spans="1:60" ht="18" customHeight="1" x14ac:dyDescent="0.25">
      <c r="A60" s="2833"/>
      <c r="B60" s="2957" t="s">
        <v>295</v>
      </c>
      <c r="C60" s="2958"/>
      <c r="D60" s="2958"/>
      <c r="E60" s="2958"/>
      <c r="F60" s="2958"/>
      <c r="G60" s="2958"/>
      <c r="H60" s="2958"/>
      <c r="I60" s="2958"/>
      <c r="J60" s="2958"/>
      <c r="K60" s="2958"/>
      <c r="L60" s="2958"/>
      <c r="M60" s="2958"/>
      <c r="N60" s="2959"/>
      <c r="O60" s="2820" t="str">
        <f>B60</f>
        <v>AUTEUR :</v>
      </c>
      <c r="P60" s="2821"/>
      <c r="Q60" s="2821"/>
      <c r="R60" s="2821"/>
      <c r="S60" s="2821"/>
      <c r="T60" s="2821"/>
      <c r="U60" s="2821"/>
      <c r="V60" s="2822"/>
      <c r="W60" s="2955"/>
      <c r="X60"/>
      <c r="Y60" s="2833"/>
      <c r="Z60" s="171" t="s">
        <v>419</v>
      </c>
      <c r="AA60"/>
      <c r="AB60" s="58"/>
      <c r="AC60" s="58"/>
      <c r="AD60" s="58"/>
      <c r="AE60" s="58"/>
      <c r="AF60" s="58"/>
      <c r="AG60" s="58"/>
      <c r="AH60" s="58"/>
      <c r="AI60" s="58"/>
      <c r="AJ60" s="58"/>
      <c r="AK60" s="58"/>
      <c r="AL60" s="58"/>
      <c r="AM60" s="58"/>
      <c r="AN60" s="58"/>
      <c r="AO60" s="58"/>
      <c r="AP60" s="58"/>
      <c r="AQ60" s="58"/>
    </row>
    <row r="61" spans="1:60" ht="18" customHeight="1" x14ac:dyDescent="0.25">
      <c r="A61" s="2833"/>
      <c r="B61" s="2957"/>
      <c r="C61" s="2958"/>
      <c r="D61" s="2958"/>
      <c r="E61" s="2958"/>
      <c r="F61" s="2958"/>
      <c r="G61" s="2958"/>
      <c r="H61" s="2958"/>
      <c r="I61" s="2958"/>
      <c r="J61" s="2958"/>
      <c r="K61" s="2958"/>
      <c r="L61" s="2958"/>
      <c r="M61" s="2958"/>
      <c r="N61" s="2959"/>
      <c r="O61" s="2820"/>
      <c r="P61" s="2821"/>
      <c r="Q61" s="2821"/>
      <c r="R61" s="2821"/>
      <c r="S61" s="2821"/>
      <c r="T61" s="2821"/>
      <c r="U61" s="2821"/>
      <c r="V61" s="2822"/>
      <c r="W61" s="2955"/>
      <c r="X61"/>
      <c r="Y61" s="2833"/>
      <c r="Z61" s="171" t="s">
        <v>419</v>
      </c>
      <c r="AA61"/>
      <c r="AB61" s="58"/>
      <c r="AC61" s="58"/>
      <c r="AD61" s="58"/>
      <c r="AE61" s="58"/>
      <c r="AF61" s="58"/>
      <c r="AG61" s="58"/>
      <c r="AH61" s="58"/>
      <c r="AI61" s="58"/>
      <c r="AJ61" s="58"/>
      <c r="AK61" s="58"/>
      <c r="AL61" s="58"/>
      <c r="AM61" s="58"/>
      <c r="AN61" s="58"/>
      <c r="AO61" s="58"/>
      <c r="AP61" s="58"/>
      <c r="AQ61" s="58"/>
    </row>
    <row r="62" spans="1:60" ht="18" customHeight="1" x14ac:dyDescent="0.25">
      <c r="A62" s="2833"/>
      <c r="B62" s="2823" t="s">
        <v>180</v>
      </c>
      <c r="C62" s="2824"/>
      <c r="D62" s="2824"/>
      <c r="E62" s="2824"/>
      <c r="F62" s="2824"/>
      <c r="G62" s="2824"/>
      <c r="H62" s="2824"/>
      <c r="I62" s="2824"/>
      <c r="J62" s="2824"/>
      <c r="K62" s="2824"/>
      <c r="L62" s="2824"/>
      <c r="M62" s="2824"/>
      <c r="N62" s="2825"/>
      <c r="O62" s="209"/>
      <c r="P62" s="209"/>
      <c r="Q62" s="210"/>
      <c r="R62" s="211"/>
      <c r="S62" s="211"/>
      <c r="T62" s="211"/>
      <c r="U62" s="211"/>
      <c r="V62" s="212"/>
      <c r="W62" s="2955"/>
      <c r="X62"/>
      <c r="Y62" s="2833"/>
      <c r="Z62" s="171" t="s">
        <v>419</v>
      </c>
      <c r="AA62"/>
      <c r="AB62" s="58"/>
      <c r="AC62" s="58"/>
      <c r="AD62" s="58"/>
      <c r="AE62" s="58"/>
      <c r="AF62" s="58"/>
      <c r="AG62" s="58"/>
      <c r="AH62" s="58"/>
      <c r="AI62" s="58"/>
      <c r="AJ62" s="58"/>
      <c r="AK62" s="58"/>
      <c r="AL62" s="58"/>
      <c r="AM62" s="58"/>
      <c r="AN62" s="58"/>
      <c r="AO62" s="58"/>
      <c r="AP62" s="58"/>
      <c r="AQ62" s="58"/>
    </row>
    <row r="63" spans="1:60" ht="18" customHeight="1" x14ac:dyDescent="0.25">
      <c r="A63" s="2833"/>
      <c r="B63" s="2823"/>
      <c r="C63" s="2824"/>
      <c r="D63" s="2824"/>
      <c r="E63" s="2824"/>
      <c r="F63" s="2824"/>
      <c r="G63" s="2824"/>
      <c r="H63" s="2824"/>
      <c r="I63" s="2824"/>
      <c r="J63" s="2824"/>
      <c r="K63" s="2824"/>
      <c r="L63" s="2824"/>
      <c r="M63" s="2824"/>
      <c r="N63" s="2825"/>
      <c r="O63" s="209"/>
      <c r="P63" s="209"/>
      <c r="Q63" s="210"/>
      <c r="R63" s="211"/>
      <c r="S63" s="211"/>
      <c r="T63" s="211"/>
      <c r="U63" s="211"/>
      <c r="V63" s="212"/>
      <c r="W63" s="2955"/>
      <c r="X63"/>
      <c r="Y63" s="2833"/>
      <c r="Z63" s="171" t="s">
        <v>419</v>
      </c>
      <c r="AA63"/>
      <c r="AB63" s="58"/>
      <c r="AC63" s="58"/>
      <c r="AD63" s="58"/>
      <c r="AE63" s="58"/>
      <c r="AF63" s="58"/>
      <c r="AG63" s="58"/>
      <c r="AH63" s="58"/>
      <c r="AI63" s="58"/>
      <c r="AJ63" s="58"/>
      <c r="AK63" s="58"/>
      <c r="AL63" s="58"/>
      <c r="AM63" s="58"/>
      <c r="AN63" s="58"/>
      <c r="AO63" s="58"/>
      <c r="AP63" s="58"/>
      <c r="AQ63" s="58"/>
    </row>
    <row r="64" spans="1:60" ht="18" customHeight="1" x14ac:dyDescent="0.25">
      <c r="A64" s="2833"/>
      <c r="B64" s="2823"/>
      <c r="C64" s="2824"/>
      <c r="D64" s="2824"/>
      <c r="E64" s="2824"/>
      <c r="F64" s="2824"/>
      <c r="G64" s="2824"/>
      <c r="H64" s="2824"/>
      <c r="I64" s="2824"/>
      <c r="J64" s="2824"/>
      <c r="K64" s="2824"/>
      <c r="L64" s="2824"/>
      <c r="M64" s="2824"/>
      <c r="N64" s="2825"/>
      <c r="O64" s="209"/>
      <c r="P64" s="209"/>
      <c r="Q64" s="210"/>
      <c r="R64" s="211"/>
      <c r="S64" s="211"/>
      <c r="T64" s="211"/>
      <c r="U64" s="211"/>
      <c r="V64" s="212"/>
      <c r="W64" s="2955"/>
      <c r="X64"/>
      <c r="Y64" s="2833"/>
      <c r="Z64" s="171" t="s">
        <v>419</v>
      </c>
      <c r="AA64"/>
      <c r="AB64" s="58"/>
      <c r="AC64" s="58"/>
      <c r="AD64" s="58"/>
      <c r="AE64" s="58"/>
      <c r="AF64" s="58"/>
      <c r="AG64" s="58"/>
      <c r="AH64" s="58"/>
      <c r="AI64" s="58"/>
      <c r="AJ64" s="58"/>
      <c r="AK64" s="58"/>
      <c r="AL64" s="58"/>
      <c r="AM64" s="58"/>
      <c r="AN64" s="58"/>
      <c r="AO64" s="58"/>
      <c r="AP64" s="58"/>
      <c r="AQ64" s="58"/>
    </row>
    <row r="65" spans="1:31" ht="18" customHeight="1" x14ac:dyDescent="0.25">
      <c r="A65" s="2833"/>
      <c r="B65" s="2823"/>
      <c r="C65" s="2824"/>
      <c r="D65" s="2824"/>
      <c r="E65" s="2824"/>
      <c r="F65" s="2824"/>
      <c r="G65" s="2824"/>
      <c r="H65" s="2824"/>
      <c r="I65" s="2824"/>
      <c r="J65" s="2824"/>
      <c r="K65" s="2824"/>
      <c r="L65" s="2824"/>
      <c r="M65" s="2824"/>
      <c r="N65" s="2825"/>
      <c r="O65" s="209"/>
      <c r="P65" s="209"/>
      <c r="Q65" s="210"/>
      <c r="R65" s="211"/>
      <c r="S65" s="211"/>
      <c r="T65" s="211"/>
      <c r="U65" s="211"/>
      <c r="V65" s="212"/>
      <c r="W65" s="2955"/>
      <c r="X65"/>
      <c r="Y65" s="2833"/>
      <c r="Z65" s="171" t="s">
        <v>419</v>
      </c>
      <c r="AA65"/>
    </row>
    <row r="66" spans="1:31" ht="18" customHeight="1" x14ac:dyDescent="0.25">
      <c r="A66" s="2833"/>
      <c r="B66" s="2823"/>
      <c r="C66" s="2824"/>
      <c r="D66" s="2824"/>
      <c r="E66" s="2824"/>
      <c r="F66" s="2824"/>
      <c r="G66" s="2824"/>
      <c r="H66" s="2824"/>
      <c r="I66" s="2824"/>
      <c r="J66" s="2824"/>
      <c r="K66" s="2824"/>
      <c r="L66" s="2824"/>
      <c r="M66" s="2824"/>
      <c r="N66" s="2825"/>
      <c r="O66" s="209"/>
      <c r="P66" s="209"/>
      <c r="Q66" s="210"/>
      <c r="R66" s="211"/>
      <c r="S66" s="211"/>
      <c r="T66" s="211"/>
      <c r="U66" s="211"/>
      <c r="V66" s="212"/>
      <c r="W66" s="2955"/>
      <c r="X66"/>
      <c r="Y66" s="2833"/>
      <c r="Z66" s="171" t="s">
        <v>419</v>
      </c>
      <c r="AA66"/>
    </row>
    <row r="67" spans="1:31" ht="18" customHeight="1" x14ac:dyDescent="0.25">
      <c r="A67" s="2833"/>
      <c r="B67" s="2892"/>
      <c r="C67" s="2893"/>
      <c r="D67" s="2893"/>
      <c r="E67" s="2893"/>
      <c r="F67" s="2893"/>
      <c r="G67" s="2893"/>
      <c r="H67" s="2893"/>
      <c r="I67" s="2893"/>
      <c r="J67" s="2893"/>
      <c r="K67" s="2893"/>
      <c r="L67" s="2893"/>
      <c r="M67" s="2893"/>
      <c r="N67" s="2894"/>
      <c r="O67" s="352"/>
      <c r="P67" s="353"/>
      <c r="Q67" s="353"/>
      <c r="R67" s="353"/>
      <c r="S67" s="354"/>
      <c r="T67" s="354"/>
      <c r="U67" s="354"/>
      <c r="V67" s="355"/>
      <c r="W67" s="2955"/>
      <c r="X67" s="356"/>
      <c r="Y67" s="2833"/>
      <c r="Z67" s="3087" t="s">
        <v>445</v>
      </c>
      <c r="AA67" s="2978"/>
      <c r="AD67" s="2924" t="s">
        <v>449</v>
      </c>
      <c r="AE67" s="2924"/>
    </row>
    <row r="68" spans="1:31" ht="18" customHeight="1" x14ac:dyDescent="0.25">
      <c r="A68" s="2833"/>
      <c r="B68" s="357" t="s">
        <v>37</v>
      </c>
      <c r="C68" s="358"/>
      <c r="D68" s="359" t="s">
        <v>296</v>
      </c>
      <c r="E68" s="360"/>
      <c r="F68" s="361" t="s">
        <v>297</v>
      </c>
      <c r="G68" s="362">
        <v>1</v>
      </c>
      <c r="H68" s="363" t="s">
        <v>226</v>
      </c>
      <c r="I68" s="364" t="str">
        <f>B55</f>
        <v>NOM de la recette a saisir ICI</v>
      </c>
      <c r="J68" s="121"/>
      <c r="K68" s="121"/>
      <c r="L68" s="358"/>
      <c r="M68" s="3088" t="s">
        <v>22</v>
      </c>
      <c r="N68" s="3089"/>
      <c r="O68" s="2850" t="s">
        <v>454</v>
      </c>
      <c r="P68" s="2851"/>
      <c r="Q68" s="2851"/>
      <c r="R68" s="2851"/>
      <c r="S68" s="2851"/>
      <c r="T68" s="2851"/>
      <c r="U68" s="2836">
        <f>H51</f>
        <v>16</v>
      </c>
      <c r="V68" s="2837"/>
      <c r="W68" s="2955"/>
      <c r="X68" s="356"/>
      <c r="Y68" s="2833"/>
      <c r="Z68" s="3087"/>
      <c r="AA68" s="2978"/>
      <c r="AD68" s="2924"/>
      <c r="AE68" s="2924"/>
    </row>
    <row r="69" spans="1:31" ht="18" customHeight="1" x14ac:dyDescent="0.25">
      <c r="A69" s="2833"/>
      <c r="B69" s="365" t="s">
        <v>21</v>
      </c>
      <c r="C69" s="364"/>
      <c r="D69" s="361" t="s">
        <v>298</v>
      </c>
      <c r="E69" s="165" t="str">
        <f>C70</f>
        <v>portions</v>
      </c>
      <c r="F69" s="361" t="s">
        <v>299</v>
      </c>
      <c r="G69" s="366">
        <f>(M70/K70)*G68</f>
        <v>22.598870056497177</v>
      </c>
      <c r="H69" s="358"/>
      <c r="I69" s="358"/>
      <c r="J69" s="358"/>
      <c r="K69" s="358"/>
      <c r="L69" s="358"/>
      <c r="M69" s="3098" t="s">
        <v>169</v>
      </c>
      <c r="N69" s="3099"/>
      <c r="O69" s="2850"/>
      <c r="P69" s="2851"/>
      <c r="Q69" s="2851"/>
      <c r="R69" s="2851"/>
      <c r="S69" s="2851"/>
      <c r="T69" s="2851"/>
      <c r="U69" s="2836"/>
      <c r="V69" s="2837"/>
      <c r="W69" s="2955"/>
      <c r="X69" s="356"/>
      <c r="Y69" s="2833"/>
      <c r="Z69" s="3087"/>
      <c r="AA69" s="2978"/>
      <c r="AD69" s="213" t="s">
        <v>36</v>
      </c>
      <c r="AE69" s="214" t="s">
        <v>450</v>
      </c>
    </row>
    <row r="70" spans="1:31" ht="18" customHeight="1" x14ac:dyDescent="0.25">
      <c r="A70" s="2833"/>
      <c r="B70" s="3104">
        <v>4</v>
      </c>
      <c r="C70" s="3079" t="s">
        <v>300</v>
      </c>
      <c r="D70" s="367"/>
      <c r="E70" s="367"/>
      <c r="F70" s="368" t="s">
        <v>301</v>
      </c>
      <c r="G70" s="369">
        <f>B70</f>
        <v>4</v>
      </c>
      <c r="H70" s="368" t="str">
        <f>C70</f>
        <v>portions</v>
      </c>
      <c r="I70" s="367"/>
      <c r="J70" s="3080" t="s">
        <v>302</v>
      </c>
      <c r="K70" s="3081">
        <f>N118</f>
        <v>0.4425</v>
      </c>
      <c r="L70" s="370"/>
      <c r="M70" s="3082">
        <v>10</v>
      </c>
      <c r="N70" s="3083"/>
      <c r="O70" s="3084" t="s">
        <v>457</v>
      </c>
      <c r="P70" s="3085"/>
      <c r="Q70" s="3085"/>
      <c r="R70" s="3085"/>
      <c r="S70" s="3085"/>
      <c r="T70" s="3085"/>
      <c r="U70" s="2843" t="str">
        <f>Q51</f>
        <v>Portions</v>
      </c>
      <c r="V70" s="2844"/>
      <c r="W70" s="2955"/>
      <c r="X70" s="356"/>
      <c r="Y70" s="2833"/>
      <c r="Z70" s="3087"/>
      <c r="AA70" s="2978"/>
      <c r="AD70" s="213" t="s">
        <v>39</v>
      </c>
      <c r="AE70" s="214" t="s">
        <v>451</v>
      </c>
    </row>
    <row r="71" spans="1:31" ht="18" customHeight="1" x14ac:dyDescent="0.25">
      <c r="A71" s="2833"/>
      <c r="B71" s="3104"/>
      <c r="C71" s="3079"/>
      <c r="D71" s="367"/>
      <c r="E71" s="367"/>
      <c r="F71" s="367"/>
      <c r="G71" s="3086">
        <f>K70/M70</f>
        <v>4.4249999999999998E-2</v>
      </c>
      <c r="H71" s="3086"/>
      <c r="I71" s="367"/>
      <c r="J71" s="3080"/>
      <c r="K71" s="3081"/>
      <c r="L71" s="370"/>
      <c r="M71" s="3082"/>
      <c r="N71" s="3083"/>
      <c r="O71" s="3084"/>
      <c r="P71" s="3085"/>
      <c r="Q71" s="3085"/>
      <c r="R71" s="3085"/>
      <c r="S71" s="3085"/>
      <c r="T71" s="3085"/>
      <c r="U71" s="2843"/>
      <c r="V71" s="2844"/>
      <c r="W71" s="2955"/>
      <c r="X71" s="356"/>
      <c r="Y71" s="2833"/>
      <c r="Z71" s="3087"/>
      <c r="AA71" s="2978"/>
      <c r="AD71" s="213" t="s">
        <v>103</v>
      </c>
      <c r="AE71" s="214" t="s">
        <v>452</v>
      </c>
    </row>
    <row r="72" spans="1:31" ht="18" customHeight="1" x14ac:dyDescent="0.25">
      <c r="A72" s="2833"/>
      <c r="B72" s="2892"/>
      <c r="C72" s="2893"/>
      <c r="D72" s="2893"/>
      <c r="E72" s="2893"/>
      <c r="F72" s="2893"/>
      <c r="G72" s="2893"/>
      <c r="H72" s="2893"/>
      <c r="I72" s="2893"/>
      <c r="J72" s="2893"/>
      <c r="K72" s="2893"/>
      <c r="L72" s="2893"/>
      <c r="M72" s="2893"/>
      <c r="N72" s="2894"/>
      <c r="O72" s="352"/>
      <c r="P72" s="353"/>
      <c r="Q72" s="353"/>
      <c r="R72" s="353"/>
      <c r="S72" s="354"/>
      <c r="T72" s="354"/>
      <c r="U72" s="354"/>
      <c r="V72" s="355"/>
      <c r="W72" s="2955"/>
      <c r="X72" s="356"/>
      <c r="Y72" s="2833"/>
      <c r="Z72" s="3087"/>
      <c r="AA72" s="2978"/>
      <c r="AD72" s="213" t="s">
        <v>21</v>
      </c>
      <c r="AE72" s="214" t="s">
        <v>455</v>
      </c>
    </row>
    <row r="73" spans="1:31" ht="18" customHeight="1" x14ac:dyDescent="0.25">
      <c r="A73" s="2833"/>
      <c r="B73" s="3100" t="s">
        <v>39</v>
      </c>
      <c r="C73" s="3101"/>
      <c r="D73" s="3101"/>
      <c r="E73" s="3102" t="s">
        <v>413</v>
      </c>
      <c r="F73" s="3102"/>
      <c r="G73" s="3102"/>
      <c r="H73" s="3102"/>
      <c r="I73" s="3102"/>
      <c r="J73" s="3102"/>
      <c r="K73" s="3102"/>
      <c r="L73" s="371"/>
      <c r="M73" s="372"/>
      <c r="N73" s="373"/>
      <c r="O73" s="222"/>
      <c r="P73" s="223"/>
      <c r="Q73" s="223"/>
      <c r="R73" s="223"/>
      <c r="S73" s="224"/>
      <c r="T73" s="224"/>
      <c r="U73" s="224"/>
      <c r="V73" s="225"/>
      <c r="W73" s="2955"/>
      <c r="X73"/>
      <c r="Y73" s="2833"/>
      <c r="Z73" s="3087"/>
      <c r="AA73" s="2978"/>
      <c r="AD73" s="213" t="s">
        <v>22</v>
      </c>
      <c r="AE73" s="214" t="s">
        <v>456</v>
      </c>
    </row>
    <row r="74" spans="1:31" ht="18" customHeight="1" x14ac:dyDescent="0.25">
      <c r="A74" s="2833"/>
      <c r="B74" s="3103" t="s">
        <v>139</v>
      </c>
      <c r="C74" s="3090" t="s">
        <v>168</v>
      </c>
      <c r="D74" s="3090" t="s">
        <v>195</v>
      </c>
      <c r="E74" s="3102"/>
      <c r="F74" s="3102"/>
      <c r="G74" s="3102"/>
      <c r="H74" s="3102"/>
      <c r="I74" s="3102"/>
      <c r="J74" s="3102"/>
      <c r="K74" s="3102"/>
      <c r="L74" s="371"/>
      <c r="M74" s="371"/>
      <c r="N74" s="374"/>
      <c r="O74" s="222"/>
      <c r="P74" s="223"/>
      <c r="Q74" s="223"/>
      <c r="R74" s="223"/>
      <c r="S74" s="224"/>
      <c r="T74" s="224"/>
      <c r="U74" s="224"/>
      <c r="V74" s="225"/>
      <c r="W74" s="2955"/>
      <c r="X74"/>
      <c r="Y74" s="2833"/>
      <c r="Z74" s="3087"/>
      <c r="AA74" s="2978"/>
      <c r="AD74" s="213" t="s">
        <v>24</v>
      </c>
      <c r="AE74" s="214" t="s">
        <v>458</v>
      </c>
    </row>
    <row r="75" spans="1:31" ht="18" customHeight="1" x14ac:dyDescent="0.25">
      <c r="A75" s="2833"/>
      <c r="B75" s="3103"/>
      <c r="C75" s="3090"/>
      <c r="D75" s="3090"/>
      <c r="E75" s="375" t="s">
        <v>36</v>
      </c>
      <c r="F75" s="376"/>
      <c r="G75" s="376"/>
      <c r="H75" s="377"/>
      <c r="I75" s="378"/>
      <c r="J75" s="379"/>
      <c r="K75" s="379"/>
      <c r="L75" s="380"/>
      <c r="M75" s="380"/>
      <c r="N75" s="381"/>
      <c r="O75" s="222"/>
      <c r="P75" s="223"/>
      <c r="Q75" s="223"/>
      <c r="R75" s="223"/>
      <c r="S75" s="224"/>
      <c r="T75" s="224"/>
      <c r="U75" s="224"/>
      <c r="V75" s="225"/>
      <c r="W75" s="2955"/>
      <c r="X75"/>
      <c r="Y75" s="2833"/>
      <c r="Z75" s="3087"/>
      <c r="AA75" s="2978"/>
      <c r="AD75" s="213" t="s">
        <v>136</v>
      </c>
      <c r="AE75" s="214" t="s">
        <v>459</v>
      </c>
    </row>
    <row r="76" spans="1:31" ht="18" customHeight="1" x14ac:dyDescent="0.25">
      <c r="A76" s="2833"/>
      <c r="B76" s="3103"/>
      <c r="C76" s="3090"/>
      <c r="D76" s="3091"/>
      <c r="E76" s="106" t="str">
        <f>SUBSTITUTE(ADDRESS(1,COLUMN(),4),"1","")</f>
        <v>E</v>
      </c>
      <c r="F76" s="144"/>
      <c r="G76" s="145"/>
      <c r="H76" s="146"/>
      <c r="I76" s="146"/>
      <c r="J76" s="146"/>
      <c r="K76" s="146"/>
      <c r="L76" s="147"/>
      <c r="M76" s="147"/>
      <c r="N76" s="36"/>
      <c r="O76" s="215"/>
      <c r="P76" s="216"/>
      <c r="Q76" s="216"/>
      <c r="R76" s="216"/>
      <c r="S76" s="217"/>
      <c r="T76" s="382" t="s">
        <v>139</v>
      </c>
      <c r="U76" s="217" t="s">
        <v>168</v>
      </c>
      <c r="V76" s="218" t="s">
        <v>412</v>
      </c>
      <c r="W76" s="2955"/>
      <c r="X76"/>
      <c r="Y76" s="2833"/>
      <c r="Z76" s="3087"/>
      <c r="AA76" s="2978"/>
      <c r="AD76" s="213" t="s">
        <v>137</v>
      </c>
      <c r="AE76" s="214" t="s">
        <v>460</v>
      </c>
    </row>
    <row r="77" spans="1:31" ht="18" customHeight="1" x14ac:dyDescent="0.25">
      <c r="A77" s="2833"/>
      <c r="B77" s="37"/>
      <c r="C77" s="38"/>
      <c r="D77" s="39"/>
      <c r="E77" s="383"/>
      <c r="F77" s="111" t="s">
        <v>91</v>
      </c>
      <c r="G77" s="107"/>
      <c r="H77" s="107"/>
      <c r="I77" s="107"/>
      <c r="J77" s="384">
        <f>E77</f>
        <v>0</v>
      </c>
      <c r="K77" s="108">
        <f t="shared" ref="K77:K116" si="0">IF(ISBLANK(B77),D77,(D77*B77))</f>
        <v>0</v>
      </c>
      <c r="L77" s="109">
        <f>IF(ISTEXT(B77),B77,IF(ISBLANK(B77),0,(B77/B70)*M70))</f>
        <v>0</v>
      </c>
      <c r="M77" s="110">
        <f t="shared" ref="M77:M89" si="1">C77</f>
        <v>0</v>
      </c>
      <c r="N77" s="24">
        <f>(K77/B70)*M70</f>
        <v>0</v>
      </c>
      <c r="O77" s="73"/>
      <c r="P77" s="73"/>
      <c r="Q77" s="73"/>
      <c r="R77" s="73"/>
      <c r="S77" s="248">
        <f t="shared" ref="S77:S116" si="2">J77</f>
        <v>0</v>
      </c>
      <c r="T77" s="385">
        <f>(L77/M70)*U68</f>
        <v>0</v>
      </c>
      <c r="U77" s="386">
        <f t="shared" ref="U77:U116" si="3">M77</f>
        <v>0</v>
      </c>
      <c r="V77" s="387">
        <f>(N77/M70)*U68</f>
        <v>0</v>
      </c>
      <c r="W77" s="2955"/>
      <c r="X77"/>
      <c r="Y77" s="2833"/>
      <c r="Z77" s="3087"/>
      <c r="AA77" s="2978"/>
      <c r="AD77" s="213" t="s">
        <v>182</v>
      </c>
      <c r="AE77" s="214" t="s">
        <v>461</v>
      </c>
    </row>
    <row r="78" spans="1:31" ht="18" customHeight="1" x14ac:dyDescent="0.25">
      <c r="A78" s="2833"/>
      <c r="B78" s="40"/>
      <c r="C78" s="41"/>
      <c r="D78" s="23"/>
      <c r="E78" s="388"/>
      <c r="F78" s="111" t="s">
        <v>479</v>
      </c>
      <c r="G78" s="111"/>
      <c r="H78" s="111"/>
      <c r="I78" s="111"/>
      <c r="J78" s="384">
        <f>E78</f>
        <v>0</v>
      </c>
      <c r="K78" s="108">
        <f t="shared" si="0"/>
        <v>0</v>
      </c>
      <c r="L78" s="109">
        <f>IF(ISTEXT(B78),B78,IF(ISBLANK(B78),0,(B78/B70)*M70))</f>
        <v>0</v>
      </c>
      <c r="M78" s="110">
        <f t="shared" si="1"/>
        <v>0</v>
      </c>
      <c r="N78" s="24">
        <f>(K78/B70)*M70</f>
        <v>0</v>
      </c>
      <c r="O78" s="73"/>
      <c r="P78" s="73"/>
      <c r="Q78" s="73"/>
      <c r="R78" s="73"/>
      <c r="S78" s="248">
        <f t="shared" si="2"/>
        <v>0</v>
      </c>
      <c r="T78" s="385">
        <f>(L78/M70)*U68</f>
        <v>0</v>
      </c>
      <c r="U78" s="386">
        <f t="shared" si="3"/>
        <v>0</v>
      </c>
      <c r="V78" s="387">
        <f>(N78/M70)*U68</f>
        <v>0</v>
      </c>
      <c r="W78" s="2955"/>
      <c r="X78"/>
      <c r="Y78" s="2833"/>
      <c r="Z78" s="3087"/>
      <c r="AA78" s="2978"/>
      <c r="AD78" s="213" t="s">
        <v>183</v>
      </c>
      <c r="AE78" s="214" t="s">
        <v>462</v>
      </c>
    </row>
    <row r="79" spans="1:31" ht="18" customHeight="1" x14ac:dyDescent="0.25">
      <c r="A79" s="2833"/>
      <c r="B79" s="40"/>
      <c r="C79" s="41"/>
      <c r="D79" s="23"/>
      <c r="E79" s="388" t="s">
        <v>171</v>
      </c>
      <c r="F79" s="111"/>
      <c r="G79" s="111"/>
      <c r="H79" s="111"/>
      <c r="I79" s="111"/>
      <c r="J79" s="384" t="str">
        <f>E79</f>
        <v>EXEMPLE</v>
      </c>
      <c r="K79" s="108">
        <f t="shared" si="0"/>
        <v>0</v>
      </c>
      <c r="L79" s="109">
        <f>IF(ISTEXT(B79),B79,IF(ISBLANK(B79),0,(B79/B70)*M70))</f>
        <v>0</v>
      </c>
      <c r="M79" s="110">
        <f t="shared" si="1"/>
        <v>0</v>
      </c>
      <c r="N79" s="24">
        <f>(K79/B70)*M70</f>
        <v>0</v>
      </c>
      <c r="O79" s="73"/>
      <c r="P79" s="73"/>
      <c r="Q79" s="73"/>
      <c r="R79" s="73"/>
      <c r="S79" s="248" t="str">
        <f t="shared" si="2"/>
        <v>EXEMPLE</v>
      </c>
      <c r="T79" s="385">
        <f>(L79/M70)*U68</f>
        <v>0</v>
      </c>
      <c r="U79" s="386">
        <f t="shared" si="3"/>
        <v>0</v>
      </c>
      <c r="V79" s="387">
        <f>(N79/M70)*U68</f>
        <v>0</v>
      </c>
      <c r="W79" s="2955"/>
      <c r="X79"/>
      <c r="Y79" s="2833"/>
      <c r="Z79" s="171" t="s">
        <v>419</v>
      </c>
      <c r="AA79"/>
      <c r="AD79" s="213" t="s">
        <v>184</v>
      </c>
      <c r="AE79" s="214" t="s">
        <v>463</v>
      </c>
    </row>
    <row r="80" spans="1:31" ht="18" customHeight="1" x14ac:dyDescent="0.25">
      <c r="A80" s="2833"/>
      <c r="B80" s="40"/>
      <c r="C80" s="41"/>
      <c r="D80" s="23"/>
      <c r="E80" s="388" t="s">
        <v>303</v>
      </c>
      <c r="F80" s="111"/>
      <c r="G80" s="111"/>
      <c r="H80" s="111"/>
      <c r="I80" s="111"/>
      <c r="J80" s="384" t="str">
        <f t="shared" ref="J80:J116" si="4">E80</f>
        <v>Ingrédients (4 personnes)</v>
      </c>
      <c r="K80" s="108">
        <f t="shared" si="0"/>
        <v>0</v>
      </c>
      <c r="L80" s="109">
        <f>IF(ISTEXT(B80),B80,IF(ISBLANK(B80),0,(B80/B70)*M70))</f>
        <v>0</v>
      </c>
      <c r="M80" s="110">
        <f t="shared" si="1"/>
        <v>0</v>
      </c>
      <c r="N80" s="24">
        <f>(K80/B70)*M70</f>
        <v>0</v>
      </c>
      <c r="O80" s="73"/>
      <c r="P80" s="73"/>
      <c r="Q80" s="73"/>
      <c r="R80" s="73"/>
      <c r="S80" s="248" t="str">
        <f t="shared" si="2"/>
        <v>Ingrédients (4 personnes)</v>
      </c>
      <c r="T80" s="385">
        <f>(L80/M70)*U68</f>
        <v>0</v>
      </c>
      <c r="U80" s="386">
        <f t="shared" si="3"/>
        <v>0</v>
      </c>
      <c r="V80" s="387">
        <f>(N80/M70)*U68</f>
        <v>0</v>
      </c>
      <c r="W80" s="2955"/>
      <c r="X80"/>
      <c r="Y80" s="2833"/>
      <c r="Z80" s="171" t="s">
        <v>419</v>
      </c>
      <c r="AA80"/>
      <c r="AD80" s="213" t="s">
        <v>185</v>
      </c>
      <c r="AE80" s="214" t="s">
        <v>464</v>
      </c>
    </row>
    <row r="81" spans="1:31" ht="18" customHeight="1" x14ac:dyDescent="0.25">
      <c r="A81" s="2833"/>
      <c r="B81" s="40"/>
      <c r="C81" s="41"/>
      <c r="D81" s="23"/>
      <c r="E81" s="388" t="s">
        <v>304</v>
      </c>
      <c r="F81" s="111"/>
      <c r="G81" s="111"/>
      <c r="H81" s="111"/>
      <c r="I81" s="111"/>
      <c r="J81" s="384" t="str">
        <f t="shared" si="4"/>
        <v>2 pâtes feuilletées</v>
      </c>
      <c r="K81" s="108">
        <f t="shared" si="0"/>
        <v>0</v>
      </c>
      <c r="L81" s="109">
        <f>IF(ISTEXT(B81),B81,IF(ISBLANK(B81),0,(B81/B70)*M70))</f>
        <v>0</v>
      </c>
      <c r="M81" s="110">
        <f t="shared" si="1"/>
        <v>0</v>
      </c>
      <c r="N81" s="24">
        <f>(K81/B70)*M70</f>
        <v>0</v>
      </c>
      <c r="O81" s="73"/>
      <c r="P81" s="73"/>
      <c r="Q81" s="73"/>
      <c r="R81" s="73"/>
      <c r="S81" s="248" t="str">
        <f t="shared" si="2"/>
        <v>2 pâtes feuilletées</v>
      </c>
      <c r="T81" s="385">
        <f>(L81/M70)*U68</f>
        <v>0</v>
      </c>
      <c r="U81" s="386">
        <f t="shared" si="3"/>
        <v>0</v>
      </c>
      <c r="V81" s="387">
        <f>(N81/M70)*U68</f>
        <v>0</v>
      </c>
      <c r="W81" s="2955"/>
      <c r="X81"/>
      <c r="Y81" s="2833"/>
      <c r="Z81" s="171" t="s">
        <v>419</v>
      </c>
      <c r="AA81"/>
      <c r="AD81" s="213" t="s">
        <v>186</v>
      </c>
      <c r="AE81" s="214" t="s">
        <v>465</v>
      </c>
    </row>
    <row r="82" spans="1:31" ht="18" customHeight="1" x14ac:dyDescent="0.25">
      <c r="A82" s="2833"/>
      <c r="B82" s="40">
        <v>2</v>
      </c>
      <c r="C82" s="41" t="s">
        <v>277</v>
      </c>
      <c r="D82" s="23">
        <v>0.05</v>
      </c>
      <c r="E82" s="388" t="s">
        <v>305</v>
      </c>
      <c r="F82" s="111"/>
      <c r="G82" s="111"/>
      <c r="H82" s="111"/>
      <c r="I82" s="111"/>
      <c r="J82" s="384" t="str">
        <f t="shared" si="4"/>
        <v>2 oeufs + 1 jaune (pour la dorure)</v>
      </c>
      <c r="K82" s="108">
        <f t="shared" si="0"/>
        <v>0.1</v>
      </c>
      <c r="L82" s="109">
        <f>IF(ISTEXT(B82),B82,IF(ISBLANK(B82),0,(B82/B70)*M70))</f>
        <v>5</v>
      </c>
      <c r="M82" s="110" t="str">
        <f t="shared" si="1"/>
        <v>oeufs</v>
      </c>
      <c r="N82" s="24">
        <f>(K82/B70)*M70</f>
        <v>0.25</v>
      </c>
      <c r="O82" s="73"/>
      <c r="P82" s="73"/>
      <c r="Q82" s="73"/>
      <c r="R82" s="73"/>
      <c r="S82" s="248" t="str">
        <f t="shared" si="2"/>
        <v>2 oeufs + 1 jaune (pour la dorure)</v>
      </c>
      <c r="T82" s="385">
        <f>(L82/M70)*U68</f>
        <v>8</v>
      </c>
      <c r="U82" s="386" t="str">
        <f t="shared" si="3"/>
        <v>oeufs</v>
      </c>
      <c r="V82" s="387">
        <f>(N82/M70)*U68</f>
        <v>0.4</v>
      </c>
      <c r="W82" s="2955"/>
      <c r="X82"/>
      <c r="Y82" s="2833"/>
      <c r="Z82" s="171" t="s">
        <v>419</v>
      </c>
      <c r="AA82"/>
      <c r="AD82" s="213" t="s">
        <v>187</v>
      </c>
      <c r="AE82" s="214" t="s">
        <v>466</v>
      </c>
    </row>
    <row r="83" spans="1:31" ht="18" customHeight="1" x14ac:dyDescent="0.25">
      <c r="A83" s="2833"/>
      <c r="B83" s="40">
        <v>1</v>
      </c>
      <c r="C83" s="41" t="s">
        <v>307</v>
      </c>
      <c r="D83" s="23"/>
      <c r="E83" s="388" t="s">
        <v>308</v>
      </c>
      <c r="F83" s="111"/>
      <c r="G83" s="111"/>
      <c r="H83" s="111"/>
      <c r="I83" s="111"/>
      <c r="J83" s="384" t="str">
        <f t="shared" si="4"/>
        <v>dorure</v>
      </c>
      <c r="K83" s="108">
        <f t="shared" si="0"/>
        <v>0</v>
      </c>
      <c r="L83" s="109">
        <f>IF(ISTEXT(B83),B83,IF(ISBLANK(B83),0,(B83/B70)*M70))</f>
        <v>2.5</v>
      </c>
      <c r="M83" s="110" t="str">
        <f t="shared" si="1"/>
        <v>jaune</v>
      </c>
      <c r="N83" s="24">
        <f>(K83/B70)*M70</f>
        <v>0</v>
      </c>
      <c r="O83" s="73"/>
      <c r="P83" s="73"/>
      <c r="Q83" s="73"/>
      <c r="R83" s="73"/>
      <c r="S83" s="248" t="str">
        <f t="shared" si="2"/>
        <v>dorure</v>
      </c>
      <c r="T83" s="385">
        <f>(L83/M70)*U68</f>
        <v>4</v>
      </c>
      <c r="U83" s="386" t="str">
        <f t="shared" si="3"/>
        <v>jaune</v>
      </c>
      <c r="V83" s="387">
        <f>(N83/M70)*U68</f>
        <v>0</v>
      </c>
      <c r="W83" s="2955"/>
      <c r="X83"/>
      <c r="Y83" s="2833"/>
      <c r="Z83" s="171" t="s">
        <v>419</v>
      </c>
      <c r="AA83"/>
      <c r="AD83" s="213" t="s">
        <v>188</v>
      </c>
      <c r="AE83" s="214" t="s">
        <v>467</v>
      </c>
    </row>
    <row r="84" spans="1:31" ht="18" customHeight="1" x14ac:dyDescent="0.25">
      <c r="A84" s="2833"/>
      <c r="B84" s="40">
        <v>1</v>
      </c>
      <c r="C84" s="41" t="s">
        <v>121</v>
      </c>
      <c r="D84" s="23"/>
      <c r="E84" s="388" t="s">
        <v>309</v>
      </c>
      <c r="F84" s="111"/>
      <c r="G84" s="111"/>
      <c r="H84" s="111"/>
      <c r="I84" s="111"/>
      <c r="J84" s="384" t="str">
        <f t="shared" si="4"/>
        <v>1 c à soupe de rhum</v>
      </c>
      <c r="K84" s="108">
        <f t="shared" si="0"/>
        <v>0</v>
      </c>
      <c r="L84" s="109">
        <f>IF(ISTEXT(B84),B84,IF(ISBLANK(B84),0,(B84/B70)*M70))</f>
        <v>2.5</v>
      </c>
      <c r="M84" s="110" t="str">
        <f t="shared" si="1"/>
        <v>C à S</v>
      </c>
      <c r="N84" s="24">
        <f>(K84/B70)*M70</f>
        <v>0</v>
      </c>
      <c r="O84" s="73"/>
      <c r="P84" s="73"/>
      <c r="Q84" s="73"/>
      <c r="R84" s="73"/>
      <c r="S84" s="248" t="str">
        <f t="shared" si="2"/>
        <v>1 c à soupe de rhum</v>
      </c>
      <c r="T84" s="385">
        <f>(L84/M70)*U68</f>
        <v>4</v>
      </c>
      <c r="U84" s="386" t="str">
        <f t="shared" si="3"/>
        <v>C à S</v>
      </c>
      <c r="V84" s="387">
        <f>(N84/M70)*U68</f>
        <v>0</v>
      </c>
      <c r="W84" s="2955"/>
      <c r="X84"/>
      <c r="Y84" s="2833"/>
      <c r="Z84" s="171" t="s">
        <v>419</v>
      </c>
      <c r="AA84"/>
      <c r="AD84" s="213" t="s">
        <v>189</v>
      </c>
      <c r="AE84" s="214" t="s">
        <v>468</v>
      </c>
    </row>
    <row r="85" spans="1:31" ht="18" customHeight="1" x14ac:dyDescent="0.25">
      <c r="A85" s="2833"/>
      <c r="B85" s="40"/>
      <c r="C85" s="41"/>
      <c r="D85" s="23"/>
      <c r="E85" s="388" t="s">
        <v>310</v>
      </c>
      <c r="F85" s="111"/>
      <c r="G85" s="111"/>
      <c r="H85" s="111"/>
      <c r="I85" s="111"/>
      <c r="J85" s="384" t="str">
        <f t="shared" si="4"/>
        <v>pour le sirop :</v>
      </c>
      <c r="K85" s="108">
        <f t="shared" si="0"/>
        <v>0</v>
      </c>
      <c r="L85" s="109">
        <f>IF(ISTEXT(B85),B85,IF(ISBLANK(B85),0,(B85/B70)*M70))</f>
        <v>0</v>
      </c>
      <c r="M85" s="110">
        <f t="shared" si="1"/>
        <v>0</v>
      </c>
      <c r="N85" s="24">
        <f>(K85/B70)*M70</f>
        <v>0</v>
      </c>
      <c r="O85" s="73"/>
      <c r="P85" s="73"/>
      <c r="Q85" s="73"/>
      <c r="R85" s="73"/>
      <c r="S85" s="248" t="str">
        <f t="shared" si="2"/>
        <v>pour le sirop :</v>
      </c>
      <c r="T85" s="385">
        <f>(L85/M70)*U68</f>
        <v>0</v>
      </c>
      <c r="U85" s="386">
        <f t="shared" si="3"/>
        <v>0</v>
      </c>
      <c r="V85" s="387">
        <f>(N85/M70)*U68</f>
        <v>0</v>
      </c>
      <c r="W85" s="2955"/>
      <c r="X85"/>
      <c r="Y85" s="2833"/>
      <c r="Z85" s="171" t="s">
        <v>419</v>
      </c>
      <c r="AA85"/>
      <c r="AD85" s="213" t="s">
        <v>190</v>
      </c>
      <c r="AE85" s="214" t="s">
        <v>469</v>
      </c>
    </row>
    <row r="86" spans="1:31" ht="18" customHeight="1" x14ac:dyDescent="0.25">
      <c r="A86" s="2833"/>
      <c r="B86" s="40"/>
      <c r="C86" s="41"/>
      <c r="D86" s="23">
        <v>0.05</v>
      </c>
      <c r="E86" s="388" t="s">
        <v>311</v>
      </c>
      <c r="F86" s="111"/>
      <c r="G86" s="111"/>
      <c r="H86" s="111"/>
      <c r="I86" s="111"/>
      <c r="J86" s="384" t="str">
        <f t="shared" si="4"/>
        <v>50g de sucre et 5 cl d'eau</v>
      </c>
      <c r="K86" s="108">
        <f t="shared" si="0"/>
        <v>0.05</v>
      </c>
      <c r="L86" s="109">
        <f>IF(ISTEXT(B86),B86,IF(ISBLANK(B86),0,(B86/B70)*M70))</f>
        <v>0</v>
      </c>
      <c r="M86" s="110">
        <f t="shared" si="1"/>
        <v>0</v>
      </c>
      <c r="N86" s="24">
        <f>(K86/B70)*M70</f>
        <v>0.125</v>
      </c>
      <c r="O86" s="73"/>
      <c r="P86" s="73"/>
      <c r="Q86" s="73"/>
      <c r="R86" s="73"/>
      <c r="S86" s="248" t="str">
        <f t="shared" si="2"/>
        <v>50g de sucre et 5 cl d'eau</v>
      </c>
      <c r="T86" s="385">
        <f>(L86/M70)*U68</f>
        <v>0</v>
      </c>
      <c r="U86" s="386">
        <f t="shared" si="3"/>
        <v>0</v>
      </c>
      <c r="V86" s="387">
        <f>(N86/M70)*U68</f>
        <v>0.2</v>
      </c>
      <c r="W86" s="2955"/>
      <c r="X86"/>
      <c r="Y86" s="2833"/>
      <c r="Z86" s="171" t="s">
        <v>419</v>
      </c>
      <c r="AA86"/>
      <c r="AD86" s="213" t="s">
        <v>193</v>
      </c>
      <c r="AE86" s="214" t="s">
        <v>470</v>
      </c>
    </row>
    <row r="87" spans="1:31" ht="18" customHeight="1" x14ac:dyDescent="0.25">
      <c r="A87" s="2833"/>
      <c r="B87" s="40">
        <v>5</v>
      </c>
      <c r="C87" s="41" t="s">
        <v>70</v>
      </c>
      <c r="D87" s="23">
        <v>5.0000000000000001E-3</v>
      </c>
      <c r="E87" s="388" t="s">
        <v>117</v>
      </c>
      <c r="F87" s="111"/>
      <c r="G87" s="111"/>
      <c r="H87" s="111"/>
      <c r="I87" s="111"/>
      <c r="J87" s="384" t="str">
        <f t="shared" si="4"/>
        <v>eau</v>
      </c>
      <c r="K87" s="108">
        <f t="shared" si="0"/>
        <v>2.5000000000000001E-2</v>
      </c>
      <c r="L87" s="109">
        <f>IF(ISTEXT(B87),B87,IF(ISBLANK(B87),0,(B87/B70)*M70))</f>
        <v>12.5</v>
      </c>
      <c r="M87" s="110" t="str">
        <f t="shared" si="1"/>
        <v>cl</v>
      </c>
      <c r="N87" s="24">
        <f>(K87/B70)*M70</f>
        <v>6.25E-2</v>
      </c>
      <c r="O87" s="73"/>
      <c r="P87" s="73"/>
      <c r="Q87" s="73"/>
      <c r="R87" s="73"/>
      <c r="S87" s="248" t="str">
        <f t="shared" si="2"/>
        <v>eau</v>
      </c>
      <c r="T87" s="385">
        <f>(L87/M70)*U68</f>
        <v>20</v>
      </c>
      <c r="U87" s="386" t="str">
        <f t="shared" si="3"/>
        <v>cl</v>
      </c>
      <c r="V87" s="387">
        <f>(N87/M70)*U68</f>
        <v>0.1</v>
      </c>
      <c r="W87" s="2955"/>
      <c r="X87"/>
      <c r="Y87" s="2833"/>
      <c r="Z87" s="171" t="s">
        <v>419</v>
      </c>
      <c r="AA87"/>
    </row>
    <row r="88" spans="1:31" ht="18" customHeight="1" x14ac:dyDescent="0.25">
      <c r="A88" s="2833"/>
      <c r="B88" s="40">
        <v>1</v>
      </c>
      <c r="C88" s="41" t="s">
        <v>312</v>
      </c>
      <c r="D88" s="23">
        <v>2E-3</v>
      </c>
      <c r="E88" s="388" t="s">
        <v>313</v>
      </c>
      <c r="F88" s="111"/>
      <c r="G88" s="111"/>
      <c r="H88" s="111"/>
      <c r="I88" s="111"/>
      <c r="J88" s="384" t="str">
        <f t="shared" si="4"/>
        <v>ail</v>
      </c>
      <c r="K88" s="108">
        <f t="shared" si="0"/>
        <v>2E-3</v>
      </c>
      <c r="L88" s="109">
        <f>IF(ISTEXT(B88),B88,IF(ISBLANK(B88),0,(B88/B70)*M70))</f>
        <v>2.5</v>
      </c>
      <c r="M88" s="110" t="str">
        <f t="shared" si="1"/>
        <v>gousse(s)</v>
      </c>
      <c r="N88" s="24">
        <f>(K88/B70)*M70</f>
        <v>5.0000000000000001E-3</v>
      </c>
      <c r="O88" s="73"/>
      <c r="P88" s="73"/>
      <c r="Q88" s="73"/>
      <c r="R88" s="73"/>
      <c r="S88" s="248" t="str">
        <f t="shared" si="2"/>
        <v>ail</v>
      </c>
      <c r="T88" s="385">
        <f>(L88/M70)*U68</f>
        <v>4</v>
      </c>
      <c r="U88" s="386" t="str">
        <f t="shared" si="3"/>
        <v>gousse(s)</v>
      </c>
      <c r="V88" s="387">
        <f>(N88/M70)*U68</f>
        <v>8.0000000000000002E-3</v>
      </c>
      <c r="W88" s="2955"/>
      <c r="X88"/>
      <c r="Y88" s="2833"/>
      <c r="Z88" s="171" t="s">
        <v>419</v>
      </c>
      <c r="AA88"/>
    </row>
    <row r="89" spans="1:31" ht="18" customHeight="1" x14ac:dyDescent="0.25">
      <c r="A89" s="2833"/>
      <c r="B89" s="40"/>
      <c r="C89" s="41"/>
      <c r="D89" s="23"/>
      <c r="E89" s="388"/>
      <c r="F89" s="111"/>
      <c r="G89" s="111"/>
      <c r="H89" s="111"/>
      <c r="I89" s="111"/>
      <c r="J89" s="384">
        <f t="shared" si="4"/>
        <v>0</v>
      </c>
      <c r="K89" s="108">
        <f t="shared" si="0"/>
        <v>0</v>
      </c>
      <c r="L89" s="109">
        <f>IF(ISTEXT(B89),B89,IF(ISBLANK(B89),0,(B89/B70)*M70))</f>
        <v>0</v>
      </c>
      <c r="M89" s="110">
        <f t="shared" si="1"/>
        <v>0</v>
      </c>
      <c r="N89" s="24">
        <f>(K89/B70)*M70</f>
        <v>0</v>
      </c>
      <c r="O89" s="73"/>
      <c r="P89" s="73"/>
      <c r="Q89" s="73"/>
      <c r="R89" s="73"/>
      <c r="S89" s="248">
        <f t="shared" si="2"/>
        <v>0</v>
      </c>
      <c r="T89" s="385">
        <f>(L89/M70)*U68</f>
        <v>0</v>
      </c>
      <c r="U89" s="386">
        <f t="shared" si="3"/>
        <v>0</v>
      </c>
      <c r="V89" s="387">
        <f>(N89/M70)*U68</f>
        <v>0</v>
      </c>
      <c r="W89" s="2955"/>
      <c r="X89"/>
      <c r="Y89" s="2833"/>
      <c r="Z89" s="171" t="s">
        <v>419</v>
      </c>
      <c r="AA89"/>
    </row>
    <row r="90" spans="1:31" ht="18" customHeight="1" x14ac:dyDescent="0.25">
      <c r="A90" s="2833"/>
      <c r="B90" s="40"/>
      <c r="C90" s="41"/>
      <c r="D90" s="23"/>
      <c r="E90" s="388"/>
      <c r="F90" s="111"/>
      <c r="G90" s="111"/>
      <c r="H90" s="111"/>
      <c r="I90" s="111"/>
      <c r="J90" s="384">
        <f t="shared" si="4"/>
        <v>0</v>
      </c>
      <c r="K90" s="108">
        <f t="shared" si="0"/>
        <v>0</v>
      </c>
      <c r="L90" s="109">
        <f>IF(ISTEXT(B90),B90,IF(ISBLANK(B90),0,(B90/B70)*M70))</f>
        <v>0</v>
      </c>
      <c r="M90" s="110">
        <f>C90</f>
        <v>0</v>
      </c>
      <c r="N90" s="24">
        <f>(K90/B70)*M70</f>
        <v>0</v>
      </c>
      <c r="O90" s="73"/>
      <c r="P90" s="73"/>
      <c r="Q90" s="73"/>
      <c r="R90" s="73"/>
      <c r="S90" s="248">
        <f t="shared" si="2"/>
        <v>0</v>
      </c>
      <c r="T90" s="385">
        <f>(L90/M70)*U68</f>
        <v>0</v>
      </c>
      <c r="U90" s="386">
        <f t="shared" si="3"/>
        <v>0</v>
      </c>
      <c r="V90" s="387">
        <f>(N90/M70)*U68</f>
        <v>0</v>
      </c>
      <c r="W90" s="2955"/>
      <c r="X90"/>
      <c r="Y90" s="2833"/>
      <c r="Z90" s="171" t="s">
        <v>419</v>
      </c>
      <c r="AA90"/>
    </row>
    <row r="91" spans="1:31" ht="18" customHeight="1" x14ac:dyDescent="0.25">
      <c r="A91" s="2833"/>
      <c r="B91" s="40"/>
      <c r="C91" s="41"/>
      <c r="D91" s="23"/>
      <c r="E91" s="388"/>
      <c r="F91" s="111"/>
      <c r="G91" s="111"/>
      <c r="H91" s="111"/>
      <c r="I91" s="111"/>
      <c r="J91" s="384">
        <f t="shared" si="4"/>
        <v>0</v>
      </c>
      <c r="K91" s="108">
        <f t="shared" si="0"/>
        <v>0</v>
      </c>
      <c r="L91" s="109">
        <f>IF(ISTEXT(B91),B91,IF(ISBLANK(B91),0,(B91/B70)*M70))</f>
        <v>0</v>
      </c>
      <c r="M91" s="110">
        <f t="shared" ref="M91:M116" si="5">C91</f>
        <v>0</v>
      </c>
      <c r="N91" s="24">
        <f>(K91/B70)*M70</f>
        <v>0</v>
      </c>
      <c r="O91" s="73"/>
      <c r="P91" s="73"/>
      <c r="Q91" s="73"/>
      <c r="R91" s="73"/>
      <c r="S91" s="248">
        <f t="shared" si="2"/>
        <v>0</v>
      </c>
      <c r="T91" s="385">
        <f>(L91/M70)*U68</f>
        <v>0</v>
      </c>
      <c r="U91" s="386">
        <f t="shared" si="3"/>
        <v>0</v>
      </c>
      <c r="V91" s="387">
        <f>(N91/M70)*U68</f>
        <v>0</v>
      </c>
      <c r="W91" s="2955"/>
      <c r="X91"/>
      <c r="Y91" s="2833"/>
      <c r="Z91" s="171" t="s">
        <v>419</v>
      </c>
      <c r="AA91"/>
    </row>
    <row r="92" spans="1:31" ht="18" customHeight="1" x14ac:dyDescent="0.25">
      <c r="A92" s="2833"/>
      <c r="B92" s="40"/>
      <c r="C92" s="41"/>
      <c r="D92" s="23"/>
      <c r="E92" s="388"/>
      <c r="F92" s="111"/>
      <c r="G92" s="111"/>
      <c r="H92" s="111"/>
      <c r="I92" s="111"/>
      <c r="J92" s="384">
        <f t="shared" si="4"/>
        <v>0</v>
      </c>
      <c r="K92" s="108">
        <f t="shared" si="0"/>
        <v>0</v>
      </c>
      <c r="L92" s="109">
        <f>IF(ISTEXT(B92),B92,IF(ISBLANK(B92),0,(B92/B70)*M70))</f>
        <v>0</v>
      </c>
      <c r="M92" s="110">
        <f t="shared" si="5"/>
        <v>0</v>
      </c>
      <c r="N92" s="24">
        <f>(K92/B70)*M70</f>
        <v>0</v>
      </c>
      <c r="O92" s="73"/>
      <c r="P92" s="73"/>
      <c r="Q92" s="73"/>
      <c r="R92" s="73"/>
      <c r="S92" s="248">
        <f t="shared" si="2"/>
        <v>0</v>
      </c>
      <c r="T92" s="385">
        <f>(L92/M70)*U68</f>
        <v>0</v>
      </c>
      <c r="U92" s="386">
        <f t="shared" si="3"/>
        <v>0</v>
      </c>
      <c r="V92" s="387">
        <f>(N92/M70)*U68</f>
        <v>0</v>
      </c>
      <c r="W92" s="2955"/>
      <c r="X92"/>
      <c r="Y92" s="2833"/>
      <c r="Z92" s="171" t="s">
        <v>419</v>
      </c>
      <c r="AA92"/>
    </row>
    <row r="93" spans="1:31" ht="18" customHeight="1" x14ac:dyDescent="0.25">
      <c r="A93" s="2833"/>
      <c r="B93" s="40"/>
      <c r="C93" s="41"/>
      <c r="D93" s="23"/>
      <c r="E93" s="388"/>
      <c r="F93" s="111"/>
      <c r="G93" s="111"/>
      <c r="H93" s="111"/>
      <c r="I93" s="111"/>
      <c r="J93" s="384">
        <f t="shared" si="4"/>
        <v>0</v>
      </c>
      <c r="K93" s="108">
        <f t="shared" si="0"/>
        <v>0</v>
      </c>
      <c r="L93" s="109">
        <f>IF(ISTEXT(B93),B93,IF(ISBLANK(B93),0,(B93/B70)*M70))</f>
        <v>0</v>
      </c>
      <c r="M93" s="110">
        <f t="shared" si="5"/>
        <v>0</v>
      </c>
      <c r="N93" s="24">
        <f>(K93/B70)*M70</f>
        <v>0</v>
      </c>
      <c r="O93" s="73"/>
      <c r="P93" s="73"/>
      <c r="Q93" s="73"/>
      <c r="R93" s="73"/>
      <c r="S93" s="248">
        <f t="shared" si="2"/>
        <v>0</v>
      </c>
      <c r="T93" s="385">
        <f>(L93/M70)*U68</f>
        <v>0</v>
      </c>
      <c r="U93" s="386">
        <f t="shared" si="3"/>
        <v>0</v>
      </c>
      <c r="V93" s="387">
        <f>(N93/M70)*U68</f>
        <v>0</v>
      </c>
      <c r="W93" s="2955"/>
      <c r="X93"/>
      <c r="Y93" s="2833"/>
      <c r="Z93" s="171" t="s">
        <v>419</v>
      </c>
      <c r="AA93"/>
    </row>
    <row r="94" spans="1:31" ht="18" customHeight="1" x14ac:dyDescent="0.25">
      <c r="A94" s="2833"/>
      <c r="B94" s="40"/>
      <c r="C94" s="41"/>
      <c r="D94" s="23"/>
      <c r="E94" s="388"/>
      <c r="F94" s="111"/>
      <c r="G94" s="111"/>
      <c r="H94" s="111"/>
      <c r="I94" s="111"/>
      <c r="J94" s="384">
        <f t="shared" si="4"/>
        <v>0</v>
      </c>
      <c r="K94" s="108">
        <f t="shared" si="0"/>
        <v>0</v>
      </c>
      <c r="L94" s="109">
        <f>IF(ISTEXT(B94),B94,IF(ISBLANK(B94),0,(B94/B70)*M70))</f>
        <v>0</v>
      </c>
      <c r="M94" s="110">
        <f t="shared" si="5"/>
        <v>0</v>
      </c>
      <c r="N94" s="24">
        <f>(K94/B70)*M70</f>
        <v>0</v>
      </c>
      <c r="O94" s="73"/>
      <c r="P94" s="73"/>
      <c r="Q94" s="73"/>
      <c r="R94" s="73"/>
      <c r="S94" s="248">
        <f t="shared" si="2"/>
        <v>0</v>
      </c>
      <c r="T94" s="385">
        <f>(L94/M70)*U68</f>
        <v>0</v>
      </c>
      <c r="U94" s="386">
        <f t="shared" si="3"/>
        <v>0</v>
      </c>
      <c r="V94" s="387">
        <f>(N94/M70)*U68</f>
        <v>0</v>
      </c>
      <c r="W94" s="2955"/>
      <c r="X94"/>
      <c r="Y94" s="2833"/>
      <c r="Z94" s="171" t="s">
        <v>419</v>
      </c>
      <c r="AA94"/>
    </row>
    <row r="95" spans="1:31" ht="18" customHeight="1" x14ac:dyDescent="0.25">
      <c r="A95" s="2833"/>
      <c r="B95" s="40"/>
      <c r="C95" s="41"/>
      <c r="D95" s="23"/>
      <c r="E95" s="388"/>
      <c r="F95" s="111"/>
      <c r="G95" s="111"/>
      <c r="H95" s="111"/>
      <c r="I95" s="111"/>
      <c r="J95" s="384">
        <f t="shared" si="4"/>
        <v>0</v>
      </c>
      <c r="K95" s="108">
        <f t="shared" si="0"/>
        <v>0</v>
      </c>
      <c r="L95" s="109">
        <f>IF(ISTEXT(B95),B95,IF(ISBLANK(B95),0,(B95/B70)*M70))</f>
        <v>0</v>
      </c>
      <c r="M95" s="110">
        <f t="shared" si="5"/>
        <v>0</v>
      </c>
      <c r="N95" s="24">
        <f>(K95/B70)*M70</f>
        <v>0</v>
      </c>
      <c r="O95" s="73"/>
      <c r="P95" s="73"/>
      <c r="Q95" s="73"/>
      <c r="R95" s="73"/>
      <c r="S95" s="248">
        <f t="shared" si="2"/>
        <v>0</v>
      </c>
      <c r="T95" s="385">
        <f>(L95/M70)*U68</f>
        <v>0</v>
      </c>
      <c r="U95" s="386">
        <f t="shared" si="3"/>
        <v>0</v>
      </c>
      <c r="V95" s="387">
        <f>(N95/M70)*U68</f>
        <v>0</v>
      </c>
      <c r="W95" s="2955"/>
      <c r="X95"/>
      <c r="Y95" s="2833"/>
      <c r="Z95" s="171" t="s">
        <v>419</v>
      </c>
      <c r="AA95"/>
    </row>
    <row r="96" spans="1:31" ht="18" customHeight="1" x14ac:dyDescent="0.25">
      <c r="A96" s="2833"/>
      <c r="B96" s="40"/>
      <c r="C96" s="41"/>
      <c r="D96" s="23"/>
      <c r="E96" s="388"/>
      <c r="F96" s="111"/>
      <c r="G96" s="111"/>
      <c r="H96" s="111"/>
      <c r="I96" s="111"/>
      <c r="J96" s="384">
        <f t="shared" si="4"/>
        <v>0</v>
      </c>
      <c r="K96" s="108">
        <f t="shared" si="0"/>
        <v>0</v>
      </c>
      <c r="L96" s="109">
        <f>IF(ISTEXT(B96),B96,IF(ISBLANK(B96),0,(B96/B70)*M70))</f>
        <v>0</v>
      </c>
      <c r="M96" s="110">
        <f t="shared" si="5"/>
        <v>0</v>
      </c>
      <c r="N96" s="24">
        <f>(K96/B70)*M70</f>
        <v>0</v>
      </c>
      <c r="O96" s="73"/>
      <c r="P96" s="73"/>
      <c r="Q96" s="73"/>
      <c r="R96" s="73"/>
      <c r="S96" s="248">
        <f t="shared" si="2"/>
        <v>0</v>
      </c>
      <c r="T96" s="385">
        <f>(L96/M70)*U68</f>
        <v>0</v>
      </c>
      <c r="U96" s="386">
        <f t="shared" si="3"/>
        <v>0</v>
      </c>
      <c r="V96" s="387">
        <f>(N96/M70)*U68</f>
        <v>0</v>
      </c>
      <c r="W96" s="2955"/>
      <c r="X96"/>
      <c r="Y96" s="2833"/>
      <c r="Z96" s="171" t="s">
        <v>419</v>
      </c>
      <c r="AA96"/>
    </row>
    <row r="97" spans="1:27" ht="18" customHeight="1" x14ac:dyDescent="0.25">
      <c r="A97" s="2833"/>
      <c r="B97" s="40"/>
      <c r="C97" s="41"/>
      <c r="D97" s="23"/>
      <c r="E97" s="388"/>
      <c r="F97" s="111"/>
      <c r="G97" s="111"/>
      <c r="H97" s="111"/>
      <c r="I97" s="111"/>
      <c r="J97" s="384">
        <f t="shared" si="4"/>
        <v>0</v>
      </c>
      <c r="K97" s="108">
        <f t="shared" si="0"/>
        <v>0</v>
      </c>
      <c r="L97" s="109">
        <f>IF(ISTEXT(B97),B97,IF(ISBLANK(B97),0,(B97/B70)*M70))</f>
        <v>0</v>
      </c>
      <c r="M97" s="110">
        <f t="shared" si="5"/>
        <v>0</v>
      </c>
      <c r="N97" s="24">
        <f>(K97/B70)*M70</f>
        <v>0</v>
      </c>
      <c r="O97" s="73"/>
      <c r="P97" s="73"/>
      <c r="Q97" s="73"/>
      <c r="R97" s="73"/>
      <c r="S97" s="248">
        <f t="shared" si="2"/>
        <v>0</v>
      </c>
      <c r="T97" s="385">
        <f>(L97/M70)*U68</f>
        <v>0</v>
      </c>
      <c r="U97" s="386">
        <f t="shared" si="3"/>
        <v>0</v>
      </c>
      <c r="V97" s="387">
        <f>(N97/M70)*U68</f>
        <v>0</v>
      </c>
      <c r="W97" s="2955"/>
      <c r="X97"/>
      <c r="Y97" s="2833"/>
      <c r="Z97" s="171" t="s">
        <v>419</v>
      </c>
      <c r="AA97"/>
    </row>
    <row r="98" spans="1:27" ht="18" customHeight="1" x14ac:dyDescent="0.25">
      <c r="A98" s="2833"/>
      <c r="B98" s="40"/>
      <c r="C98" s="41"/>
      <c r="D98" s="23"/>
      <c r="E98" s="388"/>
      <c r="F98" s="111"/>
      <c r="G98" s="111"/>
      <c r="H98" s="111"/>
      <c r="I98" s="111"/>
      <c r="J98" s="384">
        <f t="shared" si="4"/>
        <v>0</v>
      </c>
      <c r="K98" s="108">
        <f t="shared" si="0"/>
        <v>0</v>
      </c>
      <c r="L98" s="109">
        <f>IF(ISTEXT(B98),B98,IF(ISBLANK(B98),0,(B98/B70)*M70))</f>
        <v>0</v>
      </c>
      <c r="M98" s="110">
        <f t="shared" si="5"/>
        <v>0</v>
      </c>
      <c r="N98" s="24">
        <f>(K98/B70)*M70</f>
        <v>0</v>
      </c>
      <c r="O98" s="73"/>
      <c r="P98" s="73"/>
      <c r="Q98" s="73"/>
      <c r="R98" s="73"/>
      <c r="S98" s="248">
        <f t="shared" si="2"/>
        <v>0</v>
      </c>
      <c r="T98" s="385">
        <f>(L98/M70)*U68</f>
        <v>0</v>
      </c>
      <c r="U98" s="386">
        <f t="shared" si="3"/>
        <v>0</v>
      </c>
      <c r="V98" s="387">
        <f>(N98/M70)*U68</f>
        <v>0</v>
      </c>
      <c r="W98" s="2955"/>
      <c r="X98"/>
      <c r="Y98" s="2833"/>
      <c r="Z98" s="171" t="s">
        <v>419</v>
      </c>
      <c r="AA98"/>
    </row>
    <row r="99" spans="1:27" ht="18" customHeight="1" x14ac:dyDescent="0.25">
      <c r="A99" s="2833"/>
      <c r="B99" s="40"/>
      <c r="C99" s="41"/>
      <c r="D99" s="23"/>
      <c r="E99" s="388"/>
      <c r="F99" s="111"/>
      <c r="G99" s="111"/>
      <c r="H99" s="111"/>
      <c r="I99" s="111"/>
      <c r="J99" s="384">
        <f t="shared" si="4"/>
        <v>0</v>
      </c>
      <c r="K99" s="108">
        <f t="shared" si="0"/>
        <v>0</v>
      </c>
      <c r="L99" s="109">
        <f>IF(ISTEXT(B99),B99,IF(ISBLANK(B99),0,(B99/B70)*M70))</f>
        <v>0</v>
      </c>
      <c r="M99" s="110">
        <f t="shared" si="5"/>
        <v>0</v>
      </c>
      <c r="N99" s="24">
        <f>(K99/B70)*M70</f>
        <v>0</v>
      </c>
      <c r="O99" s="73"/>
      <c r="P99" s="73"/>
      <c r="Q99" s="73"/>
      <c r="R99" s="73"/>
      <c r="S99" s="248">
        <f t="shared" si="2"/>
        <v>0</v>
      </c>
      <c r="T99" s="385">
        <f>(L99/M70)*U68</f>
        <v>0</v>
      </c>
      <c r="U99" s="386">
        <f t="shared" si="3"/>
        <v>0</v>
      </c>
      <c r="V99" s="387">
        <f>(N99/M70)*U68</f>
        <v>0</v>
      </c>
      <c r="W99" s="2955"/>
      <c r="X99"/>
      <c r="Y99" s="2833"/>
      <c r="Z99" s="171" t="s">
        <v>419</v>
      </c>
      <c r="AA99"/>
    </row>
    <row r="100" spans="1:27" ht="18" customHeight="1" x14ac:dyDescent="0.25">
      <c r="A100" s="2833"/>
      <c r="B100" s="40"/>
      <c r="C100" s="41"/>
      <c r="D100" s="23"/>
      <c r="E100" s="388"/>
      <c r="F100" s="111"/>
      <c r="G100" s="111"/>
      <c r="H100" s="111"/>
      <c r="I100" s="111"/>
      <c r="J100" s="384">
        <f t="shared" si="4"/>
        <v>0</v>
      </c>
      <c r="K100" s="108">
        <f t="shared" si="0"/>
        <v>0</v>
      </c>
      <c r="L100" s="109">
        <f>IF(ISTEXT(B100),B100,IF(ISBLANK(B100),0,(B100/B70)*M70))</f>
        <v>0</v>
      </c>
      <c r="M100" s="110">
        <f t="shared" si="5"/>
        <v>0</v>
      </c>
      <c r="N100" s="24">
        <f>(K100/B70)*M70</f>
        <v>0</v>
      </c>
      <c r="O100" s="73"/>
      <c r="P100" s="73"/>
      <c r="Q100" s="73"/>
      <c r="R100" s="73"/>
      <c r="S100" s="248">
        <f t="shared" si="2"/>
        <v>0</v>
      </c>
      <c r="T100" s="385">
        <f>(L100/M70)*U68</f>
        <v>0</v>
      </c>
      <c r="U100" s="386">
        <f t="shared" si="3"/>
        <v>0</v>
      </c>
      <c r="V100" s="387">
        <f>(N100/M70)*U68</f>
        <v>0</v>
      </c>
      <c r="W100" s="2955"/>
      <c r="X100"/>
      <c r="Y100" s="2833"/>
      <c r="Z100" s="171" t="s">
        <v>419</v>
      </c>
      <c r="AA100"/>
    </row>
    <row r="101" spans="1:27" ht="18" customHeight="1" x14ac:dyDescent="0.25">
      <c r="A101" s="2833"/>
      <c r="B101" s="40"/>
      <c r="C101" s="41"/>
      <c r="D101" s="23"/>
      <c r="E101" s="388"/>
      <c r="F101" s="111"/>
      <c r="G101" s="111"/>
      <c r="H101" s="111"/>
      <c r="I101" s="111"/>
      <c r="J101" s="384">
        <f t="shared" si="4"/>
        <v>0</v>
      </c>
      <c r="K101" s="108">
        <f t="shared" si="0"/>
        <v>0</v>
      </c>
      <c r="L101" s="109">
        <f>IF(ISTEXT(B101),B101,IF(ISBLANK(B101),0,(B101/B70)*M70))</f>
        <v>0</v>
      </c>
      <c r="M101" s="110">
        <f t="shared" si="5"/>
        <v>0</v>
      </c>
      <c r="N101" s="24">
        <f>(K101/B70)*M70</f>
        <v>0</v>
      </c>
      <c r="O101" s="73"/>
      <c r="P101" s="73"/>
      <c r="Q101" s="73"/>
      <c r="R101" s="73"/>
      <c r="S101" s="248">
        <f t="shared" si="2"/>
        <v>0</v>
      </c>
      <c r="T101" s="385">
        <f>(L101/M70)*U68</f>
        <v>0</v>
      </c>
      <c r="U101" s="386">
        <f t="shared" si="3"/>
        <v>0</v>
      </c>
      <c r="V101" s="387">
        <f>(N101/M70)*U68</f>
        <v>0</v>
      </c>
      <c r="W101" s="2955"/>
      <c r="X101"/>
      <c r="Y101" s="2833"/>
      <c r="Z101" s="171" t="s">
        <v>419</v>
      </c>
      <c r="AA101"/>
    </row>
    <row r="102" spans="1:27" ht="18" customHeight="1" x14ac:dyDescent="0.25">
      <c r="A102" s="2833"/>
      <c r="B102" s="40"/>
      <c r="C102" s="41"/>
      <c r="D102" s="23"/>
      <c r="E102" s="388"/>
      <c r="F102" s="111"/>
      <c r="G102" s="111"/>
      <c r="H102" s="111"/>
      <c r="I102" s="111"/>
      <c r="J102" s="384">
        <f t="shared" si="4"/>
        <v>0</v>
      </c>
      <c r="K102" s="108">
        <f t="shared" si="0"/>
        <v>0</v>
      </c>
      <c r="L102" s="109">
        <f>IF(ISTEXT(B102),B102,IF(ISBLANK(B102),0,(B102/B70)*M70))</f>
        <v>0</v>
      </c>
      <c r="M102" s="110">
        <f t="shared" si="5"/>
        <v>0</v>
      </c>
      <c r="N102" s="24">
        <f>(K102/B70)*M70</f>
        <v>0</v>
      </c>
      <c r="O102" s="73"/>
      <c r="P102" s="73"/>
      <c r="Q102" s="73"/>
      <c r="R102" s="73"/>
      <c r="S102" s="248">
        <f t="shared" si="2"/>
        <v>0</v>
      </c>
      <c r="T102" s="385">
        <f>(L102/M70)*U68</f>
        <v>0</v>
      </c>
      <c r="U102" s="386">
        <f t="shared" si="3"/>
        <v>0</v>
      </c>
      <c r="V102" s="387">
        <f>(N102/M70)*U68</f>
        <v>0</v>
      </c>
      <c r="W102" s="2955"/>
      <c r="X102"/>
      <c r="Y102" s="2833"/>
      <c r="Z102" s="171" t="s">
        <v>419</v>
      </c>
      <c r="AA102"/>
    </row>
    <row r="103" spans="1:27" ht="18" customHeight="1" x14ac:dyDescent="0.25">
      <c r="A103" s="2833"/>
      <c r="B103" s="40"/>
      <c r="C103" s="41"/>
      <c r="D103" s="23"/>
      <c r="E103" s="388"/>
      <c r="F103" s="111"/>
      <c r="G103" s="111"/>
      <c r="H103" s="111"/>
      <c r="I103" s="111"/>
      <c r="J103" s="384">
        <f t="shared" si="4"/>
        <v>0</v>
      </c>
      <c r="K103" s="108">
        <f t="shared" si="0"/>
        <v>0</v>
      </c>
      <c r="L103" s="109">
        <f>IF(ISTEXT(B103),B103,IF(ISBLANK(B103),0,(B103/B70)*M70))</f>
        <v>0</v>
      </c>
      <c r="M103" s="110">
        <f t="shared" si="5"/>
        <v>0</v>
      </c>
      <c r="N103" s="24">
        <f>(K103/B70)*M70</f>
        <v>0</v>
      </c>
      <c r="O103" s="73"/>
      <c r="P103" s="73"/>
      <c r="Q103" s="73"/>
      <c r="R103" s="73"/>
      <c r="S103" s="248">
        <f t="shared" si="2"/>
        <v>0</v>
      </c>
      <c r="T103" s="385">
        <f>(L103/M70)*U68</f>
        <v>0</v>
      </c>
      <c r="U103" s="386">
        <f t="shared" si="3"/>
        <v>0</v>
      </c>
      <c r="V103" s="387">
        <f>(N103/M70)*U68</f>
        <v>0</v>
      </c>
      <c r="W103" s="2955"/>
      <c r="X103"/>
      <c r="Y103" s="2833"/>
      <c r="Z103" s="171" t="s">
        <v>419</v>
      </c>
      <c r="AA103"/>
    </row>
    <row r="104" spans="1:27" ht="18" customHeight="1" x14ac:dyDescent="0.25">
      <c r="A104" s="2833"/>
      <c r="B104" s="40"/>
      <c r="C104" s="41"/>
      <c r="D104" s="23"/>
      <c r="E104" s="388"/>
      <c r="F104" s="111"/>
      <c r="G104" s="111"/>
      <c r="H104" s="111"/>
      <c r="I104" s="111"/>
      <c r="J104" s="384">
        <f t="shared" si="4"/>
        <v>0</v>
      </c>
      <c r="K104" s="108">
        <f t="shared" si="0"/>
        <v>0</v>
      </c>
      <c r="L104" s="109">
        <f>IF(ISTEXT(B104),B104,IF(ISBLANK(B104),0,(B104/B70)*M70))</f>
        <v>0</v>
      </c>
      <c r="M104" s="110">
        <f t="shared" si="5"/>
        <v>0</v>
      </c>
      <c r="N104" s="24">
        <f>(K104/B70)*M70</f>
        <v>0</v>
      </c>
      <c r="O104" s="73"/>
      <c r="P104" s="73"/>
      <c r="Q104" s="73"/>
      <c r="R104" s="73"/>
      <c r="S104" s="248">
        <f t="shared" si="2"/>
        <v>0</v>
      </c>
      <c r="T104" s="385">
        <f>(L104/M70)*U68</f>
        <v>0</v>
      </c>
      <c r="U104" s="386">
        <f t="shared" si="3"/>
        <v>0</v>
      </c>
      <c r="V104" s="387">
        <f>(N104/M70)*U68</f>
        <v>0</v>
      </c>
      <c r="W104" s="2955"/>
      <c r="X104"/>
      <c r="Y104" s="2833"/>
      <c r="Z104" s="171" t="s">
        <v>419</v>
      </c>
      <c r="AA104"/>
    </row>
    <row r="105" spans="1:27" ht="18" customHeight="1" x14ac:dyDescent="0.25">
      <c r="A105" s="2833"/>
      <c r="B105" s="40"/>
      <c r="C105" s="41"/>
      <c r="D105" s="23"/>
      <c r="E105" s="388"/>
      <c r="F105" s="111"/>
      <c r="G105" s="111"/>
      <c r="H105" s="111"/>
      <c r="I105" s="111"/>
      <c r="J105" s="384">
        <f t="shared" si="4"/>
        <v>0</v>
      </c>
      <c r="K105" s="108">
        <f t="shared" si="0"/>
        <v>0</v>
      </c>
      <c r="L105" s="109">
        <f>IF(ISTEXT(B105),B105,IF(ISBLANK(B105),0,(B105/B70)*M70))</f>
        <v>0</v>
      </c>
      <c r="M105" s="110">
        <f t="shared" si="5"/>
        <v>0</v>
      </c>
      <c r="N105" s="24">
        <f>(K105/B70)*M70</f>
        <v>0</v>
      </c>
      <c r="O105" s="73"/>
      <c r="P105" s="73"/>
      <c r="Q105" s="73"/>
      <c r="R105" s="73"/>
      <c r="S105" s="248">
        <f t="shared" si="2"/>
        <v>0</v>
      </c>
      <c r="T105" s="385">
        <f>(L105/M70)*U68</f>
        <v>0</v>
      </c>
      <c r="U105" s="386">
        <f t="shared" si="3"/>
        <v>0</v>
      </c>
      <c r="V105" s="387">
        <f>(N105/M70)*U68</f>
        <v>0</v>
      </c>
      <c r="W105" s="2955"/>
      <c r="X105"/>
      <c r="Y105" s="2833"/>
      <c r="Z105" s="171" t="s">
        <v>419</v>
      </c>
      <c r="AA105"/>
    </row>
    <row r="106" spans="1:27" ht="18" customHeight="1" x14ac:dyDescent="0.25">
      <c r="A106" s="2833"/>
      <c r="B106" s="40"/>
      <c r="C106" s="41"/>
      <c r="D106" s="23"/>
      <c r="E106" s="388"/>
      <c r="F106" s="111"/>
      <c r="G106" s="111"/>
      <c r="H106" s="111"/>
      <c r="I106" s="111"/>
      <c r="J106" s="384">
        <f t="shared" si="4"/>
        <v>0</v>
      </c>
      <c r="K106" s="108">
        <f t="shared" si="0"/>
        <v>0</v>
      </c>
      <c r="L106" s="109">
        <f>IF(ISTEXT(B106),B106,IF(ISBLANK(B106),0,(B106/B70)*M70))</f>
        <v>0</v>
      </c>
      <c r="M106" s="110">
        <f t="shared" si="5"/>
        <v>0</v>
      </c>
      <c r="N106" s="24">
        <f>(K106/B70)*M70</f>
        <v>0</v>
      </c>
      <c r="O106" s="73"/>
      <c r="P106" s="73"/>
      <c r="Q106" s="73"/>
      <c r="R106" s="73"/>
      <c r="S106" s="248">
        <f t="shared" si="2"/>
        <v>0</v>
      </c>
      <c r="T106" s="385">
        <f>(L106/M70)*U68</f>
        <v>0</v>
      </c>
      <c r="U106" s="386">
        <f t="shared" si="3"/>
        <v>0</v>
      </c>
      <c r="V106" s="387">
        <f>(N106/M70)*U68</f>
        <v>0</v>
      </c>
      <c r="W106" s="2955"/>
      <c r="X106"/>
      <c r="Y106" s="2833"/>
      <c r="Z106" s="171" t="s">
        <v>419</v>
      </c>
      <c r="AA106"/>
    </row>
    <row r="107" spans="1:27" ht="18" customHeight="1" x14ac:dyDescent="0.25">
      <c r="A107" s="2833"/>
      <c r="B107" s="40"/>
      <c r="C107" s="41"/>
      <c r="D107" s="23"/>
      <c r="E107" s="388"/>
      <c r="F107" s="111"/>
      <c r="G107" s="111"/>
      <c r="H107" s="111"/>
      <c r="I107" s="111"/>
      <c r="J107" s="384">
        <f t="shared" si="4"/>
        <v>0</v>
      </c>
      <c r="K107" s="108">
        <f t="shared" si="0"/>
        <v>0</v>
      </c>
      <c r="L107" s="109">
        <f>IF(ISTEXT(B107),B107,IF(ISBLANK(B107),0,(B107/B70)*M70))</f>
        <v>0</v>
      </c>
      <c r="M107" s="110">
        <f t="shared" si="5"/>
        <v>0</v>
      </c>
      <c r="N107" s="24">
        <f>(K107/B70)*M70</f>
        <v>0</v>
      </c>
      <c r="O107" s="73"/>
      <c r="P107" s="73"/>
      <c r="Q107" s="73"/>
      <c r="R107" s="73"/>
      <c r="S107" s="248">
        <f t="shared" si="2"/>
        <v>0</v>
      </c>
      <c r="T107" s="385">
        <f>(L107/M70)*U68</f>
        <v>0</v>
      </c>
      <c r="U107" s="386">
        <f t="shared" si="3"/>
        <v>0</v>
      </c>
      <c r="V107" s="387">
        <f>(N107/M70)*U68</f>
        <v>0</v>
      </c>
      <c r="W107" s="2955"/>
      <c r="X107"/>
      <c r="Y107" s="2833"/>
      <c r="Z107" s="171" t="s">
        <v>419</v>
      </c>
      <c r="AA107"/>
    </row>
    <row r="108" spans="1:27" ht="18" customHeight="1" x14ac:dyDescent="0.25">
      <c r="A108" s="2833"/>
      <c r="B108" s="40"/>
      <c r="C108" s="41"/>
      <c r="D108" s="23"/>
      <c r="E108" s="388"/>
      <c r="F108" s="111"/>
      <c r="G108" s="111"/>
      <c r="H108" s="111"/>
      <c r="I108" s="111"/>
      <c r="J108" s="384">
        <f t="shared" si="4"/>
        <v>0</v>
      </c>
      <c r="K108" s="108">
        <f t="shared" si="0"/>
        <v>0</v>
      </c>
      <c r="L108" s="109">
        <f>IF(ISTEXT(B108),B108,IF(ISBLANK(B108),0,(B108/B70)*M70))</f>
        <v>0</v>
      </c>
      <c r="M108" s="110">
        <f t="shared" si="5"/>
        <v>0</v>
      </c>
      <c r="N108" s="24">
        <f>(K108/B70)*M70</f>
        <v>0</v>
      </c>
      <c r="O108" s="73"/>
      <c r="P108" s="73"/>
      <c r="Q108" s="73"/>
      <c r="R108" s="73"/>
      <c r="S108" s="248">
        <f t="shared" si="2"/>
        <v>0</v>
      </c>
      <c r="T108" s="385">
        <f>(L108/M70)*U68</f>
        <v>0</v>
      </c>
      <c r="U108" s="386">
        <f t="shared" si="3"/>
        <v>0</v>
      </c>
      <c r="V108" s="387">
        <f>(N108/M70)*U68</f>
        <v>0</v>
      </c>
      <c r="W108" s="2955"/>
      <c r="X108"/>
      <c r="Y108" s="2833"/>
      <c r="Z108" s="171" t="s">
        <v>419</v>
      </c>
      <c r="AA108"/>
    </row>
    <row r="109" spans="1:27" ht="18" customHeight="1" x14ac:dyDescent="0.25">
      <c r="A109" s="2833"/>
      <c r="B109" s="40"/>
      <c r="C109" s="41"/>
      <c r="D109" s="23"/>
      <c r="E109" s="388"/>
      <c r="F109" s="111"/>
      <c r="G109" s="111"/>
      <c r="H109" s="111"/>
      <c r="I109" s="111"/>
      <c r="J109" s="384">
        <f t="shared" si="4"/>
        <v>0</v>
      </c>
      <c r="K109" s="108">
        <f t="shared" si="0"/>
        <v>0</v>
      </c>
      <c r="L109" s="109">
        <f>IF(ISTEXT(B109),B109,IF(ISBLANK(B109),0,(B109/B70)*M70))</f>
        <v>0</v>
      </c>
      <c r="M109" s="110">
        <f t="shared" si="5"/>
        <v>0</v>
      </c>
      <c r="N109" s="24">
        <f>(K109/B70)*M70</f>
        <v>0</v>
      </c>
      <c r="O109" s="73"/>
      <c r="P109" s="73"/>
      <c r="Q109" s="73"/>
      <c r="R109" s="73"/>
      <c r="S109" s="248">
        <f t="shared" si="2"/>
        <v>0</v>
      </c>
      <c r="T109" s="385">
        <f>(L109/M70)*U68</f>
        <v>0</v>
      </c>
      <c r="U109" s="386">
        <f t="shared" si="3"/>
        <v>0</v>
      </c>
      <c r="V109" s="387">
        <f>(N109/M70)*U68</f>
        <v>0</v>
      </c>
      <c r="W109" s="2955"/>
      <c r="X109"/>
      <c r="Y109" s="2833"/>
      <c r="Z109" s="171" t="s">
        <v>419</v>
      </c>
      <c r="AA109"/>
    </row>
    <row r="110" spans="1:27" ht="18" customHeight="1" x14ac:dyDescent="0.25">
      <c r="A110" s="2833"/>
      <c r="B110" s="40"/>
      <c r="C110" s="41"/>
      <c r="D110" s="23"/>
      <c r="E110" s="388"/>
      <c r="F110" s="111"/>
      <c r="G110" s="111"/>
      <c r="H110" s="111"/>
      <c r="I110" s="111"/>
      <c r="J110" s="384">
        <f t="shared" si="4"/>
        <v>0</v>
      </c>
      <c r="K110" s="108">
        <f t="shared" si="0"/>
        <v>0</v>
      </c>
      <c r="L110" s="109">
        <f>IF(ISTEXT(B110),B110,IF(ISBLANK(B110),0,(B110/B70)*M70))</f>
        <v>0</v>
      </c>
      <c r="M110" s="110">
        <f t="shared" si="5"/>
        <v>0</v>
      </c>
      <c r="N110" s="24">
        <f>(K110/B70)*M70</f>
        <v>0</v>
      </c>
      <c r="O110" s="73"/>
      <c r="P110" s="73"/>
      <c r="Q110" s="73"/>
      <c r="R110" s="73"/>
      <c r="S110" s="248">
        <f t="shared" si="2"/>
        <v>0</v>
      </c>
      <c r="T110" s="385">
        <f>(L110/M70)*U68</f>
        <v>0</v>
      </c>
      <c r="U110" s="386">
        <f t="shared" si="3"/>
        <v>0</v>
      </c>
      <c r="V110" s="387">
        <f>(N110/M70)*U68</f>
        <v>0</v>
      </c>
      <c r="W110" s="2955"/>
      <c r="X110"/>
      <c r="Y110" s="2833"/>
      <c r="Z110" s="171" t="s">
        <v>419</v>
      </c>
      <c r="AA110"/>
    </row>
    <row r="111" spans="1:27" ht="18" customHeight="1" x14ac:dyDescent="0.25">
      <c r="A111" s="2833"/>
      <c r="B111" s="40"/>
      <c r="C111" s="41"/>
      <c r="D111" s="23"/>
      <c r="E111" s="388"/>
      <c r="F111" s="111"/>
      <c r="G111" s="111"/>
      <c r="H111" s="111"/>
      <c r="I111" s="111"/>
      <c r="J111" s="384">
        <f t="shared" si="4"/>
        <v>0</v>
      </c>
      <c r="K111" s="108">
        <f t="shared" si="0"/>
        <v>0</v>
      </c>
      <c r="L111" s="109">
        <f>IF(ISTEXT(B111),B111,IF(ISBLANK(B111),0,(B111/B70)*M70))</f>
        <v>0</v>
      </c>
      <c r="M111" s="110">
        <f t="shared" si="5"/>
        <v>0</v>
      </c>
      <c r="N111" s="24">
        <f>(K111/B70)*M70</f>
        <v>0</v>
      </c>
      <c r="O111" s="73"/>
      <c r="P111" s="73"/>
      <c r="Q111" s="73"/>
      <c r="R111" s="73"/>
      <c r="S111" s="248">
        <f t="shared" si="2"/>
        <v>0</v>
      </c>
      <c r="T111" s="385">
        <f>(L111/M70)*U68</f>
        <v>0</v>
      </c>
      <c r="U111" s="386">
        <f t="shared" si="3"/>
        <v>0</v>
      </c>
      <c r="V111" s="387">
        <f>(N111/M70)*U68</f>
        <v>0</v>
      </c>
      <c r="W111" s="2955"/>
      <c r="X111"/>
      <c r="Y111" s="2833"/>
      <c r="Z111" s="171" t="s">
        <v>419</v>
      </c>
      <c r="AA111"/>
    </row>
    <row r="112" spans="1:27" ht="18" customHeight="1" x14ac:dyDescent="0.25">
      <c r="A112" s="2833"/>
      <c r="B112" s="40"/>
      <c r="C112" s="41"/>
      <c r="D112" s="23"/>
      <c r="E112" s="388"/>
      <c r="F112" s="111"/>
      <c r="G112" s="111"/>
      <c r="H112" s="111"/>
      <c r="I112" s="111"/>
      <c r="J112" s="384">
        <f t="shared" si="4"/>
        <v>0</v>
      </c>
      <c r="K112" s="108">
        <f t="shared" si="0"/>
        <v>0</v>
      </c>
      <c r="L112" s="109">
        <f>IF(ISTEXT(B112),B112,IF(ISBLANK(B112),0,(B112/B70)*M70))</f>
        <v>0</v>
      </c>
      <c r="M112" s="110">
        <f t="shared" si="5"/>
        <v>0</v>
      </c>
      <c r="N112" s="24">
        <f>(K112/B70)*M70</f>
        <v>0</v>
      </c>
      <c r="O112" s="73"/>
      <c r="P112" s="73"/>
      <c r="Q112" s="73"/>
      <c r="R112" s="73"/>
      <c r="S112" s="248">
        <f t="shared" si="2"/>
        <v>0</v>
      </c>
      <c r="T112" s="385">
        <f>(L112/M70)*U68</f>
        <v>0</v>
      </c>
      <c r="U112" s="386">
        <f t="shared" si="3"/>
        <v>0</v>
      </c>
      <c r="V112" s="387">
        <f>(N112/M70)*U68</f>
        <v>0</v>
      </c>
      <c r="W112" s="2955"/>
      <c r="X112"/>
      <c r="Y112" s="2833"/>
      <c r="Z112" s="171" t="s">
        <v>419</v>
      </c>
      <c r="AA112"/>
    </row>
    <row r="113" spans="1:27" ht="18" customHeight="1" x14ac:dyDescent="0.25">
      <c r="A113" s="2833"/>
      <c r="B113" s="40"/>
      <c r="C113" s="41"/>
      <c r="D113" s="23"/>
      <c r="E113" s="388"/>
      <c r="F113" s="111"/>
      <c r="G113" s="111"/>
      <c r="H113" s="111"/>
      <c r="I113" s="111"/>
      <c r="J113" s="384">
        <f t="shared" si="4"/>
        <v>0</v>
      </c>
      <c r="K113" s="108">
        <f t="shared" si="0"/>
        <v>0</v>
      </c>
      <c r="L113" s="109">
        <f>IF(ISTEXT(B113),B113,IF(ISBLANK(B113),0,(B113/B70)*M70))</f>
        <v>0</v>
      </c>
      <c r="M113" s="110">
        <f t="shared" si="5"/>
        <v>0</v>
      </c>
      <c r="N113" s="24">
        <f>(K113/B70)*M70</f>
        <v>0</v>
      </c>
      <c r="O113" s="73"/>
      <c r="P113" s="73"/>
      <c r="Q113" s="73"/>
      <c r="R113" s="73"/>
      <c r="S113" s="248">
        <f t="shared" si="2"/>
        <v>0</v>
      </c>
      <c r="T113" s="385">
        <f>(L113/M70)*U68</f>
        <v>0</v>
      </c>
      <c r="U113" s="386">
        <f t="shared" si="3"/>
        <v>0</v>
      </c>
      <c r="V113" s="387">
        <f>(N113/M70)*U68</f>
        <v>0</v>
      </c>
      <c r="W113" s="2955"/>
      <c r="X113"/>
      <c r="Y113" s="2833"/>
      <c r="Z113" s="171" t="s">
        <v>419</v>
      </c>
      <c r="AA113"/>
    </row>
    <row r="114" spans="1:27" ht="18" customHeight="1" x14ac:dyDescent="0.25">
      <c r="A114" s="2833"/>
      <c r="B114" s="40"/>
      <c r="C114" s="41"/>
      <c r="D114" s="23"/>
      <c r="E114" s="388"/>
      <c r="F114" s="111"/>
      <c r="G114" s="111"/>
      <c r="H114" s="111"/>
      <c r="I114" s="111"/>
      <c r="J114" s="384">
        <f t="shared" si="4"/>
        <v>0</v>
      </c>
      <c r="K114" s="108">
        <f t="shared" si="0"/>
        <v>0</v>
      </c>
      <c r="L114" s="109">
        <f>IF(ISTEXT(B114),B114,IF(ISBLANK(B114),0,(B114/B70)*M70))</f>
        <v>0</v>
      </c>
      <c r="M114" s="110">
        <f t="shared" si="5"/>
        <v>0</v>
      </c>
      <c r="N114" s="24">
        <f>(K114/B70)*M70</f>
        <v>0</v>
      </c>
      <c r="O114" s="73"/>
      <c r="P114" s="73"/>
      <c r="Q114" s="73"/>
      <c r="R114" s="73"/>
      <c r="S114" s="248">
        <f t="shared" si="2"/>
        <v>0</v>
      </c>
      <c r="T114" s="385">
        <f>(L114/M70)*U68</f>
        <v>0</v>
      </c>
      <c r="U114" s="386">
        <f t="shared" si="3"/>
        <v>0</v>
      </c>
      <c r="V114" s="387">
        <f>(N114/M70)*U68</f>
        <v>0</v>
      </c>
      <c r="W114" s="2955"/>
      <c r="X114"/>
      <c r="Y114" s="2833"/>
      <c r="Z114" s="171" t="s">
        <v>419</v>
      </c>
      <c r="AA114"/>
    </row>
    <row r="115" spans="1:27" ht="18" customHeight="1" x14ac:dyDescent="0.25">
      <c r="A115" s="2833"/>
      <c r="B115" s="40"/>
      <c r="C115" s="41"/>
      <c r="D115" s="23"/>
      <c r="E115" s="388"/>
      <c r="F115" s="111"/>
      <c r="G115" s="111"/>
      <c r="H115" s="111"/>
      <c r="I115" s="111"/>
      <c r="J115" s="384">
        <f t="shared" si="4"/>
        <v>0</v>
      </c>
      <c r="K115" s="108">
        <f t="shared" si="0"/>
        <v>0</v>
      </c>
      <c r="L115" s="109">
        <f>IF(ISTEXT(B115),B115,IF(ISBLANK(B115),0,(B115/B70)*M70))</f>
        <v>0</v>
      </c>
      <c r="M115" s="110">
        <f t="shared" si="5"/>
        <v>0</v>
      </c>
      <c r="N115" s="24">
        <f>(K115/B70)*M70</f>
        <v>0</v>
      </c>
      <c r="O115" s="73"/>
      <c r="P115" s="73"/>
      <c r="Q115" s="73"/>
      <c r="R115" s="73"/>
      <c r="S115" s="248">
        <f t="shared" si="2"/>
        <v>0</v>
      </c>
      <c r="T115" s="385">
        <f>(L115/M70)*U68</f>
        <v>0</v>
      </c>
      <c r="U115" s="386">
        <f t="shared" si="3"/>
        <v>0</v>
      </c>
      <c r="V115" s="387">
        <f>(N115/M70)*U68</f>
        <v>0</v>
      </c>
      <c r="W115" s="2955"/>
      <c r="X115"/>
      <c r="Y115" s="2833"/>
      <c r="Z115" s="171" t="s">
        <v>419</v>
      </c>
      <c r="AA115"/>
    </row>
    <row r="116" spans="1:27" ht="18" customHeight="1" x14ac:dyDescent="0.25">
      <c r="A116" s="2833"/>
      <c r="B116" s="42"/>
      <c r="C116" s="112"/>
      <c r="D116" s="148"/>
      <c r="E116" s="388"/>
      <c r="F116" s="111"/>
      <c r="G116" s="111"/>
      <c r="H116" s="111"/>
      <c r="I116" s="111"/>
      <c r="J116" s="384">
        <f t="shared" si="4"/>
        <v>0</v>
      </c>
      <c r="K116" s="108">
        <f t="shared" si="0"/>
        <v>0</v>
      </c>
      <c r="L116" s="109">
        <f>IF(ISTEXT(B116),B116,IF(ISBLANK(B116),0,(B116/B70)*M70))</f>
        <v>0</v>
      </c>
      <c r="M116" s="110">
        <f t="shared" si="5"/>
        <v>0</v>
      </c>
      <c r="N116" s="24">
        <f>(K116/B70)*M70</f>
        <v>0</v>
      </c>
      <c r="O116" s="73"/>
      <c r="P116" s="73"/>
      <c r="Q116" s="73"/>
      <c r="R116" s="73"/>
      <c r="S116" s="248">
        <f t="shared" si="2"/>
        <v>0</v>
      </c>
      <c r="T116" s="385">
        <f>(L116/M70)*U68</f>
        <v>0</v>
      </c>
      <c r="U116" s="386">
        <f t="shared" si="3"/>
        <v>0</v>
      </c>
      <c r="V116" s="387">
        <f>(N116/M70)*U68</f>
        <v>0</v>
      </c>
      <c r="W116" s="2955"/>
      <c r="X116"/>
      <c r="Y116" s="2833"/>
      <c r="Z116" s="3035" t="s">
        <v>445</v>
      </c>
      <c r="AA116" s="3034"/>
    </row>
    <row r="117" spans="1:27" ht="18" customHeight="1" x14ac:dyDescent="0.25">
      <c r="A117" s="2833"/>
      <c r="B117" s="3111"/>
      <c r="C117" s="3112"/>
      <c r="D117" s="3112"/>
      <c r="E117" s="3112"/>
      <c r="F117" s="3112"/>
      <c r="G117" s="3112"/>
      <c r="H117" s="3112"/>
      <c r="I117" s="3112"/>
      <c r="J117" s="3112"/>
      <c r="K117" s="3112"/>
      <c r="L117" s="3112"/>
      <c r="M117" s="3112"/>
      <c r="N117" s="3113"/>
      <c r="O117" s="215"/>
      <c r="P117" s="216"/>
      <c r="Q117" s="216"/>
      <c r="R117" s="216"/>
      <c r="S117" s="217"/>
      <c r="T117" s="217"/>
      <c r="U117" s="217"/>
      <c r="V117" s="218"/>
      <c r="W117" s="2955"/>
      <c r="X117"/>
      <c r="Y117" s="2833"/>
      <c r="Z117" s="3035"/>
      <c r="AA117" s="3034"/>
    </row>
    <row r="118" spans="1:27" ht="18" customHeight="1" x14ac:dyDescent="0.3">
      <c r="A118" s="2833"/>
      <c r="B118" s="389"/>
      <c r="C118" s="149"/>
      <c r="D118" s="150">
        <f>SUM(D76:D117)</f>
        <v>0.10700000000000001</v>
      </c>
      <c r="E118" s="150"/>
      <c r="F118" s="151"/>
      <c r="G118" s="151"/>
      <c r="H118" s="151"/>
      <c r="I118" s="151"/>
      <c r="J118" s="152"/>
      <c r="K118" s="152"/>
      <c r="L118" s="153"/>
      <c r="M118" s="153"/>
      <c r="N118" s="25">
        <f>SUM(N76:N117)</f>
        <v>0.4425</v>
      </c>
      <c r="O118" s="215"/>
      <c r="P118" s="216"/>
      <c r="Q118" s="216"/>
      <c r="R118" s="216"/>
      <c r="S118" s="217"/>
      <c r="T118" s="217"/>
      <c r="U118" s="217"/>
      <c r="V118" s="218"/>
      <c r="W118" s="2955"/>
      <c r="X118"/>
      <c r="Y118" s="2833"/>
      <c r="Z118" s="3035"/>
      <c r="AA118" s="3034"/>
    </row>
    <row r="119" spans="1:27" ht="18" customHeight="1" x14ac:dyDescent="0.25">
      <c r="A119" s="2833"/>
      <c r="B119" s="3114" t="s">
        <v>680</v>
      </c>
      <c r="C119" s="3115"/>
      <c r="D119" s="3115"/>
      <c r="E119" s="3115"/>
      <c r="F119" s="3115"/>
      <c r="G119" s="3115"/>
      <c r="H119" s="3115"/>
      <c r="I119" s="3115"/>
      <c r="J119" s="3115"/>
      <c r="K119" s="3115"/>
      <c r="L119" s="3115"/>
      <c r="M119" s="3115"/>
      <c r="N119" s="3116"/>
      <c r="O119" s="209"/>
      <c r="P119" s="209"/>
      <c r="Q119" s="210"/>
      <c r="R119" s="211"/>
      <c r="S119" s="211"/>
      <c r="T119" s="211"/>
      <c r="U119" s="211"/>
      <c r="V119" s="212"/>
      <c r="W119" s="2955"/>
      <c r="X119"/>
      <c r="Y119" s="2833"/>
      <c r="Z119" s="171" t="s">
        <v>419</v>
      </c>
      <c r="AA119"/>
    </row>
    <row r="120" spans="1:27" ht="18" customHeight="1" x14ac:dyDescent="0.25">
      <c r="A120" s="2833"/>
      <c r="B120" s="265"/>
      <c r="C120" s="83" t="s">
        <v>150</v>
      </c>
      <c r="D120" s="84"/>
      <c r="E120" s="84"/>
      <c r="F120" s="84"/>
      <c r="G120" s="2857" t="s">
        <v>102</v>
      </c>
      <c r="H120" s="2857"/>
      <c r="I120" s="2857"/>
      <c r="J120" s="2857"/>
      <c r="K120" s="2857"/>
      <c r="L120" s="2857"/>
      <c r="M120" s="2857"/>
      <c r="N120" s="2858"/>
      <c r="O120" s="209"/>
      <c r="P120" s="209"/>
      <c r="Q120" s="210"/>
      <c r="R120" s="211"/>
      <c r="S120" s="211"/>
      <c r="T120" s="211"/>
      <c r="U120" s="211"/>
      <c r="V120" s="212"/>
      <c r="W120" s="2955"/>
      <c r="X120"/>
      <c r="Y120" s="2833"/>
      <c r="Z120" s="171" t="s">
        <v>419</v>
      </c>
      <c r="AA120"/>
    </row>
    <row r="121" spans="1:27" ht="18" customHeight="1" x14ac:dyDescent="0.25">
      <c r="A121" s="2833"/>
      <c r="B121" s="390"/>
      <c r="C121" s="85" t="s">
        <v>170</v>
      </c>
      <c r="D121" s="86" t="s">
        <v>198</v>
      </c>
      <c r="E121" s="87"/>
      <c r="F121" s="87"/>
      <c r="G121" s="2857"/>
      <c r="H121" s="2857"/>
      <c r="I121" s="2857"/>
      <c r="J121" s="2857"/>
      <c r="K121" s="2857"/>
      <c r="L121" s="2857"/>
      <c r="M121" s="2857"/>
      <c r="N121" s="2858"/>
      <c r="O121" s="209"/>
      <c r="P121" s="209"/>
      <c r="Q121" s="210"/>
      <c r="R121" s="211"/>
      <c r="S121" s="211"/>
      <c r="T121" s="211"/>
      <c r="U121" s="211"/>
      <c r="V121" s="212"/>
      <c r="W121" s="2955"/>
      <c r="X121"/>
      <c r="Y121" s="2833"/>
      <c r="Z121" s="171" t="s">
        <v>419</v>
      </c>
      <c r="AA121"/>
    </row>
    <row r="122" spans="1:27" ht="18" customHeight="1" x14ac:dyDescent="0.25">
      <c r="A122" s="2833"/>
      <c r="B122" s="390"/>
      <c r="C122" s="88" t="s">
        <v>152</v>
      </c>
      <c r="D122" s="83" t="s">
        <v>153</v>
      </c>
      <c r="E122" s="87"/>
      <c r="F122" s="87"/>
      <c r="G122" s="83"/>
      <c r="H122" s="89"/>
      <c r="I122" s="89"/>
      <c r="J122" s="89"/>
      <c r="K122" s="89"/>
      <c r="L122" s="89"/>
      <c r="M122" s="89"/>
      <c r="N122" s="28"/>
      <c r="O122" s="209"/>
      <c r="P122" s="209"/>
      <c r="Q122" s="210"/>
      <c r="R122" s="211"/>
      <c r="S122" s="211"/>
      <c r="T122" s="211"/>
      <c r="U122" s="211"/>
      <c r="V122" s="212"/>
      <c r="W122" s="2955"/>
      <c r="X122"/>
      <c r="Y122" s="2833"/>
      <c r="Z122" s="171" t="s">
        <v>419</v>
      </c>
      <c r="AA122"/>
    </row>
    <row r="123" spans="1:27" ht="18" customHeight="1" x14ac:dyDescent="0.25">
      <c r="A123" s="2833"/>
      <c r="B123" s="201"/>
      <c r="C123" s="90"/>
      <c r="D123" s="91"/>
      <c r="E123" s="92"/>
      <c r="F123" s="92"/>
      <c r="G123" s="93"/>
      <c r="H123" s="94"/>
      <c r="I123" s="94"/>
      <c r="J123" s="94"/>
      <c r="K123" s="158" t="s">
        <v>154</v>
      </c>
      <c r="L123" s="94"/>
      <c r="M123" s="94"/>
      <c r="N123" s="29"/>
      <c r="O123" s="209"/>
      <c r="P123" s="209"/>
      <c r="Q123" s="210"/>
      <c r="R123" s="211"/>
      <c r="S123" s="211"/>
      <c r="T123" s="211"/>
      <c r="U123" s="211"/>
      <c r="V123" s="212"/>
      <c r="W123" s="2955"/>
      <c r="X123"/>
      <c r="Y123" s="2833"/>
      <c r="Z123" s="171" t="s">
        <v>419</v>
      </c>
      <c r="AA123"/>
    </row>
    <row r="124" spans="1:27" ht="18" customHeight="1" x14ac:dyDescent="0.25">
      <c r="A124" s="2833"/>
      <c r="B124" s="268">
        <v>1</v>
      </c>
      <c r="C124" s="96" t="s">
        <v>199</v>
      </c>
      <c r="D124" s="50"/>
      <c r="E124" s="50"/>
      <c r="F124" s="50"/>
      <c r="G124" s="50"/>
      <c r="H124" s="50"/>
      <c r="I124" s="50"/>
      <c r="J124" s="50"/>
      <c r="K124" s="158" t="s">
        <v>155</v>
      </c>
      <c r="L124" s="50"/>
      <c r="M124" s="50"/>
      <c r="N124" s="30"/>
      <c r="O124" s="209"/>
      <c r="P124" s="209"/>
      <c r="Q124" s="210"/>
      <c r="R124" s="211"/>
      <c r="S124" s="211"/>
      <c r="T124" s="211"/>
      <c r="U124" s="211"/>
      <c r="V124" s="212"/>
      <c r="W124" s="2955"/>
      <c r="X124"/>
      <c r="Y124" s="2833"/>
      <c r="Z124" s="171" t="s">
        <v>419</v>
      </c>
      <c r="AA124"/>
    </row>
    <row r="125" spans="1:27" ht="18" customHeight="1" x14ac:dyDescent="0.25">
      <c r="A125" s="2833"/>
      <c r="B125" s="268">
        <v>2</v>
      </c>
      <c r="C125" s="95"/>
      <c r="D125" s="50"/>
      <c r="E125" s="50"/>
      <c r="F125" s="50"/>
      <c r="G125" s="50"/>
      <c r="H125" s="50"/>
      <c r="I125" s="50"/>
      <c r="J125" s="50"/>
      <c r="K125" s="158" t="s">
        <v>157</v>
      </c>
      <c r="L125" s="50"/>
      <c r="M125" s="50"/>
      <c r="N125" s="30"/>
      <c r="O125" s="209"/>
      <c r="P125" s="209"/>
      <c r="Q125" s="210"/>
      <c r="R125" s="211"/>
      <c r="S125" s="211"/>
      <c r="T125" s="211"/>
      <c r="U125" s="211"/>
      <c r="V125" s="212"/>
      <c r="W125" s="2955"/>
      <c r="X125"/>
      <c r="Y125" s="2833"/>
      <c r="Z125" s="171" t="s">
        <v>419</v>
      </c>
      <c r="AA125"/>
    </row>
    <row r="126" spans="1:27" ht="18" customHeight="1" x14ac:dyDescent="0.25">
      <c r="A126" s="2833"/>
      <c r="B126" s="268">
        <v>3</v>
      </c>
      <c r="C126" s="96" t="s">
        <v>200</v>
      </c>
      <c r="D126" s="50"/>
      <c r="E126" s="50"/>
      <c r="F126" s="50"/>
      <c r="G126" s="50"/>
      <c r="H126" s="50"/>
      <c r="I126" s="50"/>
      <c r="J126" s="50"/>
      <c r="K126" s="50"/>
      <c r="L126" s="50"/>
      <c r="M126" s="50"/>
      <c r="N126" s="30"/>
      <c r="O126" s="209"/>
      <c r="P126" s="209"/>
      <c r="Q126" s="210"/>
      <c r="R126" s="211"/>
      <c r="S126" s="211"/>
      <c r="T126" s="211"/>
      <c r="U126" s="211"/>
      <c r="V126" s="212"/>
      <c r="W126" s="2955"/>
      <c r="X126"/>
      <c r="Y126" s="2833"/>
      <c r="Z126" s="171" t="s">
        <v>419</v>
      </c>
      <c r="AA126"/>
    </row>
    <row r="127" spans="1:27" ht="18" customHeight="1" x14ac:dyDescent="0.25">
      <c r="A127" s="2833"/>
      <c r="B127" s="268">
        <v>4</v>
      </c>
      <c r="C127" s="96"/>
      <c r="D127" s="50"/>
      <c r="E127" s="50"/>
      <c r="F127" s="50"/>
      <c r="G127" s="50"/>
      <c r="H127" s="50"/>
      <c r="I127" s="50"/>
      <c r="J127" s="50"/>
      <c r="K127" s="50"/>
      <c r="L127" s="50"/>
      <c r="M127" s="50"/>
      <c r="N127" s="30"/>
      <c r="O127" s="209"/>
      <c r="P127" s="209"/>
      <c r="Q127" s="210"/>
      <c r="R127" s="211"/>
      <c r="S127" s="211"/>
      <c r="T127" s="211"/>
      <c r="U127" s="211"/>
      <c r="V127" s="212"/>
      <c r="W127" s="2955"/>
      <c r="X127"/>
      <c r="Y127" s="2833"/>
      <c r="Z127" s="171" t="s">
        <v>419</v>
      </c>
      <c r="AA127"/>
    </row>
    <row r="128" spans="1:27" ht="18" customHeight="1" x14ac:dyDescent="0.25">
      <c r="A128" s="2833"/>
      <c r="B128" s="268">
        <v>5</v>
      </c>
      <c r="C128" s="96" t="s">
        <v>153</v>
      </c>
      <c r="D128" s="50"/>
      <c r="E128" s="50"/>
      <c r="F128" s="50"/>
      <c r="G128" s="50"/>
      <c r="H128" s="50"/>
      <c r="I128" s="50"/>
      <c r="J128" s="50"/>
      <c r="K128" s="50"/>
      <c r="L128" s="50"/>
      <c r="M128" s="50"/>
      <c r="N128" s="30"/>
      <c r="O128" s="209"/>
      <c r="P128" s="209"/>
      <c r="Q128" s="210"/>
      <c r="R128" s="211"/>
      <c r="S128" s="211"/>
      <c r="T128" s="211"/>
      <c r="U128" s="211"/>
      <c r="V128" s="212"/>
      <c r="W128" s="2955"/>
      <c r="X128"/>
      <c r="Y128" s="2833"/>
      <c r="Z128" s="171" t="s">
        <v>419</v>
      </c>
      <c r="AA128"/>
    </row>
    <row r="129" spans="1:27" ht="18" customHeight="1" x14ac:dyDescent="0.25">
      <c r="A129" s="2833"/>
      <c r="B129" s="268">
        <v>6</v>
      </c>
      <c r="C129" s="96"/>
      <c r="D129" s="50"/>
      <c r="E129" s="50"/>
      <c r="F129" s="50"/>
      <c r="G129" s="50"/>
      <c r="H129" s="50"/>
      <c r="I129" s="50"/>
      <c r="J129" s="50"/>
      <c r="K129" s="50"/>
      <c r="L129" s="50"/>
      <c r="M129" s="50"/>
      <c r="N129" s="30"/>
      <c r="O129" s="209"/>
      <c r="P129" s="209"/>
      <c r="Q129" s="210"/>
      <c r="R129" s="211"/>
      <c r="S129" s="211"/>
      <c r="T129" s="211"/>
      <c r="U129" s="211"/>
      <c r="V129" s="212"/>
      <c r="W129" s="2955"/>
      <c r="X129"/>
      <c r="Y129" s="2833"/>
      <c r="Z129" s="171" t="s">
        <v>419</v>
      </c>
      <c r="AA129"/>
    </row>
    <row r="130" spans="1:27" ht="18" customHeight="1" x14ac:dyDescent="0.25">
      <c r="A130" s="2833"/>
      <c r="B130" s="268">
        <v>7</v>
      </c>
      <c r="C130" s="96" t="s">
        <v>201</v>
      </c>
      <c r="D130" s="50"/>
      <c r="E130" s="50"/>
      <c r="F130" s="50"/>
      <c r="G130" s="50"/>
      <c r="H130" s="50"/>
      <c r="I130" s="50"/>
      <c r="J130" s="50"/>
      <c r="K130" s="50"/>
      <c r="L130" s="50"/>
      <c r="M130" s="50"/>
      <c r="N130" s="30"/>
      <c r="O130" s="209"/>
      <c r="P130" s="209"/>
      <c r="Q130" s="210"/>
      <c r="R130" s="211"/>
      <c r="S130" s="211"/>
      <c r="T130" s="211"/>
      <c r="U130" s="211"/>
      <c r="V130" s="212"/>
      <c r="W130" s="2955"/>
      <c r="X130"/>
      <c r="Y130" s="2833"/>
      <c r="Z130" s="171" t="s">
        <v>419</v>
      </c>
      <c r="AA130"/>
    </row>
    <row r="131" spans="1:27" ht="18" customHeight="1" x14ac:dyDescent="0.25">
      <c r="A131" s="2833"/>
      <c r="B131" s="268">
        <v>8</v>
      </c>
      <c r="C131" s="96"/>
      <c r="D131" s="50"/>
      <c r="E131" s="50"/>
      <c r="F131" s="50"/>
      <c r="G131" s="50"/>
      <c r="H131" s="50"/>
      <c r="I131" s="50"/>
      <c r="J131" s="50"/>
      <c r="K131" s="50"/>
      <c r="L131" s="50"/>
      <c r="M131" s="50"/>
      <c r="N131" s="30"/>
      <c r="O131" s="209"/>
      <c r="P131" s="209"/>
      <c r="Q131" s="210"/>
      <c r="R131" s="211"/>
      <c r="S131" s="211"/>
      <c r="T131" s="211"/>
      <c r="U131" s="211"/>
      <c r="V131" s="212"/>
      <c r="W131" s="2955"/>
      <c r="X131"/>
      <c r="Y131" s="2833"/>
      <c r="Z131" s="171" t="s">
        <v>419</v>
      </c>
      <c r="AA131"/>
    </row>
    <row r="132" spans="1:27" ht="18" customHeight="1" x14ac:dyDescent="0.25">
      <c r="A132" s="2833"/>
      <c r="B132" s="268">
        <v>9</v>
      </c>
      <c r="C132" s="96" t="s">
        <v>202</v>
      </c>
      <c r="D132" s="50"/>
      <c r="E132" s="50"/>
      <c r="F132" s="50"/>
      <c r="G132" s="50"/>
      <c r="H132" s="50"/>
      <c r="I132" s="50"/>
      <c r="J132" s="50"/>
      <c r="K132" s="50"/>
      <c r="L132" s="50"/>
      <c r="M132" s="50"/>
      <c r="N132" s="30"/>
      <c r="O132" s="209"/>
      <c r="P132" s="209"/>
      <c r="Q132" s="210"/>
      <c r="R132" s="211"/>
      <c r="S132" s="211"/>
      <c r="T132" s="211"/>
      <c r="U132" s="211"/>
      <c r="V132" s="212"/>
      <c r="W132" s="2955"/>
      <c r="X132"/>
      <c r="Y132" s="2833"/>
      <c r="Z132" s="171" t="s">
        <v>419</v>
      </c>
      <c r="AA132"/>
    </row>
    <row r="133" spans="1:27" ht="18" customHeight="1" x14ac:dyDescent="0.25">
      <c r="A133" s="2833"/>
      <c r="B133" s="268">
        <v>10</v>
      </c>
      <c r="C133" s="96"/>
      <c r="D133" s="50"/>
      <c r="E133" s="50"/>
      <c r="F133" s="50"/>
      <c r="G133" s="50"/>
      <c r="H133" s="50"/>
      <c r="I133" s="50"/>
      <c r="J133" s="50"/>
      <c r="K133" s="50"/>
      <c r="L133" s="50"/>
      <c r="M133" s="50"/>
      <c r="N133" s="30"/>
      <c r="O133" s="209"/>
      <c r="P133" s="209"/>
      <c r="Q133" s="210"/>
      <c r="R133" s="211"/>
      <c r="S133" s="211"/>
      <c r="T133" s="211"/>
      <c r="U133" s="211"/>
      <c r="V133" s="212"/>
      <c r="W133" s="2955"/>
      <c r="X133"/>
      <c r="Y133" s="2833"/>
      <c r="Z133" s="171" t="s">
        <v>419</v>
      </c>
      <c r="AA133"/>
    </row>
    <row r="134" spans="1:27" ht="18" customHeight="1" x14ac:dyDescent="0.25">
      <c r="A134" s="2833"/>
      <c r="B134" s="268">
        <v>11</v>
      </c>
      <c r="C134" s="96"/>
      <c r="D134" s="50"/>
      <c r="E134" s="50"/>
      <c r="F134" s="50"/>
      <c r="G134" s="50"/>
      <c r="H134" s="50"/>
      <c r="I134" s="50"/>
      <c r="J134" s="50"/>
      <c r="K134" s="50"/>
      <c r="L134" s="50"/>
      <c r="M134" s="50"/>
      <c r="N134" s="30"/>
      <c r="O134" s="209"/>
      <c r="P134" s="209"/>
      <c r="Q134" s="210"/>
      <c r="R134" s="211"/>
      <c r="S134" s="211"/>
      <c r="T134" s="211"/>
      <c r="U134" s="211"/>
      <c r="V134" s="212"/>
      <c r="W134" s="2955"/>
      <c r="X134"/>
      <c r="Y134" s="2833"/>
      <c r="Z134" s="171" t="s">
        <v>419</v>
      </c>
      <c r="AA134"/>
    </row>
    <row r="135" spans="1:27" ht="18" customHeight="1" x14ac:dyDescent="0.25">
      <c r="A135" s="2833"/>
      <c r="B135" s="268">
        <v>12</v>
      </c>
      <c r="C135" s="96"/>
      <c r="D135" s="50"/>
      <c r="E135" s="50"/>
      <c r="F135" s="50"/>
      <c r="G135" s="50"/>
      <c r="H135" s="50"/>
      <c r="I135" s="50"/>
      <c r="J135" s="50"/>
      <c r="K135" s="50"/>
      <c r="L135" s="50"/>
      <c r="M135" s="50"/>
      <c r="N135" s="30"/>
      <c r="O135" s="209"/>
      <c r="P135" s="209"/>
      <c r="Q135" s="210"/>
      <c r="R135" s="211"/>
      <c r="S135" s="211"/>
      <c r="T135" s="211"/>
      <c r="U135" s="211"/>
      <c r="V135" s="212"/>
      <c r="W135" s="2955"/>
      <c r="X135"/>
      <c r="Y135" s="2833"/>
      <c r="Z135" s="171" t="s">
        <v>419</v>
      </c>
      <c r="AA135"/>
    </row>
    <row r="136" spans="1:27" ht="18" customHeight="1" x14ac:dyDescent="0.25">
      <c r="A136" s="2833"/>
      <c r="B136" s="268">
        <v>13</v>
      </c>
      <c r="C136" s="96"/>
      <c r="D136" s="50"/>
      <c r="E136" s="50"/>
      <c r="F136" s="50"/>
      <c r="G136" s="50"/>
      <c r="H136" s="50"/>
      <c r="I136" s="50"/>
      <c r="J136" s="50"/>
      <c r="K136" s="50"/>
      <c r="L136" s="50"/>
      <c r="M136" s="50"/>
      <c r="N136" s="30"/>
      <c r="O136" s="209"/>
      <c r="P136" s="209"/>
      <c r="Q136" s="210"/>
      <c r="R136" s="211"/>
      <c r="S136" s="211"/>
      <c r="T136" s="211"/>
      <c r="U136" s="211"/>
      <c r="V136" s="212"/>
      <c r="W136" s="2955"/>
      <c r="X136"/>
      <c r="Y136" s="2833"/>
      <c r="Z136" s="171" t="s">
        <v>419</v>
      </c>
      <c r="AA136"/>
    </row>
    <row r="137" spans="1:27" ht="18" customHeight="1" x14ac:dyDescent="0.25">
      <c r="A137" s="2833"/>
      <c r="B137" s="268">
        <v>14</v>
      </c>
      <c r="C137" s="96"/>
      <c r="D137" s="50"/>
      <c r="E137" s="50"/>
      <c r="F137" s="50"/>
      <c r="G137" s="50"/>
      <c r="H137" s="50"/>
      <c r="I137" s="50"/>
      <c r="J137" s="50"/>
      <c r="K137" s="50"/>
      <c r="L137" s="50"/>
      <c r="M137" s="50"/>
      <c r="N137" s="30"/>
      <c r="O137" s="209"/>
      <c r="P137" s="209"/>
      <c r="Q137" s="210"/>
      <c r="R137" s="211"/>
      <c r="S137" s="211"/>
      <c r="T137" s="211"/>
      <c r="U137" s="211"/>
      <c r="V137" s="212"/>
      <c r="W137" s="2955"/>
      <c r="X137"/>
      <c r="Y137" s="2833"/>
      <c r="Z137" s="171" t="s">
        <v>419</v>
      </c>
      <c r="AA137"/>
    </row>
    <row r="138" spans="1:27" ht="18" customHeight="1" x14ac:dyDescent="0.25">
      <c r="A138" s="2833"/>
      <c r="B138" s="268">
        <v>15</v>
      </c>
      <c r="C138" s="96"/>
      <c r="D138" s="50"/>
      <c r="E138" s="50"/>
      <c r="F138" s="50"/>
      <c r="G138" s="50"/>
      <c r="H138" s="50"/>
      <c r="I138" s="50"/>
      <c r="J138" s="50"/>
      <c r="K138" s="50"/>
      <c r="L138" s="50"/>
      <c r="M138" s="50"/>
      <c r="N138" s="30"/>
      <c r="O138" s="209"/>
      <c r="P138" s="209"/>
      <c r="Q138" s="210"/>
      <c r="R138" s="211"/>
      <c r="S138" s="211"/>
      <c r="T138" s="211"/>
      <c r="U138" s="211"/>
      <c r="V138" s="212"/>
      <c r="W138" s="2955"/>
      <c r="X138"/>
      <c r="Y138" s="2833"/>
      <c r="Z138" s="171" t="s">
        <v>419</v>
      </c>
      <c r="AA138"/>
    </row>
    <row r="139" spans="1:27" ht="18" customHeight="1" x14ac:dyDescent="0.25">
      <c r="A139" s="2833"/>
      <c r="B139" s="268">
        <v>16</v>
      </c>
      <c r="C139" s="96"/>
      <c r="D139" s="50"/>
      <c r="E139" s="50"/>
      <c r="F139" s="50"/>
      <c r="G139" s="50"/>
      <c r="H139" s="50"/>
      <c r="I139" s="50"/>
      <c r="J139" s="50"/>
      <c r="K139" s="50"/>
      <c r="L139" s="50"/>
      <c r="M139" s="50"/>
      <c r="N139" s="30"/>
      <c r="O139" s="209"/>
      <c r="P139" s="209"/>
      <c r="Q139" s="210"/>
      <c r="R139" s="211"/>
      <c r="S139" s="211"/>
      <c r="T139" s="211"/>
      <c r="U139" s="211"/>
      <c r="V139" s="212"/>
      <c r="W139" s="2955"/>
      <c r="X139"/>
      <c r="Y139" s="2833"/>
      <c r="Z139" s="171" t="s">
        <v>419</v>
      </c>
      <c r="AA139"/>
    </row>
    <row r="140" spans="1:27" ht="18" customHeight="1" x14ac:dyDescent="0.25">
      <c r="A140" s="2833"/>
      <c r="B140" s="268">
        <v>17</v>
      </c>
      <c r="C140" s="96"/>
      <c r="D140" s="50"/>
      <c r="E140" s="50"/>
      <c r="F140" s="50"/>
      <c r="G140" s="50"/>
      <c r="H140" s="50"/>
      <c r="I140" s="50"/>
      <c r="J140" s="50"/>
      <c r="K140" s="50"/>
      <c r="L140" s="50"/>
      <c r="M140" s="50"/>
      <c r="N140" s="30"/>
      <c r="O140" s="209"/>
      <c r="P140" s="209"/>
      <c r="Q140" s="210"/>
      <c r="R140" s="211"/>
      <c r="S140" s="211"/>
      <c r="T140" s="211"/>
      <c r="U140" s="211"/>
      <c r="V140" s="212"/>
      <c r="W140" s="2955"/>
      <c r="X140"/>
      <c r="Y140" s="2833"/>
      <c r="Z140" s="171" t="s">
        <v>419</v>
      </c>
      <c r="AA140"/>
    </row>
    <row r="141" spans="1:27" ht="18" customHeight="1" x14ac:dyDescent="0.25">
      <c r="A141" s="2833"/>
      <c r="B141" s="268">
        <v>18</v>
      </c>
      <c r="C141" s="96"/>
      <c r="D141" s="50"/>
      <c r="E141" s="50"/>
      <c r="F141" s="50"/>
      <c r="G141" s="50"/>
      <c r="H141" s="50"/>
      <c r="I141" s="50"/>
      <c r="J141" s="50"/>
      <c r="K141" s="50"/>
      <c r="L141" s="50"/>
      <c r="M141" s="50"/>
      <c r="N141" s="30"/>
      <c r="O141" s="209"/>
      <c r="P141" s="209"/>
      <c r="Q141" s="210"/>
      <c r="R141" s="211"/>
      <c r="S141" s="211"/>
      <c r="T141" s="211"/>
      <c r="U141" s="211"/>
      <c r="V141" s="212"/>
      <c r="W141" s="2955"/>
      <c r="X141"/>
      <c r="Y141" s="2833"/>
      <c r="Z141" s="171" t="s">
        <v>419</v>
      </c>
      <c r="AA141"/>
    </row>
    <row r="142" spans="1:27" ht="18" customHeight="1" x14ac:dyDescent="0.25">
      <c r="A142" s="2833"/>
      <c r="B142" s="268">
        <v>19</v>
      </c>
      <c r="C142" s="96"/>
      <c r="D142" s="50"/>
      <c r="E142" s="50"/>
      <c r="F142" s="50"/>
      <c r="G142" s="50"/>
      <c r="H142" s="50"/>
      <c r="I142" s="50"/>
      <c r="J142" s="50"/>
      <c r="K142" s="50"/>
      <c r="L142" s="50"/>
      <c r="M142" s="50"/>
      <c r="N142" s="30"/>
      <c r="O142" s="209"/>
      <c r="P142" s="209"/>
      <c r="Q142" s="210"/>
      <c r="R142" s="211"/>
      <c r="S142" s="211"/>
      <c r="T142" s="211"/>
      <c r="U142" s="211"/>
      <c r="V142" s="212"/>
      <c r="W142" s="2955"/>
      <c r="X142"/>
      <c r="Y142" s="2833"/>
      <c r="Z142" s="171" t="s">
        <v>419</v>
      </c>
      <c r="AA142"/>
    </row>
    <row r="143" spans="1:27" ht="18" customHeight="1" x14ac:dyDescent="0.25">
      <c r="A143" s="2833"/>
      <c r="B143" s="268">
        <v>20</v>
      </c>
      <c r="C143" s="96"/>
      <c r="D143" s="50"/>
      <c r="E143" s="50"/>
      <c r="F143" s="50"/>
      <c r="G143" s="50"/>
      <c r="H143" s="50"/>
      <c r="I143" s="50"/>
      <c r="J143" s="50"/>
      <c r="K143" s="50"/>
      <c r="L143" s="50"/>
      <c r="M143" s="50"/>
      <c r="N143" s="30"/>
      <c r="O143" s="209"/>
      <c r="P143" s="209"/>
      <c r="Q143" s="210"/>
      <c r="R143" s="211"/>
      <c r="S143" s="211"/>
      <c r="T143" s="211"/>
      <c r="U143" s="211"/>
      <c r="V143" s="212"/>
      <c r="W143" s="2955"/>
      <c r="X143"/>
      <c r="Y143" s="2833"/>
      <c r="Z143" s="171" t="s">
        <v>419</v>
      </c>
      <c r="AA143"/>
    </row>
    <row r="144" spans="1:27" ht="18" customHeight="1" x14ac:dyDescent="0.25">
      <c r="A144" s="2833"/>
      <c r="B144" s="268">
        <v>21</v>
      </c>
      <c r="C144" s="96"/>
      <c r="D144" s="50"/>
      <c r="E144" s="50"/>
      <c r="F144" s="50"/>
      <c r="G144" s="50"/>
      <c r="H144" s="50"/>
      <c r="I144" s="50"/>
      <c r="J144" s="50"/>
      <c r="K144" s="50"/>
      <c r="L144" s="50"/>
      <c r="M144" s="50"/>
      <c r="N144" s="30"/>
      <c r="O144" s="209"/>
      <c r="P144" s="209"/>
      <c r="Q144" s="210"/>
      <c r="R144" s="211"/>
      <c r="S144" s="211"/>
      <c r="T144" s="211"/>
      <c r="U144" s="211"/>
      <c r="V144" s="212"/>
      <c r="W144" s="2955"/>
      <c r="X144"/>
      <c r="Y144" s="2833"/>
      <c r="Z144" s="171" t="s">
        <v>419</v>
      </c>
      <c r="AA144"/>
    </row>
    <row r="145" spans="1:27" ht="18" customHeight="1" x14ac:dyDescent="0.25">
      <c r="A145" s="2833"/>
      <c r="B145" s="268">
        <v>22</v>
      </c>
      <c r="C145" s="96"/>
      <c r="D145" s="50"/>
      <c r="E145" s="50"/>
      <c r="F145" s="50"/>
      <c r="G145" s="50"/>
      <c r="H145" s="50"/>
      <c r="I145" s="50"/>
      <c r="J145" s="50"/>
      <c r="K145" s="50"/>
      <c r="L145" s="50"/>
      <c r="M145" s="50"/>
      <c r="N145" s="30"/>
      <c r="O145" s="209"/>
      <c r="P145" s="209"/>
      <c r="Q145" s="210"/>
      <c r="R145" s="211"/>
      <c r="S145" s="211"/>
      <c r="T145" s="211"/>
      <c r="U145" s="211"/>
      <c r="V145" s="212"/>
      <c r="W145" s="2955"/>
      <c r="X145"/>
      <c r="Y145" s="2833"/>
      <c r="Z145" s="171" t="s">
        <v>419</v>
      </c>
      <c r="AA145"/>
    </row>
    <row r="146" spans="1:27" ht="18" customHeight="1" x14ac:dyDescent="0.25">
      <c r="A146" s="2833"/>
      <c r="B146" s="268">
        <v>23</v>
      </c>
      <c r="C146" s="96"/>
      <c r="D146" s="50"/>
      <c r="E146" s="50"/>
      <c r="F146" s="50"/>
      <c r="G146" s="50"/>
      <c r="H146" s="50"/>
      <c r="I146" s="50"/>
      <c r="J146" s="50"/>
      <c r="K146" s="50"/>
      <c r="L146" s="50"/>
      <c r="M146" s="50"/>
      <c r="N146" s="30"/>
      <c r="O146" s="209"/>
      <c r="P146" s="209"/>
      <c r="Q146" s="210"/>
      <c r="R146" s="211"/>
      <c r="S146" s="211"/>
      <c r="T146" s="211"/>
      <c r="U146" s="211"/>
      <c r="V146" s="212"/>
      <c r="W146" s="2955"/>
      <c r="X146"/>
      <c r="Y146" s="2833"/>
      <c r="Z146" s="171" t="s">
        <v>419</v>
      </c>
      <c r="AA146"/>
    </row>
    <row r="147" spans="1:27" ht="18" customHeight="1" x14ac:dyDescent="0.25">
      <c r="A147" s="2833"/>
      <c r="B147" s="268">
        <v>24</v>
      </c>
      <c r="C147" s="96"/>
      <c r="D147" s="50"/>
      <c r="E147" s="50"/>
      <c r="F147" s="50"/>
      <c r="G147" s="50"/>
      <c r="H147" s="50"/>
      <c r="I147" s="50"/>
      <c r="J147" s="50"/>
      <c r="K147" s="50"/>
      <c r="L147" s="50"/>
      <c r="M147" s="50"/>
      <c r="N147" s="30"/>
      <c r="O147" s="209"/>
      <c r="P147" s="209"/>
      <c r="Q147" s="210"/>
      <c r="R147" s="211"/>
      <c r="S147" s="211"/>
      <c r="T147" s="211"/>
      <c r="U147" s="211"/>
      <c r="V147" s="212"/>
      <c r="W147" s="2955"/>
      <c r="X147"/>
      <c r="Y147" s="2833"/>
      <c r="Z147" s="171" t="s">
        <v>419</v>
      </c>
      <c r="AA147"/>
    </row>
    <row r="148" spans="1:27" ht="18" customHeight="1" x14ac:dyDescent="0.25">
      <c r="A148" s="2833"/>
      <c r="B148" s="268">
        <v>25</v>
      </c>
      <c r="C148" s="96"/>
      <c r="D148" s="50"/>
      <c r="E148" s="50"/>
      <c r="F148" s="50"/>
      <c r="G148" s="50"/>
      <c r="H148" s="50"/>
      <c r="I148" s="50"/>
      <c r="J148" s="50"/>
      <c r="K148" s="50"/>
      <c r="L148" s="50"/>
      <c r="M148" s="50"/>
      <c r="N148" s="30"/>
      <c r="O148" s="209"/>
      <c r="P148" s="209"/>
      <c r="Q148" s="210"/>
      <c r="R148" s="211"/>
      <c r="S148" s="211"/>
      <c r="T148" s="211"/>
      <c r="U148" s="211"/>
      <c r="V148" s="212"/>
      <c r="W148" s="2955"/>
      <c r="X148"/>
      <c r="Y148" s="2833"/>
      <c r="Z148" s="171" t="s">
        <v>419</v>
      </c>
      <c r="AA148"/>
    </row>
    <row r="149" spans="1:27" ht="18" customHeight="1" x14ac:dyDescent="0.25">
      <c r="A149" s="2833"/>
      <c r="B149" s="268">
        <v>26</v>
      </c>
      <c r="C149" s="96"/>
      <c r="D149" s="50"/>
      <c r="E149" s="50"/>
      <c r="F149" s="50"/>
      <c r="G149" s="50"/>
      <c r="H149" s="50"/>
      <c r="I149" s="50"/>
      <c r="J149" s="50"/>
      <c r="K149" s="50"/>
      <c r="L149" s="50"/>
      <c r="M149" s="50"/>
      <c r="N149" s="30"/>
      <c r="O149" s="209"/>
      <c r="P149" s="209"/>
      <c r="Q149" s="210"/>
      <c r="R149" s="211"/>
      <c r="S149" s="211"/>
      <c r="T149" s="211"/>
      <c r="U149" s="211"/>
      <c r="V149" s="212"/>
      <c r="W149" s="2955"/>
      <c r="X149"/>
      <c r="Y149" s="2833"/>
      <c r="Z149" s="171" t="s">
        <v>419</v>
      </c>
      <c r="AA149"/>
    </row>
    <row r="150" spans="1:27" ht="18" customHeight="1" x14ac:dyDescent="0.25">
      <c r="A150" s="2833"/>
      <c r="B150" s="268">
        <v>27</v>
      </c>
      <c r="C150" s="96"/>
      <c r="D150" s="50"/>
      <c r="E150" s="50"/>
      <c r="F150" s="50"/>
      <c r="G150" s="50"/>
      <c r="H150" s="50"/>
      <c r="I150" s="50"/>
      <c r="J150" s="50"/>
      <c r="K150" s="50"/>
      <c r="L150" s="50"/>
      <c r="M150" s="50"/>
      <c r="N150" s="30"/>
      <c r="O150" s="209"/>
      <c r="P150" s="209"/>
      <c r="Q150" s="210"/>
      <c r="R150" s="211"/>
      <c r="S150" s="211"/>
      <c r="T150" s="211"/>
      <c r="U150" s="211"/>
      <c r="V150" s="212"/>
      <c r="W150" s="2955"/>
      <c r="X150"/>
      <c r="Y150" s="2833"/>
      <c r="Z150" s="171" t="s">
        <v>419</v>
      </c>
      <c r="AA150"/>
    </row>
    <row r="151" spans="1:27" ht="18" customHeight="1" x14ac:dyDescent="0.25">
      <c r="A151" s="2833"/>
      <c r="B151" s="268">
        <v>28</v>
      </c>
      <c r="C151" s="96"/>
      <c r="D151" s="50"/>
      <c r="E151" s="50"/>
      <c r="F151" s="50"/>
      <c r="G151" s="50"/>
      <c r="H151" s="50"/>
      <c r="I151" s="50"/>
      <c r="J151" s="50"/>
      <c r="K151" s="50"/>
      <c r="L151" s="50"/>
      <c r="M151" s="50"/>
      <c r="N151" s="30"/>
      <c r="O151" s="209"/>
      <c r="P151" s="209"/>
      <c r="Q151" s="210"/>
      <c r="R151" s="211"/>
      <c r="S151" s="211"/>
      <c r="T151" s="211"/>
      <c r="U151" s="211"/>
      <c r="V151" s="212"/>
      <c r="W151" s="2955"/>
      <c r="X151"/>
      <c r="Y151" s="2833"/>
      <c r="Z151" s="171" t="s">
        <v>419</v>
      </c>
      <c r="AA151"/>
    </row>
    <row r="152" spans="1:27" ht="18" customHeight="1" x14ac:dyDescent="0.25">
      <c r="A152" s="2833"/>
      <c r="B152" s="268">
        <v>29</v>
      </c>
      <c r="C152" s="96"/>
      <c r="D152" s="50"/>
      <c r="E152" s="50"/>
      <c r="F152" s="50"/>
      <c r="G152" s="50"/>
      <c r="H152" s="50"/>
      <c r="I152" s="50"/>
      <c r="J152" s="50"/>
      <c r="K152" s="50"/>
      <c r="L152" s="50"/>
      <c r="M152" s="50"/>
      <c r="N152" s="30"/>
      <c r="O152" s="209"/>
      <c r="P152" s="209"/>
      <c r="Q152" s="210"/>
      <c r="R152" s="211"/>
      <c r="S152" s="211"/>
      <c r="T152" s="211"/>
      <c r="U152" s="211"/>
      <c r="V152" s="212"/>
      <c r="W152" s="2955"/>
      <c r="X152"/>
      <c r="Y152" s="2833"/>
      <c r="Z152" s="171" t="s">
        <v>419</v>
      </c>
      <c r="AA152"/>
    </row>
    <row r="153" spans="1:27" ht="18" customHeight="1" x14ac:dyDescent="0.25">
      <c r="A153" s="2833"/>
      <c r="B153" s="268">
        <v>30</v>
      </c>
      <c r="C153" s="96"/>
      <c r="D153" s="50"/>
      <c r="E153" s="50"/>
      <c r="F153" s="50"/>
      <c r="G153" s="50"/>
      <c r="H153" s="50"/>
      <c r="I153" s="50"/>
      <c r="J153" s="50"/>
      <c r="K153" s="50"/>
      <c r="L153" s="50"/>
      <c r="M153" s="50"/>
      <c r="N153" s="30"/>
      <c r="O153" s="209"/>
      <c r="P153" s="209"/>
      <c r="Q153" s="210"/>
      <c r="R153" s="211"/>
      <c r="S153" s="211"/>
      <c r="T153" s="211"/>
      <c r="U153" s="211"/>
      <c r="V153" s="212"/>
      <c r="W153" s="2955"/>
      <c r="X153"/>
      <c r="Y153" s="2833"/>
      <c r="Z153" s="171" t="s">
        <v>419</v>
      </c>
      <c r="AA153"/>
    </row>
    <row r="154" spans="1:27" ht="18" customHeight="1" x14ac:dyDescent="0.25">
      <c r="A154" s="2833"/>
      <c r="B154" s="268">
        <v>31</v>
      </c>
      <c r="C154" s="96"/>
      <c r="D154" s="50"/>
      <c r="E154" s="50"/>
      <c r="F154" s="50"/>
      <c r="G154" s="50"/>
      <c r="H154" s="50"/>
      <c r="I154" s="50"/>
      <c r="J154" s="50"/>
      <c r="K154" s="50"/>
      <c r="L154" s="50"/>
      <c r="M154" s="50"/>
      <c r="N154" s="30"/>
      <c r="O154" s="209"/>
      <c r="P154" s="209"/>
      <c r="Q154" s="210"/>
      <c r="R154" s="211"/>
      <c r="S154" s="211"/>
      <c r="T154" s="211"/>
      <c r="U154" s="211"/>
      <c r="V154" s="212"/>
      <c r="W154" s="2955"/>
      <c r="X154"/>
      <c r="Y154" s="2833"/>
      <c r="Z154" s="171" t="s">
        <v>419</v>
      </c>
      <c r="AA154"/>
    </row>
    <row r="155" spans="1:27" ht="18" customHeight="1" x14ac:dyDescent="0.25">
      <c r="A155" s="2833"/>
      <c r="B155" s="268">
        <v>32</v>
      </c>
      <c r="C155" s="96"/>
      <c r="D155" s="50"/>
      <c r="E155" s="50"/>
      <c r="F155" s="50"/>
      <c r="G155" s="50"/>
      <c r="H155" s="50"/>
      <c r="I155" s="50"/>
      <c r="J155" s="50"/>
      <c r="K155" s="50"/>
      <c r="L155" s="50"/>
      <c r="M155" s="50"/>
      <c r="N155" s="30"/>
      <c r="O155" s="209"/>
      <c r="P155" s="209"/>
      <c r="Q155" s="210"/>
      <c r="R155" s="211"/>
      <c r="S155" s="211"/>
      <c r="T155" s="211"/>
      <c r="U155" s="211"/>
      <c r="V155" s="212"/>
      <c r="W155" s="2955"/>
      <c r="X155"/>
      <c r="Y155" s="2833"/>
      <c r="Z155" s="171" t="s">
        <v>419</v>
      </c>
      <c r="AA155"/>
    </row>
    <row r="156" spans="1:27" ht="18" customHeight="1" x14ac:dyDescent="0.25">
      <c r="A156" s="2833"/>
      <c r="B156" s="268">
        <v>33</v>
      </c>
      <c r="C156" s="96"/>
      <c r="D156" s="50"/>
      <c r="E156" s="50"/>
      <c r="F156" s="50"/>
      <c r="G156" s="50"/>
      <c r="H156" s="50"/>
      <c r="I156" s="50"/>
      <c r="J156" s="50"/>
      <c r="K156" s="50"/>
      <c r="L156" s="50"/>
      <c r="M156" s="50"/>
      <c r="N156" s="30"/>
      <c r="O156" s="209"/>
      <c r="P156" s="209"/>
      <c r="Q156" s="210"/>
      <c r="R156" s="211"/>
      <c r="S156" s="211"/>
      <c r="T156" s="211"/>
      <c r="U156" s="211"/>
      <c r="V156" s="212"/>
      <c r="W156" s="2955"/>
      <c r="X156"/>
      <c r="Y156" s="2833"/>
      <c r="Z156" s="171" t="s">
        <v>419</v>
      </c>
      <c r="AA156"/>
    </row>
    <row r="157" spans="1:27" ht="18" customHeight="1" x14ac:dyDescent="0.25">
      <c r="A157" s="2833"/>
      <c r="B157" s="268">
        <v>34</v>
      </c>
      <c r="C157" s="97"/>
      <c r="D157" s="50"/>
      <c r="E157" s="50"/>
      <c r="F157" s="50"/>
      <c r="G157" s="50"/>
      <c r="H157" s="50"/>
      <c r="I157" s="50"/>
      <c r="J157" s="50"/>
      <c r="K157" s="50"/>
      <c r="L157" s="50"/>
      <c r="M157" s="50"/>
      <c r="N157" s="30"/>
      <c r="O157" s="209"/>
      <c r="P157" s="209"/>
      <c r="Q157" s="210"/>
      <c r="R157" s="211"/>
      <c r="S157" s="211"/>
      <c r="T157" s="211"/>
      <c r="U157" s="211"/>
      <c r="V157" s="212"/>
      <c r="W157" s="2955"/>
      <c r="X157"/>
      <c r="Y157" s="2833"/>
      <c r="Z157" s="171" t="s">
        <v>419</v>
      </c>
      <c r="AA157"/>
    </row>
    <row r="158" spans="1:27" ht="18" customHeight="1" x14ac:dyDescent="0.25">
      <c r="A158" s="2833"/>
      <c r="B158" s="268">
        <v>35</v>
      </c>
      <c r="C158" s="97"/>
      <c r="D158" s="50"/>
      <c r="E158" s="50"/>
      <c r="F158" s="50"/>
      <c r="G158" s="50"/>
      <c r="H158" s="50"/>
      <c r="I158" s="50"/>
      <c r="J158" s="50"/>
      <c r="K158" s="50"/>
      <c r="L158" s="50"/>
      <c r="M158" s="50"/>
      <c r="N158" s="30"/>
      <c r="O158" s="209"/>
      <c r="P158" s="209"/>
      <c r="Q158" s="210"/>
      <c r="R158" s="211"/>
      <c r="S158" s="211"/>
      <c r="T158" s="211"/>
      <c r="U158" s="211"/>
      <c r="V158" s="212"/>
      <c r="W158" s="2955"/>
      <c r="X158"/>
      <c r="Y158" s="2833"/>
      <c r="Z158" s="171" t="s">
        <v>419</v>
      </c>
      <c r="AA158"/>
    </row>
    <row r="159" spans="1:27" ht="18" customHeight="1" x14ac:dyDescent="0.25">
      <c r="A159" s="2833"/>
      <c r="B159" s="268">
        <v>36</v>
      </c>
      <c r="C159" s="97"/>
      <c r="D159" s="50"/>
      <c r="E159" s="50"/>
      <c r="F159" s="50"/>
      <c r="G159" s="50"/>
      <c r="H159" s="50"/>
      <c r="I159" s="50"/>
      <c r="J159" s="50"/>
      <c r="K159" s="50"/>
      <c r="L159" s="50"/>
      <c r="M159" s="50"/>
      <c r="N159" s="30"/>
      <c r="O159" s="209"/>
      <c r="P159" s="209"/>
      <c r="Q159" s="210"/>
      <c r="R159" s="211"/>
      <c r="S159" s="211"/>
      <c r="T159" s="211"/>
      <c r="U159" s="211"/>
      <c r="V159" s="212"/>
      <c r="W159" s="2955"/>
      <c r="X159"/>
      <c r="Y159" s="2833"/>
      <c r="Z159" s="171" t="s">
        <v>419</v>
      </c>
      <c r="AA159"/>
    </row>
    <row r="160" spans="1:27" ht="18" customHeight="1" x14ac:dyDescent="0.25">
      <c r="A160" s="2833"/>
      <c r="B160" s="268">
        <v>37</v>
      </c>
      <c r="C160" s="97"/>
      <c r="D160" s="50"/>
      <c r="E160" s="50"/>
      <c r="F160" s="50"/>
      <c r="G160" s="50"/>
      <c r="H160" s="50"/>
      <c r="I160" s="50"/>
      <c r="J160" s="50"/>
      <c r="K160" s="50"/>
      <c r="L160" s="50"/>
      <c r="M160" s="50"/>
      <c r="N160" s="30"/>
      <c r="O160" s="209"/>
      <c r="P160" s="209"/>
      <c r="Q160" s="210"/>
      <c r="R160" s="211"/>
      <c r="S160" s="211"/>
      <c r="T160" s="211"/>
      <c r="U160" s="211"/>
      <c r="V160" s="212"/>
      <c r="W160" s="2955"/>
      <c r="X160"/>
      <c r="Y160" s="2833"/>
      <c r="Z160" s="171" t="s">
        <v>419</v>
      </c>
      <c r="AA160"/>
    </row>
    <row r="161" spans="1:27" ht="18" customHeight="1" x14ac:dyDescent="0.25">
      <c r="A161" s="2833"/>
      <c r="B161" s="268">
        <v>38</v>
      </c>
      <c r="C161" s="97"/>
      <c r="D161" s="50"/>
      <c r="E161" s="50"/>
      <c r="F161" s="50"/>
      <c r="G161" s="50"/>
      <c r="H161" s="50"/>
      <c r="I161" s="50"/>
      <c r="J161" s="50"/>
      <c r="K161" s="50"/>
      <c r="L161" s="50"/>
      <c r="M161" s="50"/>
      <c r="N161" s="30"/>
      <c r="O161" s="209"/>
      <c r="P161" s="209"/>
      <c r="Q161" s="210"/>
      <c r="R161" s="211"/>
      <c r="S161" s="211"/>
      <c r="T161" s="211"/>
      <c r="U161" s="211"/>
      <c r="V161" s="212"/>
      <c r="W161" s="2955"/>
      <c r="X161"/>
      <c r="Y161" s="2833"/>
      <c r="Z161" s="171" t="s">
        <v>419</v>
      </c>
      <c r="AA161"/>
    </row>
    <row r="162" spans="1:27" ht="18" customHeight="1" x14ac:dyDescent="0.25">
      <c r="A162" s="2833"/>
      <c r="B162" s="268">
        <v>39</v>
      </c>
      <c r="C162" s="97"/>
      <c r="D162" s="50"/>
      <c r="E162" s="50"/>
      <c r="F162" s="50"/>
      <c r="G162" s="50"/>
      <c r="H162" s="50"/>
      <c r="I162" s="50"/>
      <c r="J162" s="50"/>
      <c r="K162" s="50"/>
      <c r="L162" s="50"/>
      <c r="M162" s="50"/>
      <c r="N162" s="30"/>
      <c r="O162" s="209"/>
      <c r="P162" s="209"/>
      <c r="Q162" s="210"/>
      <c r="R162" s="211"/>
      <c r="S162" s="211"/>
      <c r="T162" s="211"/>
      <c r="U162" s="211"/>
      <c r="V162" s="212"/>
      <c r="W162" s="2955"/>
      <c r="X162"/>
      <c r="Y162" s="2833"/>
      <c r="Z162" s="171" t="s">
        <v>419</v>
      </c>
      <c r="AA162"/>
    </row>
    <row r="163" spans="1:27" ht="18" customHeight="1" x14ac:dyDescent="0.25">
      <c r="A163" s="2833"/>
      <c r="B163" s="268">
        <v>40</v>
      </c>
      <c r="C163" s="97"/>
      <c r="D163" s="50"/>
      <c r="E163" s="50"/>
      <c r="F163" s="50"/>
      <c r="G163" s="50"/>
      <c r="H163" s="50"/>
      <c r="I163" s="50"/>
      <c r="J163" s="50"/>
      <c r="K163" s="50"/>
      <c r="L163" s="50"/>
      <c r="M163" s="50"/>
      <c r="N163" s="30"/>
      <c r="O163" s="209"/>
      <c r="P163" s="209"/>
      <c r="Q163" s="210"/>
      <c r="R163" s="211"/>
      <c r="S163" s="211"/>
      <c r="T163" s="211"/>
      <c r="U163" s="211"/>
      <c r="V163" s="212"/>
      <c r="W163" s="2955"/>
      <c r="X163"/>
      <c r="Y163" s="2833"/>
      <c r="Z163" s="171" t="s">
        <v>419</v>
      </c>
      <c r="AA163"/>
    </row>
    <row r="164" spans="1:27" ht="18" customHeight="1" x14ac:dyDescent="0.25">
      <c r="A164" s="2833"/>
      <c r="B164" s="391"/>
      <c r="C164" s="97"/>
      <c r="D164" s="115"/>
      <c r="E164" s="115"/>
      <c r="F164" s="115"/>
      <c r="G164" s="115"/>
      <c r="H164" s="115"/>
      <c r="I164" s="115"/>
      <c r="J164" s="115"/>
      <c r="K164" s="115"/>
      <c r="L164" s="115"/>
      <c r="M164" s="115"/>
      <c r="N164" s="18"/>
      <c r="O164" s="209"/>
      <c r="P164" s="209"/>
      <c r="Q164" s="210"/>
      <c r="R164" s="211"/>
      <c r="S164" s="211"/>
      <c r="T164" s="211"/>
      <c r="U164" s="211"/>
      <c r="V164" s="212"/>
      <c r="W164" s="2955"/>
      <c r="X164"/>
      <c r="Y164" s="2833"/>
      <c r="Z164" s="171" t="s">
        <v>419</v>
      </c>
      <c r="AA164"/>
    </row>
    <row r="165" spans="1:27" ht="18" customHeight="1" x14ac:dyDescent="0.25">
      <c r="A165" s="2833"/>
      <c r="B165" s="3105"/>
      <c r="C165" s="3106"/>
      <c r="D165" s="3106"/>
      <c r="E165" s="3106"/>
      <c r="F165" s="3106"/>
      <c r="G165" s="3106"/>
      <c r="H165" s="3106"/>
      <c r="I165" s="3106"/>
      <c r="J165" s="3106"/>
      <c r="K165" s="3106"/>
      <c r="L165" s="3106"/>
      <c r="M165" s="3106"/>
      <c r="N165" s="3107"/>
      <c r="O165" s="209"/>
      <c r="P165" s="209"/>
      <c r="Q165" s="210"/>
      <c r="R165" s="211"/>
      <c r="S165" s="211"/>
      <c r="T165" s="211"/>
      <c r="U165" s="211"/>
      <c r="V165" s="212"/>
      <c r="W165" s="2955"/>
      <c r="X165"/>
      <c r="Y165" s="2833"/>
      <c r="Z165" s="171" t="s">
        <v>419</v>
      </c>
      <c r="AA165"/>
    </row>
    <row r="166" spans="1:27" ht="18" customHeight="1" x14ac:dyDescent="0.25">
      <c r="A166" s="2833"/>
      <c r="B166" s="276" t="s">
        <v>103</v>
      </c>
      <c r="C166" s="392" t="s">
        <v>127</v>
      </c>
      <c r="D166" s="3029"/>
      <c r="E166" s="2878"/>
      <c r="F166" s="2878"/>
      <c r="G166" s="2878"/>
      <c r="H166" s="2878"/>
      <c r="I166" s="2878"/>
      <c r="J166" s="2878"/>
      <c r="K166" s="2878"/>
      <c r="L166" s="2878"/>
      <c r="M166" s="2878"/>
      <c r="N166" s="2879"/>
      <c r="O166" s="209"/>
      <c r="P166" s="209"/>
      <c r="Q166" s="210"/>
      <c r="R166" s="211"/>
      <c r="S166" s="211"/>
      <c r="T166" s="211"/>
      <c r="U166" s="211"/>
      <c r="V166" s="212"/>
      <c r="W166" s="2955"/>
      <c r="X166"/>
      <c r="Y166" s="2833"/>
      <c r="Z166" s="171" t="s">
        <v>419</v>
      </c>
      <c r="AA166"/>
    </row>
    <row r="167" spans="1:27" ht="18" customHeight="1" x14ac:dyDescent="0.25">
      <c r="A167" s="2833"/>
      <c r="B167" s="3108"/>
      <c r="C167" s="3109"/>
      <c r="D167" s="3109"/>
      <c r="E167" s="3109"/>
      <c r="F167" s="3109"/>
      <c r="G167" s="3109"/>
      <c r="H167" s="3109"/>
      <c r="I167" s="3109"/>
      <c r="J167" s="3109"/>
      <c r="K167" s="3109"/>
      <c r="L167" s="3109"/>
      <c r="M167" s="3109"/>
      <c r="N167" s="3110"/>
      <c r="O167" s="209"/>
      <c r="P167" s="209"/>
      <c r="Q167" s="210"/>
      <c r="R167" s="211"/>
      <c r="S167" s="211"/>
      <c r="T167" s="211"/>
      <c r="U167" s="211"/>
      <c r="V167" s="212"/>
      <c r="W167" s="2955"/>
      <c r="X167"/>
      <c r="Y167" s="2833"/>
      <c r="Z167" s="171" t="s">
        <v>419</v>
      </c>
      <c r="AA167"/>
    </row>
    <row r="168" spans="1:27" ht="18" customHeight="1" x14ac:dyDescent="0.25">
      <c r="A168" s="2833"/>
      <c r="B168" s="2963" t="s">
        <v>403</v>
      </c>
      <c r="C168" s="2964"/>
      <c r="D168" s="2964"/>
      <c r="E168" s="2964"/>
      <c r="F168" s="2964"/>
      <c r="G168" s="2964"/>
      <c r="H168" s="2964"/>
      <c r="I168" s="2964"/>
      <c r="J168" s="2964"/>
      <c r="K168" s="2964"/>
      <c r="L168" s="2964"/>
      <c r="M168" s="2964"/>
      <c r="N168" s="2965"/>
      <c r="O168" s="209"/>
      <c r="P168" s="209"/>
      <c r="Q168" s="210"/>
      <c r="R168" s="211"/>
      <c r="S168" s="211"/>
      <c r="T168" s="211"/>
      <c r="U168" s="211"/>
      <c r="V168" s="212"/>
      <c r="W168" s="2955"/>
      <c r="X168"/>
      <c r="Y168" s="2833"/>
      <c r="Z168" s="171" t="s">
        <v>419</v>
      </c>
      <c r="AA168"/>
    </row>
    <row r="169" spans="1:27" ht="18" customHeight="1" x14ac:dyDescent="0.25">
      <c r="A169" s="2833"/>
      <c r="B169" s="278" t="s">
        <v>40</v>
      </c>
      <c r="C169" s="26">
        <v>0.05</v>
      </c>
      <c r="D169" s="156">
        <v>0.05</v>
      </c>
      <c r="E169" s="24">
        <v>0.05</v>
      </c>
      <c r="F169" s="75" t="s">
        <v>162</v>
      </c>
      <c r="G169" s="40">
        <v>4</v>
      </c>
      <c r="H169" s="156">
        <v>0.31</v>
      </c>
      <c r="I169" s="109">
        <v>4</v>
      </c>
      <c r="K169" s="75" t="s">
        <v>163</v>
      </c>
      <c r="L169" s="40">
        <v>4</v>
      </c>
      <c r="M169" s="157">
        <v>0.6</v>
      </c>
      <c r="N169" s="27">
        <v>0.6</v>
      </c>
      <c r="O169" s="209"/>
      <c r="P169" s="209"/>
      <c r="Q169" s="210"/>
      <c r="R169" s="211"/>
      <c r="S169" s="211"/>
      <c r="T169" s="211"/>
      <c r="U169" s="211"/>
      <c r="V169" s="212"/>
      <c r="W169" s="2955"/>
      <c r="X169"/>
      <c r="Y169" s="2833"/>
      <c r="Z169" s="171" t="s">
        <v>419</v>
      </c>
      <c r="AA169"/>
    </row>
    <row r="170" spans="1:27" ht="18" customHeight="1" x14ac:dyDescent="0.25">
      <c r="A170" s="2833"/>
      <c r="B170" s="3117" t="s">
        <v>237</v>
      </c>
      <c r="C170" s="3118"/>
      <c r="D170" s="3118"/>
      <c r="E170" s="3118"/>
      <c r="F170" s="3118"/>
      <c r="G170" s="3118"/>
      <c r="H170" s="3118"/>
      <c r="I170" s="3118"/>
      <c r="J170" s="3118"/>
      <c r="K170" s="3118"/>
      <c r="L170" s="3118"/>
      <c r="M170" s="3118"/>
      <c r="N170" s="3119"/>
      <c r="O170" s="209"/>
      <c r="P170" s="209"/>
      <c r="Q170" s="210"/>
      <c r="R170" s="211"/>
      <c r="S170" s="211"/>
      <c r="T170" s="211"/>
      <c r="U170" s="211"/>
      <c r="V170" s="212"/>
      <c r="W170" s="2955"/>
      <c r="X170"/>
      <c r="Y170" s="2833"/>
      <c r="Z170" s="171" t="s">
        <v>419</v>
      </c>
      <c r="AA170"/>
    </row>
    <row r="171" spans="1:27" ht="18" customHeight="1" x14ac:dyDescent="0.25">
      <c r="A171" s="2833"/>
      <c r="B171" s="279" t="s">
        <v>36</v>
      </c>
      <c r="C171" s="1230" t="s">
        <v>414</v>
      </c>
      <c r="D171" s="114"/>
      <c r="E171" s="114"/>
      <c r="F171" s="114"/>
      <c r="G171" s="114"/>
      <c r="H171" s="114"/>
      <c r="I171" s="115"/>
      <c r="J171" s="115"/>
      <c r="K171" s="115"/>
      <c r="L171" s="115"/>
      <c r="M171" s="115"/>
      <c r="N171" s="18"/>
      <c r="O171" s="209"/>
      <c r="P171" s="209"/>
      <c r="Q171" s="210"/>
      <c r="R171" s="211"/>
      <c r="S171" s="211"/>
      <c r="T171" s="211"/>
      <c r="U171" s="211"/>
      <c r="V171" s="212"/>
      <c r="W171" s="2955"/>
      <c r="X171"/>
      <c r="Y171" s="2833"/>
      <c r="Z171" s="171" t="s">
        <v>419</v>
      </c>
      <c r="AA171"/>
    </row>
    <row r="172" spans="1:27" ht="18" customHeight="1" x14ac:dyDescent="0.25">
      <c r="A172" s="2833"/>
      <c r="B172" s="2895" t="s">
        <v>39</v>
      </c>
      <c r="C172" s="1231" t="s">
        <v>41</v>
      </c>
      <c r="D172" s="114"/>
      <c r="E172" s="114"/>
      <c r="F172" s="114"/>
      <c r="G172" s="114"/>
      <c r="H172" s="114"/>
      <c r="I172" s="115"/>
      <c r="J172" s="115"/>
      <c r="K172" s="115"/>
      <c r="L172" s="115"/>
      <c r="M172" s="115"/>
      <c r="N172" s="18"/>
      <c r="O172" s="209"/>
      <c r="P172" s="209"/>
      <c r="Q172" s="210"/>
      <c r="R172" s="211"/>
      <c r="S172" s="211"/>
      <c r="T172" s="211"/>
      <c r="U172" s="211"/>
      <c r="V172" s="212"/>
      <c r="W172" s="2955"/>
      <c r="X172"/>
      <c r="Y172" s="2833"/>
      <c r="Z172" s="171" t="s">
        <v>419</v>
      </c>
      <c r="AA172"/>
    </row>
    <row r="173" spans="1:27" ht="18" customHeight="1" x14ac:dyDescent="0.25">
      <c r="A173" s="2833"/>
      <c r="B173" s="2895"/>
      <c r="C173" s="1231" t="s">
        <v>405</v>
      </c>
      <c r="D173" s="114"/>
      <c r="E173" s="114"/>
      <c r="F173" s="114"/>
      <c r="G173" s="114"/>
      <c r="H173" s="114"/>
      <c r="I173" s="115"/>
      <c r="J173" s="115"/>
      <c r="K173" s="115"/>
      <c r="L173" s="115"/>
      <c r="M173" s="115"/>
      <c r="N173" s="18"/>
      <c r="O173" s="209"/>
      <c r="P173" s="209"/>
      <c r="Q173" s="210"/>
      <c r="R173" s="211"/>
      <c r="S173" s="211"/>
      <c r="T173" s="211"/>
      <c r="U173" s="211"/>
      <c r="V173" s="212"/>
      <c r="W173" s="2955"/>
      <c r="X173"/>
      <c r="Y173" s="2833"/>
      <c r="Z173" s="171" t="s">
        <v>419</v>
      </c>
      <c r="AA173"/>
    </row>
    <row r="174" spans="1:27" ht="18" customHeight="1" x14ac:dyDescent="0.25">
      <c r="A174" s="2833"/>
      <c r="B174" s="2895"/>
      <c r="C174" s="1231" t="s">
        <v>409</v>
      </c>
      <c r="D174" s="114"/>
      <c r="E174" s="114"/>
      <c r="F174" s="114"/>
      <c r="G174" s="114"/>
      <c r="H174" s="114"/>
      <c r="I174" s="115"/>
      <c r="J174" s="115"/>
      <c r="K174" s="115"/>
      <c r="L174" s="115"/>
      <c r="M174" s="115"/>
      <c r="N174" s="18"/>
      <c r="O174" s="209"/>
      <c r="P174" s="209"/>
      <c r="Q174" s="210"/>
      <c r="R174" s="211"/>
      <c r="S174" s="211"/>
      <c r="T174" s="211"/>
      <c r="U174" s="211"/>
      <c r="V174" s="212"/>
      <c r="W174" s="2955"/>
      <c r="X174"/>
      <c r="Y174" s="2833"/>
      <c r="Z174" s="171" t="s">
        <v>419</v>
      </c>
      <c r="AA174"/>
    </row>
    <row r="175" spans="1:27" ht="18" customHeight="1" x14ac:dyDescent="0.25">
      <c r="A175" s="2833"/>
      <c r="B175" s="280" t="s">
        <v>103</v>
      </c>
      <c r="C175" s="1232" t="s">
        <v>134</v>
      </c>
      <c r="D175" s="114"/>
      <c r="E175" s="114"/>
      <c r="F175" s="114"/>
      <c r="G175" s="114"/>
      <c r="H175" s="114"/>
      <c r="I175" s="115"/>
      <c r="J175" s="115"/>
      <c r="K175" s="115"/>
      <c r="L175" s="115"/>
      <c r="M175" s="115"/>
      <c r="N175" s="18"/>
      <c r="O175" s="209"/>
      <c r="P175" s="209"/>
      <c r="Q175" s="210"/>
      <c r="R175" s="211"/>
      <c r="S175" s="211"/>
      <c r="T175" s="211"/>
      <c r="U175" s="211"/>
      <c r="V175" s="212"/>
      <c r="W175" s="2955"/>
      <c r="X175"/>
      <c r="Y175" s="2833"/>
      <c r="Z175" s="171" t="s">
        <v>419</v>
      </c>
      <c r="AA175"/>
    </row>
    <row r="176" spans="1:27" ht="18" customHeight="1" x14ac:dyDescent="0.25">
      <c r="A176" s="2833"/>
      <c r="B176" s="281" t="s">
        <v>21</v>
      </c>
      <c r="C176" s="1233" t="s">
        <v>32</v>
      </c>
      <c r="D176" s="114"/>
      <c r="E176" s="114"/>
      <c r="F176" s="114"/>
      <c r="G176" s="114"/>
      <c r="H176" s="114"/>
      <c r="I176" s="115"/>
      <c r="J176" s="115"/>
      <c r="K176" s="115"/>
      <c r="L176" s="115"/>
      <c r="M176" s="115"/>
      <c r="N176" s="18"/>
      <c r="O176" s="209"/>
      <c r="P176" s="209"/>
      <c r="Q176" s="210"/>
      <c r="R176" s="211"/>
      <c r="S176" s="211"/>
      <c r="T176" s="211"/>
      <c r="U176" s="211"/>
      <c r="V176" s="212"/>
      <c r="W176" s="2955"/>
      <c r="X176"/>
      <c r="Y176" s="2833"/>
      <c r="Z176" s="171" t="s">
        <v>419</v>
      </c>
      <c r="AA176"/>
    </row>
    <row r="177" spans="1:43" ht="18" customHeight="1" x14ac:dyDescent="0.25">
      <c r="A177" s="2833"/>
      <c r="B177" s="282"/>
      <c r="C177" s="1234" t="s">
        <v>404</v>
      </c>
      <c r="D177" s="114"/>
      <c r="E177" s="114"/>
      <c r="F177" s="114"/>
      <c r="G177" s="114"/>
      <c r="H177" s="114"/>
      <c r="I177" s="115"/>
      <c r="J177" s="115"/>
      <c r="K177" s="115"/>
      <c r="L177" s="115"/>
      <c r="M177" s="115"/>
      <c r="N177" s="18"/>
      <c r="O177" s="209"/>
      <c r="P177" s="209"/>
      <c r="Q177" s="210"/>
      <c r="R177" s="211"/>
      <c r="S177" s="211"/>
      <c r="T177" s="211"/>
      <c r="U177" s="211"/>
      <c r="V177" s="212"/>
      <c r="W177" s="2955"/>
      <c r="X177"/>
      <c r="Y177" s="2833"/>
      <c r="Z177" s="171" t="s">
        <v>419</v>
      </c>
      <c r="AA177"/>
    </row>
    <row r="178" spans="1:43" ht="18" customHeight="1" x14ac:dyDescent="0.25">
      <c r="A178" s="2833"/>
      <c r="B178" s="282" t="s">
        <v>22</v>
      </c>
      <c r="C178" s="1235" t="s">
        <v>33</v>
      </c>
      <c r="D178" s="114"/>
      <c r="E178" s="114"/>
      <c r="F178" s="114"/>
      <c r="G178" s="114"/>
      <c r="H178" s="114"/>
      <c r="I178" s="115"/>
      <c r="J178" s="115"/>
      <c r="K178" s="115"/>
      <c r="L178" s="115"/>
      <c r="M178" s="115"/>
      <c r="N178" s="18"/>
      <c r="O178" s="209"/>
      <c r="P178" s="209"/>
      <c r="Q178" s="210"/>
      <c r="R178" s="211"/>
      <c r="S178" s="211"/>
      <c r="T178" s="211"/>
      <c r="U178" s="211"/>
      <c r="V178" s="212"/>
      <c r="W178" s="2955"/>
      <c r="X178"/>
      <c r="Y178" s="2833"/>
      <c r="Z178" s="171" t="s">
        <v>419</v>
      </c>
      <c r="AA178"/>
    </row>
    <row r="179" spans="1:43" ht="18" customHeight="1" x14ac:dyDescent="0.25">
      <c r="A179" s="2833"/>
      <c r="B179" s="393"/>
      <c r="C179" s="359" t="s">
        <v>296</v>
      </c>
      <c r="D179" s="163" t="s">
        <v>315</v>
      </c>
      <c r="E179" s="114"/>
      <c r="F179" s="114"/>
      <c r="G179" s="114"/>
      <c r="H179" s="114"/>
      <c r="I179" s="115"/>
      <c r="J179" s="361" t="s">
        <v>299</v>
      </c>
      <c r="K179" s="51" t="s">
        <v>316</v>
      </c>
      <c r="L179" s="115"/>
      <c r="M179" s="115"/>
      <c r="N179" s="18"/>
      <c r="O179" s="209"/>
      <c r="P179" s="209"/>
      <c r="Q179" s="210"/>
      <c r="R179" s="211"/>
      <c r="S179" s="211"/>
      <c r="T179" s="211"/>
      <c r="U179" s="211"/>
      <c r="V179" s="212"/>
      <c r="W179" s="2955"/>
      <c r="X179"/>
      <c r="Y179" s="2833"/>
      <c r="Z179" s="171" t="s">
        <v>419</v>
      </c>
      <c r="AA179"/>
    </row>
    <row r="180" spans="1:43" ht="18" customHeight="1" x14ac:dyDescent="0.25">
      <c r="A180" s="2833"/>
      <c r="B180" s="13" t="s">
        <v>108</v>
      </c>
      <c r="C180" s="2872" t="str">
        <f ca="1">CELL("nomfichier")</f>
        <v>C:\Users\Joël Leboucher\Desktop\UPRT a faire\EN CHANTIER\fait\PORTION\[ff-14.B-restauration-10.postits-portions.xlsx]Nota</v>
      </c>
      <c r="D180" s="2872"/>
      <c r="E180" s="2872"/>
      <c r="F180" s="2872"/>
      <c r="G180" s="2872"/>
      <c r="H180" s="2872"/>
      <c r="I180" s="2872"/>
      <c r="J180" s="2872"/>
      <c r="K180" s="2872"/>
      <c r="L180" s="2872"/>
      <c r="M180" s="2872"/>
      <c r="N180" s="2873"/>
      <c r="O180" s="209"/>
      <c r="P180" s="209"/>
      <c r="Q180" s="210"/>
      <c r="R180" s="211"/>
      <c r="S180" s="211"/>
      <c r="T180" s="211"/>
      <c r="U180" s="211"/>
      <c r="V180" s="212"/>
      <c r="W180" s="2955"/>
      <c r="X180"/>
      <c r="Y180" s="2833"/>
      <c r="Z180" s="171" t="s">
        <v>419</v>
      </c>
      <c r="AA180"/>
    </row>
    <row r="181" spans="1:43" ht="18" customHeight="1" x14ac:dyDescent="0.25">
      <c r="A181" s="2833"/>
      <c r="B181" s="208" t="s">
        <v>110</v>
      </c>
      <c r="C181" s="2874" t="s">
        <v>473</v>
      </c>
      <c r="D181" s="2874"/>
      <c r="E181" s="2874"/>
      <c r="F181" s="2874"/>
      <c r="G181" s="2874"/>
      <c r="H181" s="2874"/>
      <c r="I181" s="2874"/>
      <c r="J181" s="2874"/>
      <c r="K181" s="2874"/>
      <c r="L181" s="2874"/>
      <c r="M181" s="2874"/>
      <c r="N181" s="2875"/>
      <c r="O181" s="209"/>
      <c r="P181" s="209"/>
      <c r="Q181" s="210"/>
      <c r="R181" s="211"/>
      <c r="S181" s="211"/>
      <c r="T181" s="211"/>
      <c r="U181" s="211"/>
      <c r="V181" s="212"/>
      <c r="W181" s="2955"/>
      <c r="X181"/>
      <c r="Y181" s="2833"/>
      <c r="Z181" s="171" t="s">
        <v>419</v>
      </c>
      <c r="AA181"/>
    </row>
    <row r="182" spans="1:43" ht="18" customHeight="1" thickBot="1" x14ac:dyDescent="0.3">
      <c r="A182" s="2833"/>
      <c r="B182" s="2876" t="s">
        <v>113</v>
      </c>
      <c r="C182" s="2782"/>
      <c r="D182" s="2782"/>
      <c r="E182" s="2782"/>
      <c r="F182" s="2782"/>
      <c r="G182" s="2782"/>
      <c r="H182" s="2782"/>
      <c r="I182" s="2782"/>
      <c r="J182" s="2782"/>
      <c r="K182" s="2782"/>
      <c r="L182" s="2782"/>
      <c r="M182" s="2782"/>
      <c r="N182" s="2877"/>
      <c r="O182" s="209"/>
      <c r="P182" s="209"/>
      <c r="Q182" s="210"/>
      <c r="R182" s="211"/>
      <c r="S182" s="211"/>
      <c r="T182" s="211"/>
      <c r="U182" s="211"/>
      <c r="V182" s="212"/>
      <c r="W182" s="2955"/>
      <c r="X182"/>
      <c r="Y182" s="2833"/>
      <c r="Z182" s="171" t="s">
        <v>419</v>
      </c>
      <c r="AA182"/>
    </row>
    <row r="183" spans="1:43" ht="18" customHeight="1" x14ac:dyDescent="0.25">
      <c r="A183" s="285"/>
      <c r="B183" s="286"/>
      <c r="C183" s="286"/>
      <c r="D183" s="287"/>
      <c r="E183" s="161"/>
      <c r="F183" s="288"/>
      <c r="G183" s="289"/>
      <c r="H183" s="289"/>
      <c r="I183" s="289"/>
      <c r="J183" s="289"/>
      <c r="K183" s="290"/>
      <c r="L183" s="290"/>
      <c r="M183" s="290"/>
      <c r="N183" s="290"/>
      <c r="O183" s="291"/>
      <c r="P183" s="291"/>
      <c r="Q183" s="291"/>
      <c r="R183" s="291"/>
      <c r="S183" s="291"/>
      <c r="T183" s="291"/>
      <c r="U183" s="291"/>
      <c r="V183" s="291"/>
      <c r="W183" s="2955"/>
      <c r="X183"/>
      <c r="Y183" s="285"/>
      <c r="Z183" s="171" t="s">
        <v>419</v>
      </c>
      <c r="AA183"/>
    </row>
    <row r="184" spans="1:43" ht="18" customHeight="1"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c r="W184" s="2955"/>
      <c r="X184"/>
      <c r="Y184" s="291"/>
      <c r="Z184" s="171" t="s">
        <v>419</v>
      </c>
      <c r="AA184"/>
    </row>
    <row r="185" spans="1:43" ht="18" customHeight="1" thickBot="1" x14ac:dyDescent="0.3">
      <c r="A185" s="319"/>
      <c r="B185" s="320"/>
      <c r="C185" s="320"/>
      <c r="D185" s="321"/>
      <c r="E185" s="322"/>
      <c r="F185" s="288"/>
      <c r="G185" s="289"/>
      <c r="H185" s="289"/>
      <c r="I185" s="289"/>
      <c r="J185" s="289"/>
      <c r="K185" s="290"/>
      <c r="L185" s="290"/>
      <c r="M185" s="290"/>
      <c r="N185" s="290"/>
      <c r="O185" s="291"/>
      <c r="P185" s="291"/>
      <c r="Q185" s="291"/>
      <c r="R185" s="291"/>
      <c r="S185" s="291"/>
      <c r="T185" s="291"/>
      <c r="U185" s="291"/>
      <c r="V185" s="291"/>
      <c r="W185" s="2955"/>
      <c r="X185"/>
      <c r="Y185" s="319"/>
      <c r="Z185" s="3069" t="s">
        <v>445</v>
      </c>
      <c r="AA185" s="3069"/>
    </row>
    <row r="186" spans="1:43" ht="18" customHeight="1" x14ac:dyDescent="0.25">
      <c r="A186" s="3092" t="s">
        <v>98</v>
      </c>
      <c r="B186" s="3094" t="s">
        <v>175</v>
      </c>
      <c r="C186" s="3095"/>
      <c r="D186" s="3095"/>
      <c r="E186" s="3095"/>
      <c r="F186" s="3095"/>
      <c r="G186" s="3095"/>
      <c r="H186" s="3095"/>
      <c r="I186" s="3095"/>
      <c r="J186" s="3095"/>
      <c r="K186" s="3095"/>
      <c r="L186" s="3095"/>
      <c r="M186" s="3095"/>
      <c r="N186" s="2831">
        <v>2</v>
      </c>
      <c r="O186" s="2820" t="str">
        <f>B186</f>
        <v>NOM de la recette a saisir ICI</v>
      </c>
      <c r="P186" s="2821"/>
      <c r="Q186" s="2821"/>
      <c r="R186" s="2821"/>
      <c r="S186" s="2821"/>
      <c r="T186" s="2821"/>
      <c r="U186" s="2821"/>
      <c r="V186" s="2822"/>
      <c r="W186" s="2955"/>
      <c r="X186"/>
      <c r="Y186" s="3092" t="s">
        <v>98</v>
      </c>
      <c r="Z186" s="3069"/>
      <c r="AA186" s="3069"/>
    </row>
    <row r="187" spans="1:43" ht="18" customHeight="1" x14ac:dyDescent="0.25">
      <c r="A187" s="3093"/>
      <c r="B187" s="3096"/>
      <c r="C187" s="3097"/>
      <c r="D187" s="3097"/>
      <c r="E187" s="3097"/>
      <c r="F187" s="3097"/>
      <c r="G187" s="3097"/>
      <c r="H187" s="3097"/>
      <c r="I187" s="3097"/>
      <c r="J187" s="3097"/>
      <c r="K187" s="3097"/>
      <c r="L187" s="3097"/>
      <c r="M187" s="3097"/>
      <c r="N187" s="2832"/>
      <c r="O187" s="2820"/>
      <c r="P187" s="2821"/>
      <c r="Q187" s="2821"/>
      <c r="R187" s="2821"/>
      <c r="S187" s="2821"/>
      <c r="T187" s="2821"/>
      <c r="U187" s="2821"/>
      <c r="V187" s="2822"/>
      <c r="W187" s="2955"/>
      <c r="X187"/>
      <c r="Y187" s="3093"/>
      <c r="Z187" s="3069"/>
      <c r="AA187" s="3069"/>
    </row>
    <row r="188" spans="1:43" ht="18" customHeight="1" x14ac:dyDescent="0.25">
      <c r="A188" s="3093"/>
      <c r="B188" s="3096"/>
      <c r="C188" s="3097"/>
      <c r="D188" s="3097"/>
      <c r="E188" s="3097"/>
      <c r="F188" s="3097"/>
      <c r="G188" s="3097"/>
      <c r="H188" s="3097"/>
      <c r="I188" s="3097"/>
      <c r="J188" s="3097"/>
      <c r="K188" s="3097"/>
      <c r="L188" s="3097"/>
      <c r="M188" s="3097"/>
      <c r="N188" s="2832"/>
      <c r="O188" s="2820"/>
      <c r="P188" s="2821"/>
      <c r="Q188" s="2821"/>
      <c r="R188" s="2821"/>
      <c r="S188" s="2821"/>
      <c r="T188" s="2821"/>
      <c r="U188" s="2821"/>
      <c r="V188" s="2822"/>
      <c r="W188" s="2955"/>
      <c r="X188"/>
      <c r="Y188" s="3093"/>
      <c r="Z188" s="3069"/>
      <c r="AA188" s="3069"/>
    </row>
    <row r="189" spans="1:43" ht="18" customHeight="1" x14ac:dyDescent="0.25">
      <c r="A189" s="2833"/>
      <c r="B189" s="2890" t="s">
        <v>132</v>
      </c>
      <c r="C189" s="2891"/>
      <c r="D189" s="2834" t="s">
        <v>133</v>
      </c>
      <c r="E189" s="2834"/>
      <c r="F189" s="2834"/>
      <c r="G189" s="2834"/>
      <c r="H189" s="2834"/>
      <c r="I189" s="2834"/>
      <c r="J189" s="2834"/>
      <c r="K189" s="2834"/>
      <c r="L189" s="2834"/>
      <c r="M189" s="2834"/>
      <c r="N189" s="2835"/>
      <c r="O189" s="2820" t="str">
        <f>D189</f>
        <v xml:space="preserve"> ?  Si vous avez plusieurs postits pour une recette NOM DE LA RECETTE MÈRE</v>
      </c>
      <c r="P189" s="2821"/>
      <c r="Q189" s="2821"/>
      <c r="R189" s="2821"/>
      <c r="S189" s="2821"/>
      <c r="T189" s="2821"/>
      <c r="U189" s="2821"/>
      <c r="V189" s="2822"/>
      <c r="W189" s="2955"/>
      <c r="X189"/>
      <c r="Y189" s="2833"/>
      <c r="Z189" s="171" t="s">
        <v>419</v>
      </c>
      <c r="AA189"/>
      <c r="AB189" s="58"/>
      <c r="AC189" s="58"/>
      <c r="AD189" s="58"/>
      <c r="AE189" s="58"/>
      <c r="AF189" s="58"/>
      <c r="AG189" s="58"/>
      <c r="AH189" s="58"/>
      <c r="AI189" s="58"/>
      <c r="AJ189" s="58"/>
      <c r="AK189" s="58"/>
      <c r="AL189" s="58"/>
      <c r="AM189" s="58"/>
      <c r="AN189" s="58"/>
      <c r="AO189" s="58"/>
      <c r="AP189" s="58"/>
      <c r="AQ189" s="58"/>
    </row>
    <row r="190" spans="1:43" ht="18" customHeight="1" x14ac:dyDescent="0.25">
      <c r="A190" s="2833"/>
      <c r="B190" s="2890"/>
      <c r="C190" s="2891"/>
      <c r="D190" s="2834"/>
      <c r="E190" s="2834"/>
      <c r="F190" s="2834"/>
      <c r="G190" s="2834"/>
      <c r="H190" s="2834"/>
      <c r="I190" s="2834"/>
      <c r="J190" s="2834"/>
      <c r="K190" s="2834"/>
      <c r="L190" s="2834"/>
      <c r="M190" s="2834"/>
      <c r="N190" s="2835"/>
      <c r="O190" s="2820"/>
      <c r="P190" s="2821"/>
      <c r="Q190" s="2821"/>
      <c r="R190" s="2821"/>
      <c r="S190" s="2821"/>
      <c r="T190" s="2821"/>
      <c r="U190" s="2821"/>
      <c r="V190" s="2822"/>
      <c r="W190" s="2955"/>
      <c r="X190"/>
      <c r="Y190" s="2833"/>
      <c r="Z190" s="171" t="s">
        <v>419</v>
      </c>
      <c r="AA190"/>
      <c r="AB190" s="58"/>
      <c r="AC190" s="58"/>
      <c r="AD190" s="58"/>
      <c r="AE190" s="58"/>
      <c r="AF190" s="58"/>
      <c r="AG190" s="58"/>
      <c r="AH190" s="58"/>
      <c r="AI190" s="58"/>
      <c r="AJ190" s="58"/>
      <c r="AK190" s="58"/>
      <c r="AL190" s="58"/>
      <c r="AM190" s="58"/>
      <c r="AN190" s="58"/>
      <c r="AO190" s="58"/>
      <c r="AP190" s="58"/>
      <c r="AQ190" s="58"/>
    </row>
    <row r="191" spans="1:43" ht="18" customHeight="1" x14ac:dyDescent="0.25">
      <c r="A191" s="2833"/>
      <c r="B191" s="2957" t="s">
        <v>178</v>
      </c>
      <c r="C191" s="2958"/>
      <c r="D191" s="2958"/>
      <c r="E191" s="2958"/>
      <c r="F191" s="2958"/>
      <c r="G191" s="2958"/>
      <c r="H191" s="2958"/>
      <c r="I191" s="2958"/>
      <c r="J191" s="2958"/>
      <c r="K191" s="2958"/>
      <c r="L191" s="2958"/>
      <c r="M191" s="2958"/>
      <c r="N191" s="2959"/>
      <c r="O191" s="2820" t="str">
        <f>B191</f>
        <v>AUTEUR</v>
      </c>
      <c r="P191" s="2821"/>
      <c r="Q191" s="2821"/>
      <c r="R191" s="2821"/>
      <c r="S191" s="2821"/>
      <c r="T191" s="2821"/>
      <c r="U191" s="2821"/>
      <c r="V191" s="2822"/>
      <c r="W191" s="2955"/>
      <c r="X191"/>
      <c r="Y191" s="2833"/>
      <c r="Z191" s="171" t="s">
        <v>419</v>
      </c>
      <c r="AA191"/>
    </row>
    <row r="192" spans="1:43" ht="18" customHeight="1" x14ac:dyDescent="0.25">
      <c r="A192" s="2833"/>
      <c r="B192" s="2957"/>
      <c r="C192" s="2958"/>
      <c r="D192" s="2958"/>
      <c r="E192" s="2958"/>
      <c r="F192" s="2958"/>
      <c r="G192" s="2958"/>
      <c r="H192" s="2958"/>
      <c r="I192" s="2958"/>
      <c r="J192" s="2958"/>
      <c r="K192" s="2958"/>
      <c r="L192" s="2958"/>
      <c r="M192" s="2958"/>
      <c r="N192" s="2959"/>
      <c r="O192" s="2820"/>
      <c r="P192" s="2821"/>
      <c r="Q192" s="2821"/>
      <c r="R192" s="2821"/>
      <c r="S192" s="2821"/>
      <c r="T192" s="2821"/>
      <c r="U192" s="2821"/>
      <c r="V192" s="2822"/>
      <c r="W192" s="2955"/>
      <c r="X192"/>
      <c r="Y192" s="2833"/>
      <c r="Z192" s="171" t="s">
        <v>419</v>
      </c>
      <c r="AA192"/>
    </row>
    <row r="193" spans="1:27" ht="18" customHeight="1" x14ac:dyDescent="0.25">
      <c r="A193" s="2833"/>
      <c r="B193" s="2823" t="s">
        <v>180</v>
      </c>
      <c r="C193" s="2824"/>
      <c r="D193" s="2824"/>
      <c r="E193" s="2824"/>
      <c r="F193" s="2824"/>
      <c r="G193" s="2824"/>
      <c r="H193" s="2824"/>
      <c r="I193" s="2824"/>
      <c r="J193" s="2824"/>
      <c r="K193" s="2824"/>
      <c r="L193" s="2824"/>
      <c r="M193" s="2824"/>
      <c r="N193" s="2825"/>
      <c r="O193" s="209"/>
      <c r="P193" s="209"/>
      <c r="Q193" s="210"/>
      <c r="R193" s="211"/>
      <c r="S193" s="211"/>
      <c r="T193" s="211"/>
      <c r="U193" s="211"/>
      <c r="V193" s="212"/>
      <c r="W193" s="2955"/>
      <c r="X193"/>
      <c r="Y193" s="2833"/>
      <c r="Z193" s="171" t="s">
        <v>419</v>
      </c>
      <c r="AA193"/>
    </row>
    <row r="194" spans="1:27" ht="18" customHeight="1" x14ac:dyDescent="0.25">
      <c r="A194" s="2833"/>
      <c r="B194" s="2823"/>
      <c r="C194" s="2824"/>
      <c r="D194" s="2824"/>
      <c r="E194" s="2824"/>
      <c r="F194" s="2824"/>
      <c r="G194" s="2824"/>
      <c r="H194" s="2824"/>
      <c r="I194" s="2824"/>
      <c r="J194" s="2824"/>
      <c r="K194" s="2824"/>
      <c r="L194" s="2824"/>
      <c r="M194" s="2824"/>
      <c r="N194" s="2825"/>
      <c r="O194" s="209"/>
      <c r="P194" s="209"/>
      <c r="Q194" s="210"/>
      <c r="R194" s="211"/>
      <c r="S194" s="211"/>
      <c r="T194" s="211"/>
      <c r="U194" s="211"/>
      <c r="V194" s="212"/>
      <c r="W194" s="2955"/>
      <c r="X194"/>
      <c r="Y194" s="2833"/>
      <c r="Z194" s="171" t="s">
        <v>419</v>
      </c>
      <c r="AA194"/>
    </row>
    <row r="195" spans="1:27" ht="18" customHeight="1" x14ac:dyDescent="0.25">
      <c r="A195" s="2833"/>
      <c r="B195" s="2823"/>
      <c r="C195" s="2824"/>
      <c r="D195" s="2824"/>
      <c r="E195" s="2824"/>
      <c r="F195" s="2824"/>
      <c r="G195" s="2824"/>
      <c r="H195" s="2824"/>
      <c r="I195" s="2824"/>
      <c r="J195" s="2824"/>
      <c r="K195" s="2824"/>
      <c r="L195" s="2824"/>
      <c r="M195" s="2824"/>
      <c r="N195" s="2825"/>
      <c r="O195" s="209"/>
      <c r="P195" s="209"/>
      <c r="Q195" s="210"/>
      <c r="R195" s="211"/>
      <c r="S195" s="211"/>
      <c r="T195" s="211"/>
      <c r="U195" s="211"/>
      <c r="V195" s="212"/>
      <c r="W195" s="2955"/>
      <c r="X195"/>
      <c r="Y195" s="2833"/>
      <c r="Z195" s="171" t="s">
        <v>419</v>
      </c>
      <c r="AA195"/>
    </row>
    <row r="196" spans="1:27" ht="18" customHeight="1" x14ac:dyDescent="0.25">
      <c r="A196" s="2833"/>
      <c r="B196" s="2823"/>
      <c r="C196" s="2824"/>
      <c r="D196" s="2824"/>
      <c r="E196" s="2824"/>
      <c r="F196" s="2824"/>
      <c r="G196" s="2824"/>
      <c r="H196" s="2824"/>
      <c r="I196" s="2824"/>
      <c r="J196" s="2824"/>
      <c r="K196" s="2824"/>
      <c r="L196" s="2824"/>
      <c r="M196" s="2824"/>
      <c r="N196" s="2825"/>
      <c r="O196" s="209"/>
      <c r="P196" s="209"/>
      <c r="Q196" s="210"/>
      <c r="R196" s="211"/>
      <c r="S196" s="211"/>
      <c r="T196" s="211"/>
      <c r="U196" s="211"/>
      <c r="V196" s="212"/>
      <c r="W196" s="2955"/>
      <c r="X196"/>
      <c r="Y196" s="2833"/>
      <c r="Z196" s="171" t="s">
        <v>419</v>
      </c>
      <c r="AA196"/>
    </row>
    <row r="197" spans="1:27" ht="18" customHeight="1" x14ac:dyDescent="0.25">
      <c r="A197" s="2833"/>
      <c r="B197" s="2823"/>
      <c r="C197" s="2824"/>
      <c r="D197" s="2824"/>
      <c r="E197" s="2824"/>
      <c r="F197" s="2824"/>
      <c r="G197" s="2824"/>
      <c r="H197" s="2824"/>
      <c r="I197" s="2824"/>
      <c r="J197" s="2824"/>
      <c r="K197" s="2824"/>
      <c r="L197" s="2824"/>
      <c r="M197" s="2824"/>
      <c r="N197" s="2825"/>
      <c r="O197" s="209"/>
      <c r="P197" s="209"/>
      <c r="Q197" s="210"/>
      <c r="R197" s="211"/>
      <c r="S197" s="211"/>
      <c r="T197" s="211"/>
      <c r="U197" s="211"/>
      <c r="V197" s="212"/>
      <c r="W197" s="2955"/>
      <c r="X197"/>
      <c r="Y197" s="2833"/>
      <c r="Z197" s="171" t="s">
        <v>419</v>
      </c>
      <c r="AA197"/>
    </row>
    <row r="198" spans="1:27" ht="18" customHeight="1" x14ac:dyDescent="0.25">
      <c r="A198" s="2833"/>
      <c r="B198" s="2892"/>
      <c r="C198" s="2893"/>
      <c r="D198" s="2893"/>
      <c r="E198" s="2893"/>
      <c r="F198" s="2893"/>
      <c r="G198" s="2893"/>
      <c r="H198" s="2893"/>
      <c r="I198" s="2893"/>
      <c r="J198" s="2893"/>
      <c r="K198" s="2893"/>
      <c r="L198" s="2893"/>
      <c r="M198" s="2893"/>
      <c r="N198" s="2894"/>
      <c r="O198" s="352"/>
      <c r="P198" s="353"/>
      <c r="Q198" s="353"/>
      <c r="R198" s="353"/>
      <c r="S198" s="354"/>
      <c r="T198" s="354"/>
      <c r="U198" s="354"/>
      <c r="V198" s="355"/>
      <c r="W198" s="2955"/>
      <c r="X198"/>
      <c r="Y198" s="2833"/>
      <c r="Z198" s="171" t="s">
        <v>419</v>
      </c>
      <c r="AA198"/>
    </row>
    <row r="199" spans="1:27" ht="18" customHeight="1" x14ac:dyDescent="0.25">
      <c r="A199" s="2833"/>
      <c r="B199" s="357" t="s">
        <v>37</v>
      </c>
      <c r="C199" s="358"/>
      <c r="D199" s="359" t="s">
        <v>296</v>
      </c>
      <c r="E199" s="360"/>
      <c r="F199" s="361" t="s">
        <v>297</v>
      </c>
      <c r="G199" s="362">
        <v>1</v>
      </c>
      <c r="H199" s="363" t="s">
        <v>226</v>
      </c>
      <c r="I199" s="364" t="str">
        <f>B186</f>
        <v>NOM de la recette a saisir ICI</v>
      </c>
      <c r="J199" s="121"/>
      <c r="K199" s="121"/>
      <c r="L199" s="358"/>
      <c r="M199" s="3088" t="s">
        <v>22</v>
      </c>
      <c r="N199" s="3089"/>
      <c r="O199" s="2850" t="s">
        <v>454</v>
      </c>
      <c r="P199" s="2851"/>
      <c r="Q199" s="2851"/>
      <c r="R199" s="2851"/>
      <c r="S199" s="2851"/>
      <c r="T199" s="2851"/>
      <c r="U199" s="2836">
        <f>H51</f>
        <v>16</v>
      </c>
      <c r="V199" s="2837"/>
      <c r="W199" s="2955"/>
      <c r="X199"/>
      <c r="Y199" s="2833"/>
      <c r="Z199" s="171" t="s">
        <v>419</v>
      </c>
      <c r="AA199"/>
    </row>
    <row r="200" spans="1:27" ht="18" customHeight="1" x14ac:dyDescent="0.25">
      <c r="A200" s="2833"/>
      <c r="B200" s="365" t="s">
        <v>21</v>
      </c>
      <c r="C200" s="364"/>
      <c r="D200" s="361" t="s">
        <v>298</v>
      </c>
      <c r="E200" s="165" t="str">
        <f>C201</f>
        <v>portions</v>
      </c>
      <c r="F200" s="361" t="s">
        <v>299</v>
      </c>
      <c r="G200" s="366">
        <f>(M201/K201)*G199</f>
        <v>2000</v>
      </c>
      <c r="H200" s="358"/>
      <c r="I200" s="358"/>
      <c r="J200" s="358"/>
      <c r="K200" s="358"/>
      <c r="L200" s="358"/>
      <c r="M200" s="3098" t="s">
        <v>169</v>
      </c>
      <c r="N200" s="3099"/>
      <c r="O200" s="2850"/>
      <c r="P200" s="2851"/>
      <c r="Q200" s="2851"/>
      <c r="R200" s="2851"/>
      <c r="S200" s="2851"/>
      <c r="T200" s="2851"/>
      <c r="U200" s="2836"/>
      <c r="V200" s="2837"/>
      <c r="W200" s="2955"/>
      <c r="X200"/>
      <c r="Y200" s="2833"/>
      <c r="Z200" s="171" t="s">
        <v>419</v>
      </c>
      <c r="AA200"/>
    </row>
    <row r="201" spans="1:27" ht="18" customHeight="1" x14ac:dyDescent="0.25">
      <c r="A201" s="2833"/>
      <c r="B201" s="3104">
        <v>4</v>
      </c>
      <c r="C201" s="3079" t="s">
        <v>300</v>
      </c>
      <c r="D201" s="367"/>
      <c r="E201" s="367"/>
      <c r="F201" s="368" t="s">
        <v>301</v>
      </c>
      <c r="G201" s="369">
        <f>B201</f>
        <v>4</v>
      </c>
      <c r="H201" s="368" t="str">
        <f>C201</f>
        <v>portions</v>
      </c>
      <c r="I201" s="367"/>
      <c r="J201" s="3080" t="s">
        <v>302</v>
      </c>
      <c r="K201" s="3081">
        <f>N249</f>
        <v>5.0000000000000001E-3</v>
      </c>
      <c r="L201" s="370"/>
      <c r="M201" s="3082">
        <v>10</v>
      </c>
      <c r="N201" s="3083"/>
      <c r="O201" s="2841" t="s">
        <v>457</v>
      </c>
      <c r="P201" s="2842"/>
      <c r="Q201" s="2842"/>
      <c r="R201" s="2842"/>
      <c r="S201" s="2842"/>
      <c r="T201" s="2842"/>
      <c r="U201" s="2843" t="str">
        <f>Q51</f>
        <v>Portions</v>
      </c>
      <c r="V201" s="2844"/>
      <c r="W201" s="2955"/>
      <c r="X201"/>
      <c r="Y201" s="2833"/>
      <c r="Z201" s="171" t="s">
        <v>419</v>
      </c>
      <c r="AA201"/>
    </row>
    <row r="202" spans="1:27" ht="18" customHeight="1" x14ac:dyDescent="0.25">
      <c r="A202" s="2833"/>
      <c r="B202" s="3104"/>
      <c r="C202" s="3079"/>
      <c r="D202" s="367"/>
      <c r="E202" s="367"/>
      <c r="F202" s="367"/>
      <c r="G202" s="3086">
        <f>K201/M201</f>
        <v>5.0000000000000001E-4</v>
      </c>
      <c r="H202" s="3086"/>
      <c r="I202" s="367"/>
      <c r="J202" s="3080"/>
      <c r="K202" s="3081"/>
      <c r="L202" s="370"/>
      <c r="M202" s="3082"/>
      <c r="N202" s="3083"/>
      <c r="O202" s="2841"/>
      <c r="P202" s="2842"/>
      <c r="Q202" s="2842"/>
      <c r="R202" s="2842"/>
      <c r="S202" s="2842"/>
      <c r="T202" s="2842"/>
      <c r="U202" s="2843"/>
      <c r="V202" s="2844"/>
      <c r="W202" s="2955"/>
      <c r="X202"/>
      <c r="Y202" s="2833"/>
      <c r="Z202" s="171" t="s">
        <v>419</v>
      </c>
      <c r="AA202"/>
    </row>
    <row r="203" spans="1:27" ht="18" customHeight="1" x14ac:dyDescent="0.25">
      <c r="A203" s="2833"/>
      <c r="B203" s="2892"/>
      <c r="C203" s="2893"/>
      <c r="D203" s="2893"/>
      <c r="E203" s="2893"/>
      <c r="F203" s="2893"/>
      <c r="G203" s="2893"/>
      <c r="H203" s="2893"/>
      <c r="I203" s="2893"/>
      <c r="J203" s="2893"/>
      <c r="K203" s="2893"/>
      <c r="L203" s="2893"/>
      <c r="M203" s="2893"/>
      <c r="N203" s="2894"/>
      <c r="O203" s="352"/>
      <c r="P203" s="353"/>
      <c r="Q203" s="353"/>
      <c r="R203" s="353"/>
      <c r="S203" s="354"/>
      <c r="T203" s="354"/>
      <c r="U203" s="354"/>
      <c r="V203" s="355"/>
      <c r="W203" s="2955"/>
      <c r="X203"/>
      <c r="Y203" s="2833"/>
      <c r="Z203" s="171" t="s">
        <v>419</v>
      </c>
      <c r="AA203"/>
    </row>
    <row r="204" spans="1:27" ht="18" customHeight="1" x14ac:dyDescent="0.25">
      <c r="A204" s="2833"/>
      <c r="B204" s="3123" t="s">
        <v>39</v>
      </c>
      <c r="C204" s="3124"/>
      <c r="D204" s="3124"/>
      <c r="E204" s="3125" t="s">
        <v>413</v>
      </c>
      <c r="F204" s="3125"/>
      <c r="G204" s="3125"/>
      <c r="H204" s="3125"/>
      <c r="I204" s="3125"/>
      <c r="J204" s="3125"/>
      <c r="K204" s="3125"/>
      <c r="L204" s="99"/>
      <c r="M204" s="100"/>
      <c r="N204" s="20"/>
      <c r="O204" s="222"/>
      <c r="P204" s="223"/>
      <c r="Q204" s="223"/>
      <c r="R204" s="223"/>
      <c r="S204" s="224"/>
      <c r="T204" s="224"/>
      <c r="U204" s="224"/>
      <c r="V204" s="225"/>
      <c r="W204" s="2955"/>
      <c r="X204"/>
      <c r="Y204" s="2833"/>
      <c r="Z204" s="171" t="s">
        <v>419</v>
      </c>
      <c r="AA204"/>
    </row>
    <row r="205" spans="1:27" ht="18" customHeight="1" x14ac:dyDescent="0.25">
      <c r="A205" s="2833"/>
      <c r="B205" s="3103" t="s">
        <v>139</v>
      </c>
      <c r="C205" s="3090" t="s">
        <v>168</v>
      </c>
      <c r="D205" s="3090" t="s">
        <v>195</v>
      </c>
      <c r="E205" s="3125"/>
      <c r="F205" s="3125"/>
      <c r="G205" s="3125"/>
      <c r="H205" s="3125"/>
      <c r="I205" s="3125"/>
      <c r="J205" s="3125"/>
      <c r="K205" s="3125"/>
      <c r="L205" s="99"/>
      <c r="M205" s="99"/>
      <c r="N205" s="21"/>
      <c r="O205" s="222"/>
      <c r="P205" s="223"/>
      <c r="Q205" s="223"/>
      <c r="R205" s="223"/>
      <c r="S205" s="224"/>
      <c r="T205" s="224"/>
      <c r="U205" s="224"/>
      <c r="V205" s="225"/>
      <c r="W205" s="2955"/>
      <c r="X205"/>
      <c r="Y205" s="2833"/>
      <c r="Z205" s="171" t="s">
        <v>419</v>
      </c>
      <c r="AA205"/>
    </row>
    <row r="206" spans="1:27" ht="18" customHeight="1" x14ac:dyDescent="0.25">
      <c r="A206" s="2833"/>
      <c r="B206" s="3103"/>
      <c r="C206" s="3090"/>
      <c r="D206" s="3090"/>
      <c r="E206" s="101" t="s">
        <v>36</v>
      </c>
      <c r="F206" s="86"/>
      <c r="G206" s="86"/>
      <c r="H206" s="102"/>
      <c r="I206" s="103"/>
      <c r="J206" s="104"/>
      <c r="K206" s="104"/>
      <c r="L206" s="105"/>
      <c r="M206" s="105"/>
      <c r="N206" s="22"/>
      <c r="O206" s="222"/>
      <c r="P206" s="223"/>
      <c r="Q206" s="223"/>
      <c r="R206" s="223"/>
      <c r="S206" s="224"/>
      <c r="T206" s="224"/>
      <c r="U206" s="224"/>
      <c r="V206" s="225"/>
      <c r="W206" s="2955"/>
      <c r="X206"/>
      <c r="Y206" s="2833"/>
      <c r="Z206" s="171" t="s">
        <v>419</v>
      </c>
      <c r="AA206"/>
    </row>
    <row r="207" spans="1:27" ht="18" customHeight="1" x14ac:dyDescent="0.25">
      <c r="A207" s="2833"/>
      <c r="B207" s="3103"/>
      <c r="C207" s="3090"/>
      <c r="D207" s="3091"/>
      <c r="E207" s="106" t="str">
        <f>SUBSTITUTE(ADDRESS(1,COLUMN(),4),"1","")</f>
        <v>E</v>
      </c>
      <c r="F207" s="144"/>
      <c r="G207" s="145"/>
      <c r="H207" s="146"/>
      <c r="I207" s="146"/>
      <c r="J207" s="146"/>
      <c r="K207" s="146"/>
      <c r="L207" s="147"/>
      <c r="M207" s="147"/>
      <c r="N207" s="36"/>
      <c r="O207" s="215"/>
      <c r="P207" s="216"/>
      <c r="Q207" s="216"/>
      <c r="R207" s="216"/>
      <c r="S207" s="217"/>
      <c r="T207" s="382" t="s">
        <v>139</v>
      </c>
      <c r="U207" s="217" t="s">
        <v>168</v>
      </c>
      <c r="V207" s="218" t="s">
        <v>412</v>
      </c>
      <c r="W207" s="2955"/>
      <c r="X207"/>
      <c r="Y207" s="2833"/>
      <c r="Z207" s="171" t="s">
        <v>419</v>
      </c>
      <c r="AA207"/>
    </row>
    <row r="208" spans="1:27" ht="18" customHeight="1" x14ac:dyDescent="0.25">
      <c r="A208" s="2833"/>
      <c r="B208" s="37"/>
      <c r="C208" s="38"/>
      <c r="D208" s="39"/>
      <c r="E208" s="383"/>
      <c r="F208" s="111" t="s">
        <v>91</v>
      </c>
      <c r="G208" s="107"/>
      <c r="H208" s="107"/>
      <c r="I208" s="107"/>
      <c r="J208" s="384">
        <f>E208</f>
        <v>0</v>
      </c>
      <c r="K208" s="108">
        <f t="shared" ref="K208:K247" si="6">IF(ISBLANK(B208),D208,(D208*B208))</f>
        <v>0</v>
      </c>
      <c r="L208" s="109">
        <f>IF(ISTEXT(B208),B208,IF(ISBLANK(B208),0,(B208/B201)*M201))</f>
        <v>0</v>
      </c>
      <c r="M208" s="110">
        <f t="shared" ref="M208:M220" si="7">C208</f>
        <v>0</v>
      </c>
      <c r="N208" s="24">
        <f>(K208/B201)*M201</f>
        <v>0</v>
      </c>
      <c r="O208" s="73"/>
      <c r="P208" s="166"/>
      <c r="Q208" s="166"/>
      <c r="R208" s="73"/>
      <c r="S208" s="248">
        <f t="shared" ref="S208:S247" si="8">J208</f>
        <v>0</v>
      </c>
      <c r="T208" s="385">
        <f>(L208/M201)*U199</f>
        <v>0</v>
      </c>
      <c r="U208" s="394">
        <f t="shared" ref="U208:U247" si="9">M208</f>
        <v>0</v>
      </c>
      <c r="V208" s="387">
        <f>(N208/M201)*U199</f>
        <v>0</v>
      </c>
      <c r="W208" s="2955"/>
      <c r="X208"/>
      <c r="Y208" s="2833"/>
      <c r="Z208" s="171" t="s">
        <v>419</v>
      </c>
      <c r="AA208"/>
    </row>
    <row r="209" spans="1:27" ht="18" customHeight="1" x14ac:dyDescent="0.25">
      <c r="A209" s="2833"/>
      <c r="B209" s="40"/>
      <c r="C209" s="41"/>
      <c r="D209" s="23"/>
      <c r="E209" s="388"/>
      <c r="F209" s="111" t="s">
        <v>479</v>
      </c>
      <c r="G209" s="111"/>
      <c r="H209" s="111"/>
      <c r="I209" s="111"/>
      <c r="J209" s="384">
        <f>E209</f>
        <v>0</v>
      </c>
      <c r="K209" s="108">
        <f t="shared" si="6"/>
        <v>0</v>
      </c>
      <c r="L209" s="109">
        <f>IF(ISTEXT(B209),B209,IF(ISBLANK(B209),0,(B209/B201)*M201))</f>
        <v>0</v>
      </c>
      <c r="M209" s="110">
        <f t="shared" si="7"/>
        <v>0</v>
      </c>
      <c r="N209" s="24">
        <f>(K209/B201)*M201</f>
        <v>0</v>
      </c>
      <c r="O209" s="73"/>
      <c r="P209" s="73"/>
      <c r="Q209" s="73"/>
      <c r="R209" s="73"/>
      <c r="S209" s="248">
        <f t="shared" si="8"/>
        <v>0</v>
      </c>
      <c r="T209" s="385">
        <f>(L209/M201)*U199</f>
        <v>0</v>
      </c>
      <c r="U209" s="394">
        <f t="shared" si="9"/>
        <v>0</v>
      </c>
      <c r="V209" s="387">
        <f>(N209/M201)*U199</f>
        <v>0</v>
      </c>
      <c r="W209" s="2955"/>
      <c r="X209"/>
      <c r="Y209" s="2833"/>
      <c r="Z209" s="171" t="s">
        <v>419</v>
      </c>
      <c r="AA209"/>
    </row>
    <row r="210" spans="1:27" ht="18" customHeight="1" x14ac:dyDescent="0.25">
      <c r="A210" s="2833"/>
      <c r="B210" s="40">
        <v>1</v>
      </c>
      <c r="C210" s="41" t="s">
        <v>312</v>
      </c>
      <c r="D210" s="23">
        <v>2E-3</v>
      </c>
      <c r="E210" s="388" t="s">
        <v>313</v>
      </c>
      <c r="F210" s="111"/>
      <c r="G210" s="111"/>
      <c r="H210" s="111"/>
      <c r="I210" s="111"/>
      <c r="J210" s="384" t="str">
        <f>E210</f>
        <v>ail</v>
      </c>
      <c r="K210" s="108">
        <f t="shared" si="6"/>
        <v>2E-3</v>
      </c>
      <c r="L210" s="109">
        <f>IF(ISTEXT(B210),B210,IF(ISBLANK(B210),0,(B210/B201)*M201))</f>
        <v>2.5</v>
      </c>
      <c r="M210" s="110" t="str">
        <f t="shared" si="7"/>
        <v>gousse(s)</v>
      </c>
      <c r="N210" s="24">
        <f>(K210/B201)*M201</f>
        <v>5.0000000000000001E-3</v>
      </c>
      <c r="O210" s="73"/>
      <c r="P210" s="73"/>
      <c r="Q210" s="73"/>
      <c r="R210" s="73"/>
      <c r="S210" s="248" t="str">
        <f t="shared" si="8"/>
        <v>ail</v>
      </c>
      <c r="T210" s="385">
        <f>(L210/M201)*U199</f>
        <v>4</v>
      </c>
      <c r="U210" s="394" t="str">
        <f t="shared" si="9"/>
        <v>gousse(s)</v>
      </c>
      <c r="V210" s="387">
        <f>(N210/M201)*U199</f>
        <v>8.0000000000000002E-3</v>
      </c>
      <c r="W210" s="2955"/>
      <c r="X210"/>
      <c r="Y210" s="2833"/>
      <c r="Z210" s="171" t="s">
        <v>419</v>
      </c>
      <c r="AA210"/>
    </row>
    <row r="211" spans="1:27" ht="18" customHeight="1" x14ac:dyDescent="0.25">
      <c r="A211" s="2833"/>
      <c r="B211" s="40"/>
      <c r="C211" s="41"/>
      <c r="D211" s="23"/>
      <c r="E211" s="388"/>
      <c r="F211" s="111"/>
      <c r="G211" s="111"/>
      <c r="H211" s="111"/>
      <c r="I211" s="111"/>
      <c r="J211" s="384">
        <f t="shared" ref="J211:J247" si="10">E211</f>
        <v>0</v>
      </c>
      <c r="K211" s="108">
        <f t="shared" si="6"/>
        <v>0</v>
      </c>
      <c r="L211" s="109">
        <f>IF(ISTEXT(B211),B211,IF(ISBLANK(B211),0,(B211/B201)*M201))</f>
        <v>0</v>
      </c>
      <c r="M211" s="110">
        <f t="shared" si="7"/>
        <v>0</v>
      </c>
      <c r="N211" s="24">
        <f>(K211/B201)*M201</f>
        <v>0</v>
      </c>
      <c r="O211" s="73"/>
      <c r="P211" s="73"/>
      <c r="Q211" s="73"/>
      <c r="R211" s="73"/>
      <c r="S211" s="248">
        <f t="shared" si="8"/>
        <v>0</v>
      </c>
      <c r="T211" s="385">
        <f>(L211/M201)*U199</f>
        <v>0</v>
      </c>
      <c r="U211" s="394">
        <f t="shared" si="9"/>
        <v>0</v>
      </c>
      <c r="V211" s="387">
        <f>(N211/M201)*U199</f>
        <v>0</v>
      </c>
      <c r="W211" s="2955"/>
      <c r="X211"/>
      <c r="Y211" s="2833"/>
      <c r="Z211" s="171" t="s">
        <v>419</v>
      </c>
      <c r="AA211"/>
    </row>
    <row r="212" spans="1:27" ht="18" customHeight="1" x14ac:dyDescent="0.25">
      <c r="A212" s="2833"/>
      <c r="B212" s="40"/>
      <c r="C212" s="41"/>
      <c r="D212" s="23"/>
      <c r="E212" s="388"/>
      <c r="F212" s="111"/>
      <c r="G212" s="111"/>
      <c r="H212" s="111"/>
      <c r="I212" s="111"/>
      <c r="J212" s="384">
        <f t="shared" si="10"/>
        <v>0</v>
      </c>
      <c r="K212" s="108">
        <f t="shared" si="6"/>
        <v>0</v>
      </c>
      <c r="L212" s="109">
        <f>IF(ISTEXT(B212),B212,IF(ISBLANK(B212),0,(B212/B201)*M201))</f>
        <v>0</v>
      </c>
      <c r="M212" s="110">
        <f t="shared" si="7"/>
        <v>0</v>
      </c>
      <c r="N212" s="24">
        <f>(K212/B201)*M201</f>
        <v>0</v>
      </c>
      <c r="O212" s="73"/>
      <c r="P212" s="73"/>
      <c r="Q212" s="73"/>
      <c r="R212" s="73"/>
      <c r="S212" s="248">
        <f t="shared" si="8"/>
        <v>0</v>
      </c>
      <c r="T212" s="385">
        <f>(L212/M201)*U199</f>
        <v>0</v>
      </c>
      <c r="U212" s="394">
        <f t="shared" si="9"/>
        <v>0</v>
      </c>
      <c r="V212" s="387">
        <f>(N212/M201)*U199</f>
        <v>0</v>
      </c>
      <c r="W212" s="2955"/>
      <c r="X212"/>
      <c r="Y212" s="2833"/>
      <c r="Z212" s="171" t="s">
        <v>419</v>
      </c>
      <c r="AA212"/>
    </row>
    <row r="213" spans="1:27" ht="18" customHeight="1" x14ac:dyDescent="0.25">
      <c r="A213" s="2833"/>
      <c r="B213" s="40"/>
      <c r="C213" s="41"/>
      <c r="D213" s="23"/>
      <c r="E213" s="388"/>
      <c r="F213" s="111"/>
      <c r="G213" s="111"/>
      <c r="H213" s="111"/>
      <c r="I213" s="111"/>
      <c r="J213" s="384">
        <f t="shared" si="10"/>
        <v>0</v>
      </c>
      <c r="K213" s="108">
        <f t="shared" si="6"/>
        <v>0</v>
      </c>
      <c r="L213" s="109">
        <f>IF(ISTEXT(B213),B213,IF(ISBLANK(B213),0,(B213/B201)*M201))</f>
        <v>0</v>
      </c>
      <c r="M213" s="110">
        <f t="shared" si="7"/>
        <v>0</v>
      </c>
      <c r="N213" s="24">
        <f>(K213/B201)*M201</f>
        <v>0</v>
      </c>
      <c r="O213" s="73"/>
      <c r="P213" s="73"/>
      <c r="Q213" s="73"/>
      <c r="R213" s="73"/>
      <c r="S213" s="248">
        <f t="shared" si="8"/>
        <v>0</v>
      </c>
      <c r="T213" s="385">
        <f>(L213/M201)*U199</f>
        <v>0</v>
      </c>
      <c r="U213" s="394">
        <f t="shared" si="9"/>
        <v>0</v>
      </c>
      <c r="V213" s="387">
        <f>(N213/M201)*U199</f>
        <v>0</v>
      </c>
      <c r="W213" s="2955"/>
      <c r="X213"/>
      <c r="Y213" s="2833"/>
      <c r="Z213" s="171" t="s">
        <v>419</v>
      </c>
      <c r="AA213"/>
    </row>
    <row r="214" spans="1:27" ht="18" customHeight="1" x14ac:dyDescent="0.25">
      <c r="A214" s="2833"/>
      <c r="B214" s="40"/>
      <c r="C214" s="41"/>
      <c r="D214" s="23"/>
      <c r="E214" s="388"/>
      <c r="F214" s="111"/>
      <c r="G214" s="111"/>
      <c r="H214" s="111"/>
      <c r="I214" s="111"/>
      <c r="J214" s="384">
        <f t="shared" si="10"/>
        <v>0</v>
      </c>
      <c r="K214" s="108">
        <f t="shared" si="6"/>
        <v>0</v>
      </c>
      <c r="L214" s="109">
        <f>IF(ISTEXT(B214),B214,IF(ISBLANK(B214),0,(B214/B201)*M201))</f>
        <v>0</v>
      </c>
      <c r="M214" s="110">
        <f t="shared" si="7"/>
        <v>0</v>
      </c>
      <c r="N214" s="24">
        <f>(K214/B201)*M201</f>
        <v>0</v>
      </c>
      <c r="O214" s="73"/>
      <c r="P214" s="73"/>
      <c r="Q214" s="73"/>
      <c r="R214" s="73"/>
      <c r="S214" s="248">
        <f t="shared" si="8"/>
        <v>0</v>
      </c>
      <c r="T214" s="385">
        <f>(L214/M201)*U199</f>
        <v>0</v>
      </c>
      <c r="U214" s="394">
        <f t="shared" si="9"/>
        <v>0</v>
      </c>
      <c r="V214" s="387">
        <f>(N214/M201)*U199</f>
        <v>0</v>
      </c>
      <c r="W214" s="2955"/>
      <c r="X214"/>
      <c r="Y214" s="2833"/>
      <c r="Z214" s="171" t="s">
        <v>419</v>
      </c>
      <c r="AA214"/>
    </row>
    <row r="215" spans="1:27" ht="18" customHeight="1" x14ac:dyDescent="0.25">
      <c r="A215" s="2833"/>
      <c r="B215" s="40"/>
      <c r="C215" s="41"/>
      <c r="D215" s="23"/>
      <c r="E215" s="388"/>
      <c r="F215" s="111"/>
      <c r="G215" s="111"/>
      <c r="H215" s="111"/>
      <c r="I215" s="111"/>
      <c r="J215" s="384">
        <f t="shared" si="10"/>
        <v>0</v>
      </c>
      <c r="K215" s="108">
        <f t="shared" si="6"/>
        <v>0</v>
      </c>
      <c r="L215" s="109">
        <f>IF(ISTEXT(B215),B215,IF(ISBLANK(B215),0,(B215/B201)*M201))</f>
        <v>0</v>
      </c>
      <c r="M215" s="110">
        <f t="shared" si="7"/>
        <v>0</v>
      </c>
      <c r="N215" s="24">
        <f>(K215/B201)*M201</f>
        <v>0</v>
      </c>
      <c r="O215" s="73"/>
      <c r="P215" s="73"/>
      <c r="Q215" s="73"/>
      <c r="R215" s="73"/>
      <c r="S215" s="248">
        <f t="shared" si="8"/>
        <v>0</v>
      </c>
      <c r="T215" s="385">
        <f>(L215/M201)*U199</f>
        <v>0</v>
      </c>
      <c r="U215" s="394">
        <f t="shared" si="9"/>
        <v>0</v>
      </c>
      <c r="V215" s="387">
        <f>(N215/M201)*U199</f>
        <v>0</v>
      </c>
      <c r="W215" s="2955"/>
      <c r="X215"/>
      <c r="Y215" s="2833"/>
      <c r="Z215" s="171" t="s">
        <v>419</v>
      </c>
      <c r="AA215"/>
    </row>
    <row r="216" spans="1:27" ht="18" customHeight="1" x14ac:dyDescent="0.25">
      <c r="A216" s="2833"/>
      <c r="B216" s="40"/>
      <c r="C216" s="41"/>
      <c r="D216" s="23"/>
      <c r="E216" s="388"/>
      <c r="F216" s="111"/>
      <c r="G216" s="111"/>
      <c r="H216" s="111"/>
      <c r="I216" s="111"/>
      <c r="J216" s="384">
        <f t="shared" si="10"/>
        <v>0</v>
      </c>
      <c r="K216" s="108">
        <f t="shared" si="6"/>
        <v>0</v>
      </c>
      <c r="L216" s="109">
        <f>IF(ISTEXT(B216),B216,IF(ISBLANK(B216),0,(B216/B201)*M201))</f>
        <v>0</v>
      </c>
      <c r="M216" s="110">
        <f t="shared" si="7"/>
        <v>0</v>
      </c>
      <c r="N216" s="24">
        <f>(K216/B201)*M201</f>
        <v>0</v>
      </c>
      <c r="O216" s="73"/>
      <c r="P216" s="73"/>
      <c r="Q216" s="73"/>
      <c r="R216" s="73"/>
      <c r="S216" s="248">
        <f t="shared" si="8"/>
        <v>0</v>
      </c>
      <c r="T216" s="385">
        <f>(L216/M201)*U199</f>
        <v>0</v>
      </c>
      <c r="U216" s="394">
        <f t="shared" si="9"/>
        <v>0</v>
      </c>
      <c r="V216" s="387">
        <f>(N216/M201)*U199</f>
        <v>0</v>
      </c>
      <c r="W216" s="2955"/>
      <c r="X216"/>
      <c r="Y216" s="2833"/>
      <c r="Z216" s="171" t="s">
        <v>419</v>
      </c>
      <c r="AA216"/>
    </row>
    <row r="217" spans="1:27" ht="18" customHeight="1" x14ac:dyDescent="0.25">
      <c r="A217" s="2833"/>
      <c r="B217" s="40"/>
      <c r="C217" s="41"/>
      <c r="D217" s="23"/>
      <c r="E217" s="388"/>
      <c r="F217" s="111"/>
      <c r="G217" s="111"/>
      <c r="H217" s="111"/>
      <c r="I217" s="111"/>
      <c r="J217" s="384">
        <f t="shared" si="10"/>
        <v>0</v>
      </c>
      <c r="K217" s="108">
        <f t="shared" si="6"/>
        <v>0</v>
      </c>
      <c r="L217" s="109">
        <f>IF(ISTEXT(B217),B217,IF(ISBLANK(B217),0,(B217/B201)*M201))</f>
        <v>0</v>
      </c>
      <c r="M217" s="110">
        <f t="shared" si="7"/>
        <v>0</v>
      </c>
      <c r="N217" s="24">
        <f>(K217/B201)*M201</f>
        <v>0</v>
      </c>
      <c r="O217" s="73"/>
      <c r="P217" s="73"/>
      <c r="Q217" s="73"/>
      <c r="R217" s="73"/>
      <c r="S217" s="248">
        <f t="shared" si="8"/>
        <v>0</v>
      </c>
      <c r="T217" s="385">
        <f>(L217/M201)*U199</f>
        <v>0</v>
      </c>
      <c r="U217" s="394">
        <f t="shared" si="9"/>
        <v>0</v>
      </c>
      <c r="V217" s="387">
        <f>(N217/M201)*U199</f>
        <v>0</v>
      </c>
      <c r="W217" s="2955"/>
      <c r="X217"/>
      <c r="Y217" s="2833"/>
      <c r="Z217" s="171" t="s">
        <v>419</v>
      </c>
      <c r="AA217"/>
    </row>
    <row r="218" spans="1:27" ht="18" customHeight="1" x14ac:dyDescent="0.25">
      <c r="A218" s="2833"/>
      <c r="B218" s="40"/>
      <c r="C218" s="41"/>
      <c r="D218" s="23"/>
      <c r="E218" s="388"/>
      <c r="F218" s="111"/>
      <c r="G218" s="111"/>
      <c r="H218" s="111"/>
      <c r="I218" s="111"/>
      <c r="J218" s="384">
        <f t="shared" si="10"/>
        <v>0</v>
      </c>
      <c r="K218" s="108">
        <f t="shared" si="6"/>
        <v>0</v>
      </c>
      <c r="L218" s="109">
        <f>IF(ISTEXT(B218),B218,IF(ISBLANK(B218),0,(B218/B201)*M201))</f>
        <v>0</v>
      </c>
      <c r="M218" s="110">
        <f t="shared" si="7"/>
        <v>0</v>
      </c>
      <c r="N218" s="24">
        <f>(K218/B201)*M201</f>
        <v>0</v>
      </c>
      <c r="O218" s="73"/>
      <c r="P218" s="73"/>
      <c r="Q218" s="73"/>
      <c r="R218" s="73"/>
      <c r="S218" s="248">
        <f t="shared" si="8"/>
        <v>0</v>
      </c>
      <c r="T218" s="385">
        <f>(L218/M201)*U199</f>
        <v>0</v>
      </c>
      <c r="U218" s="394">
        <f t="shared" si="9"/>
        <v>0</v>
      </c>
      <c r="V218" s="387">
        <f>(N218/M201)*U199</f>
        <v>0</v>
      </c>
      <c r="W218" s="2955"/>
      <c r="X218"/>
      <c r="Y218" s="2833"/>
      <c r="Z218" s="171" t="s">
        <v>419</v>
      </c>
      <c r="AA218"/>
    </row>
    <row r="219" spans="1:27" ht="18" customHeight="1" x14ac:dyDescent="0.25">
      <c r="A219" s="2833"/>
      <c r="B219" s="40"/>
      <c r="C219" s="41"/>
      <c r="D219" s="23"/>
      <c r="E219" s="388"/>
      <c r="F219" s="111"/>
      <c r="G219" s="111"/>
      <c r="H219" s="111"/>
      <c r="I219" s="111"/>
      <c r="J219" s="384">
        <f t="shared" si="10"/>
        <v>0</v>
      </c>
      <c r="K219" s="108">
        <f t="shared" si="6"/>
        <v>0</v>
      </c>
      <c r="L219" s="109">
        <f>IF(ISTEXT(B219),B219,IF(ISBLANK(B219),0,(B219/B201)*M201))</f>
        <v>0</v>
      </c>
      <c r="M219" s="110">
        <f t="shared" si="7"/>
        <v>0</v>
      </c>
      <c r="N219" s="24">
        <f>(K219/B201)*M201</f>
        <v>0</v>
      </c>
      <c r="O219" s="73"/>
      <c r="P219" s="73"/>
      <c r="Q219" s="73"/>
      <c r="R219" s="73"/>
      <c r="S219" s="248">
        <f t="shared" si="8"/>
        <v>0</v>
      </c>
      <c r="T219" s="385">
        <f>(L219/M201)*U199</f>
        <v>0</v>
      </c>
      <c r="U219" s="394">
        <f t="shared" si="9"/>
        <v>0</v>
      </c>
      <c r="V219" s="387">
        <f>(N219/M201)*U199</f>
        <v>0</v>
      </c>
      <c r="W219" s="2955"/>
      <c r="X219"/>
      <c r="Y219" s="2833"/>
      <c r="Z219" s="171" t="s">
        <v>419</v>
      </c>
      <c r="AA219"/>
    </row>
    <row r="220" spans="1:27" ht="18" customHeight="1" x14ac:dyDescent="0.25">
      <c r="A220" s="2833"/>
      <c r="B220" s="40"/>
      <c r="C220" s="41"/>
      <c r="D220" s="23"/>
      <c r="E220" s="388"/>
      <c r="F220" s="111"/>
      <c r="G220" s="111"/>
      <c r="H220" s="111"/>
      <c r="I220" s="111"/>
      <c r="J220" s="384">
        <f t="shared" si="10"/>
        <v>0</v>
      </c>
      <c r="K220" s="108">
        <f t="shared" si="6"/>
        <v>0</v>
      </c>
      <c r="L220" s="109">
        <f>IF(ISTEXT(B220),B220,IF(ISBLANK(B220),0,(B220/B201)*M201))</f>
        <v>0</v>
      </c>
      <c r="M220" s="110">
        <f t="shared" si="7"/>
        <v>0</v>
      </c>
      <c r="N220" s="24">
        <f>(K220/B201)*M201</f>
        <v>0</v>
      </c>
      <c r="O220" s="73"/>
      <c r="P220" s="73"/>
      <c r="Q220" s="73"/>
      <c r="R220" s="73"/>
      <c r="S220" s="248">
        <f t="shared" si="8"/>
        <v>0</v>
      </c>
      <c r="T220" s="385">
        <f>(L220/M201)*U199</f>
        <v>0</v>
      </c>
      <c r="U220" s="394">
        <f t="shared" si="9"/>
        <v>0</v>
      </c>
      <c r="V220" s="387">
        <f>(N220/M201)*U199</f>
        <v>0</v>
      </c>
      <c r="W220" s="2955"/>
      <c r="X220"/>
      <c r="Y220" s="2833"/>
      <c r="Z220" s="171" t="s">
        <v>419</v>
      </c>
      <c r="AA220"/>
    </row>
    <row r="221" spans="1:27" ht="18" customHeight="1" x14ac:dyDescent="0.25">
      <c r="A221" s="2833"/>
      <c r="B221" s="40"/>
      <c r="C221" s="41"/>
      <c r="D221" s="23"/>
      <c r="E221" s="388"/>
      <c r="F221" s="111"/>
      <c r="G221" s="111"/>
      <c r="H221" s="111"/>
      <c r="I221" s="111"/>
      <c r="J221" s="384">
        <f t="shared" si="10"/>
        <v>0</v>
      </c>
      <c r="K221" s="108">
        <f t="shared" si="6"/>
        <v>0</v>
      </c>
      <c r="L221" s="109">
        <f>IF(ISTEXT(B221),B221,IF(ISBLANK(B221),0,(B221/B201)*M201))</f>
        <v>0</v>
      </c>
      <c r="M221" s="110">
        <f>C221</f>
        <v>0</v>
      </c>
      <c r="N221" s="24">
        <f>(K221/B201)*M201</f>
        <v>0</v>
      </c>
      <c r="O221" s="73"/>
      <c r="P221" s="73"/>
      <c r="Q221" s="73"/>
      <c r="R221" s="73"/>
      <c r="S221" s="248">
        <f t="shared" si="8"/>
        <v>0</v>
      </c>
      <c r="T221" s="385">
        <f>(L221/M201)*U199</f>
        <v>0</v>
      </c>
      <c r="U221" s="394">
        <f t="shared" si="9"/>
        <v>0</v>
      </c>
      <c r="V221" s="387">
        <f>(N221/M201)*U199</f>
        <v>0</v>
      </c>
      <c r="W221" s="2955"/>
      <c r="X221"/>
      <c r="Y221" s="2833"/>
      <c r="Z221" s="171" t="s">
        <v>419</v>
      </c>
      <c r="AA221"/>
    </row>
    <row r="222" spans="1:27" ht="18" customHeight="1" x14ac:dyDescent="0.25">
      <c r="A222" s="2833"/>
      <c r="B222" s="40"/>
      <c r="C222" s="41"/>
      <c r="D222" s="23"/>
      <c r="E222" s="388"/>
      <c r="F222" s="111"/>
      <c r="G222" s="111"/>
      <c r="H222" s="111"/>
      <c r="I222" s="111"/>
      <c r="J222" s="384">
        <f t="shared" si="10"/>
        <v>0</v>
      </c>
      <c r="K222" s="108">
        <f t="shared" si="6"/>
        <v>0</v>
      </c>
      <c r="L222" s="109">
        <f>IF(ISTEXT(B222),B222,IF(ISBLANK(B222),0,(B222/B201)*M201))</f>
        <v>0</v>
      </c>
      <c r="M222" s="110">
        <f t="shared" ref="M222:M247" si="11">C222</f>
        <v>0</v>
      </c>
      <c r="N222" s="24">
        <f>(K222/B201)*M201</f>
        <v>0</v>
      </c>
      <c r="O222" s="73"/>
      <c r="P222" s="73"/>
      <c r="Q222" s="73"/>
      <c r="R222" s="73"/>
      <c r="S222" s="248">
        <f t="shared" si="8"/>
        <v>0</v>
      </c>
      <c r="T222" s="385">
        <f>(L222/M201)*U199</f>
        <v>0</v>
      </c>
      <c r="U222" s="394">
        <f t="shared" si="9"/>
        <v>0</v>
      </c>
      <c r="V222" s="387">
        <f>(N222/M201)*U199</f>
        <v>0</v>
      </c>
      <c r="W222" s="2955"/>
      <c r="X222"/>
      <c r="Y222" s="2833"/>
      <c r="Z222" s="171" t="s">
        <v>419</v>
      </c>
      <c r="AA222"/>
    </row>
    <row r="223" spans="1:27" ht="18" customHeight="1" x14ac:dyDescent="0.25">
      <c r="A223" s="2833"/>
      <c r="B223" s="40"/>
      <c r="C223" s="41"/>
      <c r="D223" s="23"/>
      <c r="E223" s="388"/>
      <c r="F223" s="111"/>
      <c r="G223" s="111"/>
      <c r="H223" s="111"/>
      <c r="I223" s="111"/>
      <c r="J223" s="384">
        <f t="shared" si="10"/>
        <v>0</v>
      </c>
      <c r="K223" s="108">
        <f t="shared" si="6"/>
        <v>0</v>
      </c>
      <c r="L223" s="109">
        <f>IF(ISTEXT(B223),B223,IF(ISBLANK(B223),0,(B223/B201)*M201))</f>
        <v>0</v>
      </c>
      <c r="M223" s="110">
        <f t="shared" si="11"/>
        <v>0</v>
      </c>
      <c r="N223" s="24">
        <f>(K223/B201)*M201</f>
        <v>0</v>
      </c>
      <c r="O223" s="73"/>
      <c r="P223" s="73"/>
      <c r="Q223" s="73"/>
      <c r="R223" s="73"/>
      <c r="S223" s="248">
        <f t="shared" si="8"/>
        <v>0</v>
      </c>
      <c r="T223" s="385">
        <f>(L223/M201)*U199</f>
        <v>0</v>
      </c>
      <c r="U223" s="394">
        <f t="shared" si="9"/>
        <v>0</v>
      </c>
      <c r="V223" s="387">
        <f>(N223/M201)*U199</f>
        <v>0</v>
      </c>
      <c r="W223" s="2955"/>
      <c r="X223"/>
      <c r="Y223" s="2833"/>
      <c r="Z223" s="171" t="s">
        <v>419</v>
      </c>
      <c r="AA223"/>
    </row>
    <row r="224" spans="1:27" ht="18" customHeight="1" x14ac:dyDescent="0.25">
      <c r="A224" s="2833"/>
      <c r="B224" s="40"/>
      <c r="C224" s="41"/>
      <c r="D224" s="23"/>
      <c r="E224" s="388"/>
      <c r="F224" s="111"/>
      <c r="G224" s="111"/>
      <c r="H224" s="111"/>
      <c r="I224" s="111"/>
      <c r="J224" s="384">
        <f t="shared" si="10"/>
        <v>0</v>
      </c>
      <c r="K224" s="108">
        <f t="shared" si="6"/>
        <v>0</v>
      </c>
      <c r="L224" s="109">
        <f>IF(ISTEXT(B224),B224,IF(ISBLANK(B224),0,(B224/B201)*M201))</f>
        <v>0</v>
      </c>
      <c r="M224" s="110">
        <f t="shared" si="11"/>
        <v>0</v>
      </c>
      <c r="N224" s="24">
        <f>(K224/B201)*M201</f>
        <v>0</v>
      </c>
      <c r="O224" s="73"/>
      <c r="P224" s="73"/>
      <c r="Q224" s="73"/>
      <c r="R224" s="73"/>
      <c r="S224" s="248">
        <f t="shared" si="8"/>
        <v>0</v>
      </c>
      <c r="T224" s="385">
        <f>(L224/M201)*U199</f>
        <v>0</v>
      </c>
      <c r="U224" s="394">
        <f t="shared" si="9"/>
        <v>0</v>
      </c>
      <c r="V224" s="387">
        <f>(N224/M201)*U199</f>
        <v>0</v>
      </c>
      <c r="W224" s="2955"/>
      <c r="X224"/>
      <c r="Y224" s="2833"/>
      <c r="Z224" s="171" t="s">
        <v>419</v>
      </c>
      <c r="AA224"/>
    </row>
    <row r="225" spans="1:27" ht="18" customHeight="1" x14ac:dyDescent="0.25">
      <c r="A225" s="2833"/>
      <c r="B225" s="40"/>
      <c r="C225" s="41"/>
      <c r="D225" s="23"/>
      <c r="E225" s="388"/>
      <c r="F225" s="111"/>
      <c r="G225" s="111"/>
      <c r="H225" s="111"/>
      <c r="I225" s="111"/>
      <c r="J225" s="384">
        <f t="shared" si="10"/>
        <v>0</v>
      </c>
      <c r="K225" s="108">
        <f t="shared" si="6"/>
        <v>0</v>
      </c>
      <c r="L225" s="109">
        <f>IF(ISTEXT(B225),B225,IF(ISBLANK(B225),0,(B225/B201)*M201))</f>
        <v>0</v>
      </c>
      <c r="M225" s="110">
        <f t="shared" si="11"/>
        <v>0</v>
      </c>
      <c r="N225" s="24">
        <f>(K225/B201)*M201</f>
        <v>0</v>
      </c>
      <c r="O225" s="73"/>
      <c r="P225" s="73"/>
      <c r="Q225" s="73"/>
      <c r="R225" s="73"/>
      <c r="S225" s="248">
        <f t="shared" si="8"/>
        <v>0</v>
      </c>
      <c r="T225" s="385">
        <f>(L225/M201)*U199</f>
        <v>0</v>
      </c>
      <c r="U225" s="394">
        <f t="shared" si="9"/>
        <v>0</v>
      </c>
      <c r="V225" s="387">
        <f>(N225/M201)*U199</f>
        <v>0</v>
      </c>
      <c r="W225" s="2955"/>
      <c r="X225"/>
      <c r="Y225" s="2833"/>
      <c r="Z225" s="171" t="s">
        <v>419</v>
      </c>
      <c r="AA225"/>
    </row>
    <row r="226" spans="1:27" ht="18" customHeight="1" x14ac:dyDescent="0.25">
      <c r="A226" s="2833"/>
      <c r="B226" s="40"/>
      <c r="C226" s="41"/>
      <c r="D226" s="23"/>
      <c r="E226" s="388"/>
      <c r="F226" s="111"/>
      <c r="G226" s="111"/>
      <c r="H226" s="111"/>
      <c r="I226" s="111"/>
      <c r="J226" s="384">
        <f t="shared" si="10"/>
        <v>0</v>
      </c>
      <c r="K226" s="108">
        <f t="shared" si="6"/>
        <v>0</v>
      </c>
      <c r="L226" s="109">
        <f>IF(ISTEXT(B226),B226,IF(ISBLANK(B226),0,(B226/B201)*M201))</f>
        <v>0</v>
      </c>
      <c r="M226" s="110">
        <f t="shared" si="11"/>
        <v>0</v>
      </c>
      <c r="N226" s="24">
        <f>(K226/B201)*M201</f>
        <v>0</v>
      </c>
      <c r="O226" s="73"/>
      <c r="P226" s="73"/>
      <c r="Q226" s="73"/>
      <c r="R226" s="73"/>
      <c r="S226" s="248">
        <f t="shared" si="8"/>
        <v>0</v>
      </c>
      <c r="T226" s="385">
        <f>(L226/M201)*U199</f>
        <v>0</v>
      </c>
      <c r="U226" s="394">
        <f t="shared" si="9"/>
        <v>0</v>
      </c>
      <c r="V226" s="387">
        <f>(N226/M201)*U199</f>
        <v>0</v>
      </c>
      <c r="W226" s="2955"/>
      <c r="X226"/>
      <c r="Y226" s="2833"/>
      <c r="Z226" s="171" t="s">
        <v>419</v>
      </c>
      <c r="AA226"/>
    </row>
    <row r="227" spans="1:27" ht="18" customHeight="1" x14ac:dyDescent="0.25">
      <c r="A227" s="2833"/>
      <c r="B227" s="40"/>
      <c r="C227" s="41"/>
      <c r="D227" s="23"/>
      <c r="E227" s="388"/>
      <c r="F227" s="111"/>
      <c r="G227" s="111"/>
      <c r="H227" s="111"/>
      <c r="I227" s="111"/>
      <c r="J227" s="384">
        <f t="shared" si="10"/>
        <v>0</v>
      </c>
      <c r="K227" s="108">
        <f t="shared" si="6"/>
        <v>0</v>
      </c>
      <c r="L227" s="109">
        <f>IF(ISTEXT(B227),B227,IF(ISBLANK(B227),0,(B227/B201)*M201))</f>
        <v>0</v>
      </c>
      <c r="M227" s="110">
        <f t="shared" si="11"/>
        <v>0</v>
      </c>
      <c r="N227" s="24">
        <f>(K227/B201)*M201</f>
        <v>0</v>
      </c>
      <c r="O227" s="73"/>
      <c r="P227" s="73"/>
      <c r="Q227" s="73"/>
      <c r="R227" s="73"/>
      <c r="S227" s="248">
        <f t="shared" si="8"/>
        <v>0</v>
      </c>
      <c r="T227" s="385">
        <f>(L227/M201)*U199</f>
        <v>0</v>
      </c>
      <c r="U227" s="394">
        <f t="shared" si="9"/>
        <v>0</v>
      </c>
      <c r="V227" s="387">
        <f>(N227/M201)*U199</f>
        <v>0</v>
      </c>
      <c r="W227" s="2955"/>
      <c r="X227"/>
      <c r="Y227" s="2833"/>
      <c r="Z227" s="171" t="s">
        <v>419</v>
      </c>
      <c r="AA227"/>
    </row>
    <row r="228" spans="1:27" ht="18" customHeight="1" x14ac:dyDescent="0.25">
      <c r="A228" s="2833"/>
      <c r="B228" s="40"/>
      <c r="C228" s="41"/>
      <c r="D228" s="23"/>
      <c r="E228" s="388"/>
      <c r="F228" s="111"/>
      <c r="G228" s="111"/>
      <c r="H228" s="111"/>
      <c r="I228" s="111"/>
      <c r="J228" s="384">
        <f t="shared" si="10"/>
        <v>0</v>
      </c>
      <c r="K228" s="108">
        <f t="shared" si="6"/>
        <v>0</v>
      </c>
      <c r="L228" s="109">
        <f>IF(ISTEXT(B228),B228,IF(ISBLANK(B228),0,(B228/B201)*M201))</f>
        <v>0</v>
      </c>
      <c r="M228" s="110">
        <f t="shared" si="11"/>
        <v>0</v>
      </c>
      <c r="N228" s="24">
        <f>(K228/B201)*M201</f>
        <v>0</v>
      </c>
      <c r="O228" s="73"/>
      <c r="P228" s="73"/>
      <c r="Q228" s="73"/>
      <c r="R228" s="73"/>
      <c r="S228" s="248">
        <f t="shared" si="8"/>
        <v>0</v>
      </c>
      <c r="T228" s="385">
        <f>(L228/M201)*U199</f>
        <v>0</v>
      </c>
      <c r="U228" s="394">
        <f t="shared" si="9"/>
        <v>0</v>
      </c>
      <c r="V228" s="387">
        <f>(N228/M201)*U199</f>
        <v>0</v>
      </c>
      <c r="W228" s="2955"/>
      <c r="X228"/>
      <c r="Y228" s="2833"/>
      <c r="Z228" s="171" t="s">
        <v>419</v>
      </c>
      <c r="AA228"/>
    </row>
    <row r="229" spans="1:27" ht="18" customHeight="1" x14ac:dyDescent="0.25">
      <c r="A229" s="2833"/>
      <c r="B229" s="40"/>
      <c r="C229" s="41"/>
      <c r="D229" s="23"/>
      <c r="E229" s="388"/>
      <c r="F229" s="111"/>
      <c r="G229" s="111"/>
      <c r="H229" s="111"/>
      <c r="I229" s="111"/>
      <c r="J229" s="384">
        <f t="shared" si="10"/>
        <v>0</v>
      </c>
      <c r="K229" s="108">
        <f t="shared" si="6"/>
        <v>0</v>
      </c>
      <c r="L229" s="109">
        <f>IF(ISTEXT(B229),B229,IF(ISBLANK(B229),0,(B229/B201)*M201))</f>
        <v>0</v>
      </c>
      <c r="M229" s="110">
        <f t="shared" si="11"/>
        <v>0</v>
      </c>
      <c r="N229" s="24">
        <f>(K229/B201)*M201</f>
        <v>0</v>
      </c>
      <c r="O229" s="73"/>
      <c r="P229" s="73"/>
      <c r="Q229" s="73"/>
      <c r="R229" s="73"/>
      <c r="S229" s="248">
        <f t="shared" si="8"/>
        <v>0</v>
      </c>
      <c r="T229" s="385">
        <f>(L229/M201)*U199</f>
        <v>0</v>
      </c>
      <c r="U229" s="394">
        <f t="shared" si="9"/>
        <v>0</v>
      </c>
      <c r="V229" s="387">
        <f>(N229/M201)*U199</f>
        <v>0</v>
      </c>
      <c r="W229" s="2955"/>
      <c r="X229"/>
      <c r="Y229" s="2833"/>
      <c r="Z229" s="171" t="s">
        <v>419</v>
      </c>
      <c r="AA229"/>
    </row>
    <row r="230" spans="1:27" ht="18" customHeight="1" x14ac:dyDescent="0.25">
      <c r="A230" s="2833"/>
      <c r="B230" s="40"/>
      <c r="C230" s="41"/>
      <c r="D230" s="23"/>
      <c r="E230" s="388"/>
      <c r="F230" s="111"/>
      <c r="G230" s="111"/>
      <c r="H230" s="111"/>
      <c r="I230" s="111"/>
      <c r="J230" s="384">
        <f t="shared" si="10"/>
        <v>0</v>
      </c>
      <c r="K230" s="108">
        <f t="shared" si="6"/>
        <v>0</v>
      </c>
      <c r="L230" s="109">
        <f>IF(ISTEXT(B230),B230,IF(ISBLANK(B230),0,(B230/B201)*M201))</f>
        <v>0</v>
      </c>
      <c r="M230" s="110">
        <f t="shared" si="11"/>
        <v>0</v>
      </c>
      <c r="N230" s="24">
        <f>(K230/B201)*M201</f>
        <v>0</v>
      </c>
      <c r="O230" s="73"/>
      <c r="P230" s="73"/>
      <c r="Q230" s="73"/>
      <c r="R230" s="73"/>
      <c r="S230" s="248">
        <f t="shared" si="8"/>
        <v>0</v>
      </c>
      <c r="T230" s="385">
        <f>(L230/M201)*U199</f>
        <v>0</v>
      </c>
      <c r="U230" s="394">
        <f t="shared" si="9"/>
        <v>0</v>
      </c>
      <c r="V230" s="387">
        <f>(N230/M201)*U199</f>
        <v>0</v>
      </c>
      <c r="W230" s="2955"/>
      <c r="X230"/>
      <c r="Y230" s="2833"/>
      <c r="Z230" s="171" t="s">
        <v>419</v>
      </c>
      <c r="AA230"/>
    </row>
    <row r="231" spans="1:27" ht="18" customHeight="1" x14ac:dyDescent="0.25">
      <c r="A231" s="2833"/>
      <c r="B231" s="40"/>
      <c r="C231" s="41"/>
      <c r="D231" s="23"/>
      <c r="E231" s="388"/>
      <c r="F231" s="111"/>
      <c r="G231" s="111"/>
      <c r="H231" s="111"/>
      <c r="I231" s="111"/>
      <c r="J231" s="384">
        <f t="shared" si="10"/>
        <v>0</v>
      </c>
      <c r="K231" s="108">
        <f t="shared" si="6"/>
        <v>0</v>
      </c>
      <c r="L231" s="109">
        <f>IF(ISTEXT(B231),B231,IF(ISBLANK(B231),0,(B231/B201)*M201))</f>
        <v>0</v>
      </c>
      <c r="M231" s="110">
        <f t="shared" si="11"/>
        <v>0</v>
      </c>
      <c r="N231" s="24">
        <f>(K231/B201)*M201</f>
        <v>0</v>
      </c>
      <c r="O231" s="73"/>
      <c r="P231" s="73"/>
      <c r="Q231" s="73"/>
      <c r="R231" s="73"/>
      <c r="S231" s="248">
        <f t="shared" si="8"/>
        <v>0</v>
      </c>
      <c r="T231" s="385">
        <f>(L231/M201)*U199</f>
        <v>0</v>
      </c>
      <c r="U231" s="394">
        <f t="shared" si="9"/>
        <v>0</v>
      </c>
      <c r="V231" s="387">
        <f>(N231/M201)*U199</f>
        <v>0</v>
      </c>
      <c r="W231" s="2955"/>
      <c r="X231"/>
      <c r="Y231" s="2833"/>
      <c r="Z231" s="171" t="s">
        <v>419</v>
      </c>
      <c r="AA231"/>
    </row>
    <row r="232" spans="1:27" ht="18" customHeight="1" x14ac:dyDescent="0.25">
      <c r="A232" s="2833"/>
      <c r="B232" s="40"/>
      <c r="C232" s="41"/>
      <c r="D232" s="23"/>
      <c r="E232" s="388"/>
      <c r="F232" s="111"/>
      <c r="G232" s="111"/>
      <c r="H232" s="111"/>
      <c r="I232" s="111"/>
      <c r="J232" s="384">
        <f t="shared" si="10"/>
        <v>0</v>
      </c>
      <c r="K232" s="108">
        <f t="shared" si="6"/>
        <v>0</v>
      </c>
      <c r="L232" s="109">
        <f>IF(ISTEXT(B232),B232,IF(ISBLANK(B232),0,(B232/B201)*M201))</f>
        <v>0</v>
      </c>
      <c r="M232" s="110">
        <f t="shared" si="11"/>
        <v>0</v>
      </c>
      <c r="N232" s="24">
        <f>(K232/B201)*M201</f>
        <v>0</v>
      </c>
      <c r="O232" s="73"/>
      <c r="P232" s="73"/>
      <c r="Q232" s="73"/>
      <c r="R232" s="73"/>
      <c r="S232" s="248">
        <f t="shared" si="8"/>
        <v>0</v>
      </c>
      <c r="T232" s="385">
        <f>(L232/M201)*U199</f>
        <v>0</v>
      </c>
      <c r="U232" s="394">
        <f t="shared" si="9"/>
        <v>0</v>
      </c>
      <c r="V232" s="387">
        <f>(N232/M201)*U199</f>
        <v>0</v>
      </c>
      <c r="W232" s="2955"/>
      <c r="X232"/>
      <c r="Y232" s="2833"/>
      <c r="Z232" s="171" t="s">
        <v>419</v>
      </c>
      <c r="AA232"/>
    </row>
    <row r="233" spans="1:27" ht="18" customHeight="1" x14ac:dyDescent="0.25">
      <c r="A233" s="2833"/>
      <c r="B233" s="40"/>
      <c r="C233" s="41"/>
      <c r="D233" s="23"/>
      <c r="E233" s="388"/>
      <c r="F233" s="111"/>
      <c r="G233" s="111"/>
      <c r="H233" s="111"/>
      <c r="I233" s="111"/>
      <c r="J233" s="384">
        <f t="shared" si="10"/>
        <v>0</v>
      </c>
      <c r="K233" s="108">
        <f t="shared" si="6"/>
        <v>0</v>
      </c>
      <c r="L233" s="109">
        <f>IF(ISTEXT(B233),B233,IF(ISBLANK(B233),0,(B233/B201)*M201))</f>
        <v>0</v>
      </c>
      <c r="M233" s="110">
        <f t="shared" si="11"/>
        <v>0</v>
      </c>
      <c r="N233" s="24">
        <f>(K233/B201)*M201</f>
        <v>0</v>
      </c>
      <c r="O233" s="73"/>
      <c r="P233" s="73"/>
      <c r="Q233" s="73"/>
      <c r="R233" s="73"/>
      <c r="S233" s="248">
        <f t="shared" si="8"/>
        <v>0</v>
      </c>
      <c r="T233" s="385">
        <f>(L233/M201)*U199</f>
        <v>0</v>
      </c>
      <c r="U233" s="394">
        <f t="shared" si="9"/>
        <v>0</v>
      </c>
      <c r="V233" s="387">
        <f>(N233/M201)*U199</f>
        <v>0</v>
      </c>
      <c r="W233" s="2955"/>
      <c r="X233"/>
      <c r="Y233" s="2833"/>
      <c r="Z233" s="171" t="s">
        <v>419</v>
      </c>
      <c r="AA233"/>
    </row>
    <row r="234" spans="1:27" ht="18" customHeight="1" x14ac:dyDescent="0.25">
      <c r="A234" s="2833"/>
      <c r="B234" s="40"/>
      <c r="C234" s="41"/>
      <c r="D234" s="23"/>
      <c r="E234" s="388"/>
      <c r="F234" s="111"/>
      <c r="G234" s="111"/>
      <c r="H234" s="111"/>
      <c r="I234" s="111"/>
      <c r="J234" s="384">
        <f t="shared" si="10"/>
        <v>0</v>
      </c>
      <c r="K234" s="108">
        <f t="shared" si="6"/>
        <v>0</v>
      </c>
      <c r="L234" s="109">
        <f>IF(ISTEXT(B234),B234,IF(ISBLANK(B234),0,(B234/B201)*M201))</f>
        <v>0</v>
      </c>
      <c r="M234" s="110">
        <f t="shared" si="11"/>
        <v>0</v>
      </c>
      <c r="N234" s="24">
        <f>(K234/B201)*M201</f>
        <v>0</v>
      </c>
      <c r="O234" s="73"/>
      <c r="P234" s="73"/>
      <c r="Q234" s="73"/>
      <c r="R234" s="73"/>
      <c r="S234" s="248">
        <f t="shared" si="8"/>
        <v>0</v>
      </c>
      <c r="T234" s="385">
        <f>(L234/M201)*U199</f>
        <v>0</v>
      </c>
      <c r="U234" s="394">
        <f t="shared" si="9"/>
        <v>0</v>
      </c>
      <c r="V234" s="387">
        <f>(N234/M201)*U199</f>
        <v>0</v>
      </c>
      <c r="W234" s="2955"/>
      <c r="X234"/>
      <c r="Y234" s="2833"/>
      <c r="Z234" s="171" t="s">
        <v>419</v>
      </c>
      <c r="AA234"/>
    </row>
    <row r="235" spans="1:27" ht="18" customHeight="1" x14ac:dyDescent="0.25">
      <c r="A235" s="2833"/>
      <c r="B235" s="40"/>
      <c r="C235" s="41"/>
      <c r="D235" s="23"/>
      <c r="E235" s="388"/>
      <c r="F235" s="111"/>
      <c r="G235" s="111"/>
      <c r="H235" s="111"/>
      <c r="I235" s="111"/>
      <c r="J235" s="384">
        <f t="shared" si="10"/>
        <v>0</v>
      </c>
      <c r="K235" s="108">
        <f t="shared" si="6"/>
        <v>0</v>
      </c>
      <c r="L235" s="109">
        <f>IF(ISTEXT(B235),B235,IF(ISBLANK(B235),0,(B235/B201)*M201))</f>
        <v>0</v>
      </c>
      <c r="M235" s="110">
        <f t="shared" si="11"/>
        <v>0</v>
      </c>
      <c r="N235" s="24">
        <f>(K235/B201)*M201</f>
        <v>0</v>
      </c>
      <c r="O235" s="73"/>
      <c r="P235" s="73"/>
      <c r="Q235" s="73"/>
      <c r="R235" s="73"/>
      <c r="S235" s="248">
        <f t="shared" si="8"/>
        <v>0</v>
      </c>
      <c r="T235" s="385">
        <f>(L235/M201)*U199</f>
        <v>0</v>
      </c>
      <c r="U235" s="394">
        <f t="shared" si="9"/>
        <v>0</v>
      </c>
      <c r="V235" s="387">
        <f>(N235/M201)*U199</f>
        <v>0</v>
      </c>
      <c r="W235" s="2955"/>
      <c r="X235"/>
      <c r="Y235" s="2833"/>
      <c r="Z235" s="171" t="s">
        <v>419</v>
      </c>
      <c r="AA235"/>
    </row>
    <row r="236" spans="1:27" ht="18" customHeight="1" x14ac:dyDescent="0.25">
      <c r="A236" s="2833"/>
      <c r="B236" s="40"/>
      <c r="C236" s="41"/>
      <c r="D236" s="23"/>
      <c r="E236" s="388"/>
      <c r="F236" s="111"/>
      <c r="G236" s="111"/>
      <c r="H236" s="111"/>
      <c r="I236" s="111"/>
      <c r="J236" s="384">
        <f t="shared" si="10"/>
        <v>0</v>
      </c>
      <c r="K236" s="108">
        <f t="shared" si="6"/>
        <v>0</v>
      </c>
      <c r="L236" s="109">
        <f>IF(ISTEXT(B236),B236,IF(ISBLANK(B236),0,(B236/B201)*M201))</f>
        <v>0</v>
      </c>
      <c r="M236" s="110">
        <f t="shared" si="11"/>
        <v>0</v>
      </c>
      <c r="N236" s="24">
        <f>(K236/B201)*M201</f>
        <v>0</v>
      </c>
      <c r="O236" s="73"/>
      <c r="P236" s="73"/>
      <c r="Q236" s="73"/>
      <c r="R236" s="73"/>
      <c r="S236" s="248">
        <f t="shared" si="8"/>
        <v>0</v>
      </c>
      <c r="T236" s="385">
        <f>(L236/M201)*U199</f>
        <v>0</v>
      </c>
      <c r="U236" s="394">
        <f t="shared" si="9"/>
        <v>0</v>
      </c>
      <c r="V236" s="387">
        <f>(N236/M201)*U199</f>
        <v>0</v>
      </c>
      <c r="W236" s="2955"/>
      <c r="X236"/>
      <c r="Y236" s="2833"/>
      <c r="Z236" s="171" t="s">
        <v>419</v>
      </c>
      <c r="AA236"/>
    </row>
    <row r="237" spans="1:27" ht="18" customHeight="1" x14ac:dyDescent="0.25">
      <c r="A237" s="2833"/>
      <c r="B237" s="40"/>
      <c r="C237" s="41"/>
      <c r="D237" s="23"/>
      <c r="E237" s="388"/>
      <c r="F237" s="111"/>
      <c r="G237" s="111"/>
      <c r="H237" s="111"/>
      <c r="I237" s="111"/>
      <c r="J237" s="384">
        <f t="shared" si="10"/>
        <v>0</v>
      </c>
      <c r="K237" s="108">
        <f t="shared" si="6"/>
        <v>0</v>
      </c>
      <c r="L237" s="109">
        <f>IF(ISTEXT(B237),B237,IF(ISBLANK(B237),0,(B237/B201)*M201))</f>
        <v>0</v>
      </c>
      <c r="M237" s="110">
        <f t="shared" si="11"/>
        <v>0</v>
      </c>
      <c r="N237" s="24">
        <f>(K237/B201)*M201</f>
        <v>0</v>
      </c>
      <c r="O237" s="73"/>
      <c r="P237" s="73"/>
      <c r="Q237" s="73"/>
      <c r="R237" s="73"/>
      <c r="S237" s="248">
        <f t="shared" si="8"/>
        <v>0</v>
      </c>
      <c r="T237" s="385">
        <f>(L237/M201)*U199</f>
        <v>0</v>
      </c>
      <c r="U237" s="394">
        <f t="shared" si="9"/>
        <v>0</v>
      </c>
      <c r="V237" s="387">
        <f>(N237/M201)*U199</f>
        <v>0</v>
      </c>
      <c r="W237" s="2955"/>
      <c r="X237"/>
      <c r="Y237" s="2833"/>
      <c r="Z237" s="171" t="s">
        <v>419</v>
      </c>
      <c r="AA237"/>
    </row>
    <row r="238" spans="1:27" ht="18" customHeight="1" x14ac:dyDescent="0.25">
      <c r="A238" s="2833"/>
      <c r="B238" s="40"/>
      <c r="C238" s="41"/>
      <c r="D238" s="23"/>
      <c r="E238" s="388"/>
      <c r="F238" s="111"/>
      <c r="G238" s="111"/>
      <c r="H238" s="111"/>
      <c r="I238" s="111"/>
      <c r="J238" s="384">
        <f t="shared" si="10"/>
        <v>0</v>
      </c>
      <c r="K238" s="108">
        <f t="shared" si="6"/>
        <v>0</v>
      </c>
      <c r="L238" s="109">
        <f>IF(ISTEXT(B238),B238,IF(ISBLANK(B238),0,(B238/B201)*M201))</f>
        <v>0</v>
      </c>
      <c r="M238" s="110">
        <f t="shared" si="11"/>
        <v>0</v>
      </c>
      <c r="N238" s="24">
        <f>(K238/B201)*M201</f>
        <v>0</v>
      </c>
      <c r="O238" s="73"/>
      <c r="P238" s="73"/>
      <c r="Q238" s="73"/>
      <c r="R238" s="73"/>
      <c r="S238" s="248">
        <f t="shared" si="8"/>
        <v>0</v>
      </c>
      <c r="T238" s="385">
        <f>(L238/M201)*U199</f>
        <v>0</v>
      </c>
      <c r="U238" s="394">
        <f t="shared" si="9"/>
        <v>0</v>
      </c>
      <c r="V238" s="387">
        <f>(N238/M201)*U199</f>
        <v>0</v>
      </c>
      <c r="W238" s="2955"/>
      <c r="X238"/>
      <c r="Y238" s="2833"/>
      <c r="Z238" s="171" t="s">
        <v>419</v>
      </c>
      <c r="AA238"/>
    </row>
    <row r="239" spans="1:27" ht="18" customHeight="1" x14ac:dyDescent="0.25">
      <c r="A239" s="2833"/>
      <c r="B239" s="40"/>
      <c r="C239" s="41"/>
      <c r="D239" s="23"/>
      <c r="E239" s="388"/>
      <c r="F239" s="111"/>
      <c r="G239" s="111"/>
      <c r="H239" s="111"/>
      <c r="I239" s="111"/>
      <c r="J239" s="384">
        <f t="shared" si="10"/>
        <v>0</v>
      </c>
      <c r="K239" s="108">
        <f t="shared" si="6"/>
        <v>0</v>
      </c>
      <c r="L239" s="109">
        <f>IF(ISTEXT(B239),B239,IF(ISBLANK(B239),0,(B239/B201)*M201))</f>
        <v>0</v>
      </c>
      <c r="M239" s="110">
        <f t="shared" si="11"/>
        <v>0</v>
      </c>
      <c r="N239" s="24">
        <f>(K239/B201)*M201</f>
        <v>0</v>
      </c>
      <c r="O239" s="73"/>
      <c r="P239" s="73"/>
      <c r="Q239" s="73"/>
      <c r="R239" s="73"/>
      <c r="S239" s="248">
        <f t="shared" si="8"/>
        <v>0</v>
      </c>
      <c r="T239" s="385">
        <f>(L239/M201)*U199</f>
        <v>0</v>
      </c>
      <c r="U239" s="394">
        <f t="shared" si="9"/>
        <v>0</v>
      </c>
      <c r="V239" s="387">
        <f>(N239/M201)*U199</f>
        <v>0</v>
      </c>
      <c r="W239" s="2955"/>
      <c r="X239"/>
      <c r="Y239" s="2833"/>
      <c r="Z239" s="171" t="s">
        <v>419</v>
      </c>
      <c r="AA239"/>
    </row>
    <row r="240" spans="1:27" ht="18" customHeight="1" x14ac:dyDescent="0.25">
      <c r="A240" s="2833"/>
      <c r="B240" s="40"/>
      <c r="C240" s="41"/>
      <c r="D240" s="23"/>
      <c r="E240" s="388"/>
      <c r="F240" s="111"/>
      <c r="G240" s="111"/>
      <c r="H240" s="111"/>
      <c r="I240" s="111"/>
      <c r="J240" s="384">
        <f t="shared" si="10"/>
        <v>0</v>
      </c>
      <c r="K240" s="108">
        <f t="shared" si="6"/>
        <v>0</v>
      </c>
      <c r="L240" s="109">
        <f>IF(ISTEXT(B240),B240,IF(ISBLANK(B240),0,(B240/B201)*M201))</f>
        <v>0</v>
      </c>
      <c r="M240" s="110">
        <f t="shared" si="11"/>
        <v>0</v>
      </c>
      <c r="N240" s="24">
        <f>(K240/B201)*M201</f>
        <v>0</v>
      </c>
      <c r="O240" s="73"/>
      <c r="P240" s="73"/>
      <c r="Q240" s="73"/>
      <c r="R240" s="73"/>
      <c r="S240" s="248">
        <f t="shared" si="8"/>
        <v>0</v>
      </c>
      <c r="T240" s="385">
        <f>(L240/M201)*U199</f>
        <v>0</v>
      </c>
      <c r="U240" s="394">
        <f t="shared" si="9"/>
        <v>0</v>
      </c>
      <c r="V240" s="387">
        <f>(N240/M201)*U199</f>
        <v>0</v>
      </c>
      <c r="W240" s="2955"/>
      <c r="X240"/>
      <c r="Y240" s="2833"/>
      <c r="Z240" s="171" t="s">
        <v>419</v>
      </c>
      <c r="AA240"/>
    </row>
    <row r="241" spans="1:27" ht="18" customHeight="1" x14ac:dyDescent="0.25">
      <c r="A241" s="2833"/>
      <c r="B241" s="40"/>
      <c r="C241" s="41"/>
      <c r="D241" s="23"/>
      <c r="E241" s="388"/>
      <c r="F241" s="111"/>
      <c r="G241" s="111"/>
      <c r="H241" s="111"/>
      <c r="I241" s="111"/>
      <c r="J241" s="384">
        <f t="shared" si="10"/>
        <v>0</v>
      </c>
      <c r="K241" s="108">
        <f t="shared" si="6"/>
        <v>0</v>
      </c>
      <c r="L241" s="109">
        <f>IF(ISTEXT(B241),B241,IF(ISBLANK(B241),0,(B241/B201)*M201))</f>
        <v>0</v>
      </c>
      <c r="M241" s="110">
        <f t="shared" si="11"/>
        <v>0</v>
      </c>
      <c r="N241" s="24">
        <f>(K241/B201)*M201</f>
        <v>0</v>
      </c>
      <c r="O241" s="73"/>
      <c r="P241" s="73"/>
      <c r="Q241" s="73"/>
      <c r="R241" s="73"/>
      <c r="S241" s="248">
        <f t="shared" si="8"/>
        <v>0</v>
      </c>
      <c r="T241" s="385">
        <f>(L241/M201)*U199</f>
        <v>0</v>
      </c>
      <c r="U241" s="394">
        <f t="shared" si="9"/>
        <v>0</v>
      </c>
      <c r="V241" s="387">
        <f>(N241/M201)*U199</f>
        <v>0</v>
      </c>
      <c r="W241" s="2955"/>
      <c r="X241"/>
      <c r="Y241" s="2833"/>
      <c r="Z241" s="171" t="s">
        <v>419</v>
      </c>
      <c r="AA241"/>
    </row>
    <row r="242" spans="1:27" ht="18" customHeight="1" x14ac:dyDescent="0.25">
      <c r="A242" s="2833"/>
      <c r="B242" s="40"/>
      <c r="C242" s="41"/>
      <c r="D242" s="23"/>
      <c r="E242" s="388"/>
      <c r="F242" s="111"/>
      <c r="G242" s="111"/>
      <c r="H242" s="111"/>
      <c r="I242" s="111"/>
      <c r="J242" s="384">
        <f t="shared" si="10"/>
        <v>0</v>
      </c>
      <c r="K242" s="108">
        <f t="shared" si="6"/>
        <v>0</v>
      </c>
      <c r="L242" s="109">
        <f>IF(ISTEXT(B242),B242,IF(ISBLANK(B242),0,(B242/B201)*M201))</f>
        <v>0</v>
      </c>
      <c r="M242" s="110">
        <f t="shared" si="11"/>
        <v>0</v>
      </c>
      <c r="N242" s="24">
        <f>(K242/B201)*M201</f>
        <v>0</v>
      </c>
      <c r="O242" s="73"/>
      <c r="P242" s="73"/>
      <c r="Q242" s="73"/>
      <c r="R242" s="73"/>
      <c r="S242" s="248">
        <f t="shared" si="8"/>
        <v>0</v>
      </c>
      <c r="T242" s="385">
        <f>(L242/M201)*U199</f>
        <v>0</v>
      </c>
      <c r="U242" s="394">
        <f t="shared" si="9"/>
        <v>0</v>
      </c>
      <c r="V242" s="387">
        <f>(N242/M201)*U199</f>
        <v>0</v>
      </c>
      <c r="W242" s="2955"/>
      <c r="X242"/>
      <c r="Y242" s="2833"/>
      <c r="Z242" s="171" t="s">
        <v>419</v>
      </c>
      <c r="AA242"/>
    </row>
    <row r="243" spans="1:27" ht="18" customHeight="1" x14ac:dyDescent="0.25">
      <c r="A243" s="2833"/>
      <c r="B243" s="40"/>
      <c r="C243" s="41"/>
      <c r="D243" s="23"/>
      <c r="E243" s="388"/>
      <c r="F243" s="111"/>
      <c r="G243" s="111"/>
      <c r="H243" s="111"/>
      <c r="I243" s="111"/>
      <c r="J243" s="384">
        <f t="shared" si="10"/>
        <v>0</v>
      </c>
      <c r="K243" s="108">
        <f t="shared" si="6"/>
        <v>0</v>
      </c>
      <c r="L243" s="109">
        <f>IF(ISTEXT(B243),B243,IF(ISBLANK(B243),0,(B243/B201)*M201))</f>
        <v>0</v>
      </c>
      <c r="M243" s="110">
        <f t="shared" si="11"/>
        <v>0</v>
      </c>
      <c r="N243" s="24">
        <f>(K243/B201)*M201</f>
        <v>0</v>
      </c>
      <c r="O243" s="73"/>
      <c r="P243" s="73"/>
      <c r="Q243" s="73"/>
      <c r="R243" s="73"/>
      <c r="S243" s="248">
        <f t="shared" si="8"/>
        <v>0</v>
      </c>
      <c r="T243" s="385">
        <f>(L243/M201)*U199</f>
        <v>0</v>
      </c>
      <c r="U243" s="394">
        <f t="shared" si="9"/>
        <v>0</v>
      </c>
      <c r="V243" s="387">
        <f>(N243/M201)*U199</f>
        <v>0</v>
      </c>
      <c r="W243" s="2955"/>
      <c r="X243"/>
      <c r="Y243" s="2833"/>
      <c r="Z243" s="171" t="s">
        <v>419</v>
      </c>
      <c r="AA243"/>
    </row>
    <row r="244" spans="1:27" ht="18" customHeight="1" x14ac:dyDescent="0.25">
      <c r="A244" s="2833"/>
      <c r="B244" s="40"/>
      <c r="C244" s="41"/>
      <c r="D244" s="23"/>
      <c r="E244" s="388"/>
      <c r="F244" s="111"/>
      <c r="G244" s="111"/>
      <c r="H244" s="111"/>
      <c r="I244" s="111"/>
      <c r="J244" s="384">
        <f t="shared" si="10"/>
        <v>0</v>
      </c>
      <c r="K244" s="108">
        <f t="shared" si="6"/>
        <v>0</v>
      </c>
      <c r="L244" s="109">
        <f>IF(ISTEXT(B244),B244,IF(ISBLANK(B244),0,(B244/B201)*M201))</f>
        <v>0</v>
      </c>
      <c r="M244" s="110">
        <f t="shared" si="11"/>
        <v>0</v>
      </c>
      <c r="N244" s="24">
        <f>(K244/B201)*M201</f>
        <v>0</v>
      </c>
      <c r="O244" s="73"/>
      <c r="P244" s="73"/>
      <c r="Q244" s="73"/>
      <c r="R244" s="73"/>
      <c r="S244" s="248">
        <f t="shared" si="8"/>
        <v>0</v>
      </c>
      <c r="T244" s="385">
        <f>(L244/M201)*U199</f>
        <v>0</v>
      </c>
      <c r="U244" s="394">
        <f t="shared" si="9"/>
        <v>0</v>
      </c>
      <c r="V244" s="387">
        <f>(N244/M201)*U199</f>
        <v>0</v>
      </c>
      <c r="W244" s="2955"/>
      <c r="X244"/>
      <c r="Y244" s="2833"/>
      <c r="Z244" s="171" t="s">
        <v>419</v>
      </c>
      <c r="AA244"/>
    </row>
    <row r="245" spans="1:27" ht="18" customHeight="1" x14ac:dyDescent="0.25">
      <c r="A245" s="2833"/>
      <c r="B245" s="40"/>
      <c r="C245" s="41"/>
      <c r="D245" s="23"/>
      <c r="E245" s="388"/>
      <c r="F245" s="111"/>
      <c r="G245" s="111"/>
      <c r="H245" s="111"/>
      <c r="I245" s="111"/>
      <c r="J245" s="384">
        <f t="shared" si="10"/>
        <v>0</v>
      </c>
      <c r="K245" s="108">
        <f t="shared" si="6"/>
        <v>0</v>
      </c>
      <c r="L245" s="109">
        <f>IF(ISTEXT(B245),B245,IF(ISBLANK(B245),0,(B245/B201)*M201))</f>
        <v>0</v>
      </c>
      <c r="M245" s="110">
        <f t="shared" si="11"/>
        <v>0</v>
      </c>
      <c r="N245" s="24">
        <f>(K245/B201)*M201</f>
        <v>0</v>
      </c>
      <c r="O245" s="73"/>
      <c r="P245" s="73"/>
      <c r="Q245" s="73"/>
      <c r="R245" s="73"/>
      <c r="S245" s="248">
        <f t="shared" si="8"/>
        <v>0</v>
      </c>
      <c r="T245" s="385">
        <f>(L245/M201)*U199</f>
        <v>0</v>
      </c>
      <c r="U245" s="394">
        <f t="shared" si="9"/>
        <v>0</v>
      </c>
      <c r="V245" s="387">
        <f>(N245/M201)*U199</f>
        <v>0</v>
      </c>
      <c r="W245" s="2955"/>
      <c r="X245"/>
      <c r="Y245" s="2833"/>
      <c r="Z245" s="171" t="s">
        <v>419</v>
      </c>
      <c r="AA245"/>
    </row>
    <row r="246" spans="1:27" ht="18" customHeight="1" x14ac:dyDescent="0.25">
      <c r="A246" s="2833"/>
      <c r="B246" s="40"/>
      <c r="C246" s="41"/>
      <c r="D246" s="23"/>
      <c r="E246" s="388"/>
      <c r="F246" s="111"/>
      <c r="G246" s="111"/>
      <c r="H246" s="111"/>
      <c r="I246" s="111"/>
      <c r="J246" s="384">
        <f t="shared" si="10"/>
        <v>0</v>
      </c>
      <c r="K246" s="108">
        <f t="shared" si="6"/>
        <v>0</v>
      </c>
      <c r="L246" s="109">
        <f>IF(ISTEXT(B246),B246,IF(ISBLANK(B246),0,(B246/B201)*M201))</f>
        <v>0</v>
      </c>
      <c r="M246" s="110">
        <f t="shared" si="11"/>
        <v>0</v>
      </c>
      <c r="N246" s="24">
        <f>(K246/B201)*M201</f>
        <v>0</v>
      </c>
      <c r="O246" s="73"/>
      <c r="P246" s="73"/>
      <c r="Q246" s="73"/>
      <c r="R246" s="73"/>
      <c r="S246" s="248">
        <f t="shared" si="8"/>
        <v>0</v>
      </c>
      <c r="T246" s="385">
        <f>(L246/M201)*U199</f>
        <v>0</v>
      </c>
      <c r="U246" s="394">
        <f t="shared" si="9"/>
        <v>0</v>
      </c>
      <c r="V246" s="387">
        <f>(N246/M201)*U199</f>
        <v>0</v>
      </c>
      <c r="W246" s="2955"/>
      <c r="X246" s="58"/>
      <c r="Y246" s="2833"/>
      <c r="Z246" s="171" t="s">
        <v>419</v>
      </c>
      <c r="AA246"/>
    </row>
    <row r="247" spans="1:27" ht="18" customHeight="1" x14ac:dyDescent="0.2">
      <c r="A247" s="2833"/>
      <c r="B247" s="42"/>
      <c r="C247" s="112"/>
      <c r="D247" s="148"/>
      <c r="E247" s="388"/>
      <c r="F247" s="111"/>
      <c r="G247" s="111"/>
      <c r="H247" s="111"/>
      <c r="I247" s="111"/>
      <c r="J247" s="384">
        <f t="shared" si="10"/>
        <v>0</v>
      </c>
      <c r="K247" s="108">
        <f t="shared" si="6"/>
        <v>0</v>
      </c>
      <c r="L247" s="109">
        <f>IF(ISTEXT(B247),B247,IF(ISBLANK(B247),0,(B247/B201)*M201))</f>
        <v>0</v>
      </c>
      <c r="M247" s="110">
        <f t="shared" si="11"/>
        <v>0</v>
      </c>
      <c r="N247" s="24">
        <f>(K247/B201)*M201</f>
        <v>0</v>
      </c>
      <c r="O247" s="73"/>
      <c r="P247" s="73"/>
      <c r="Q247" s="73"/>
      <c r="R247" s="73"/>
      <c r="S247" s="248">
        <f t="shared" si="8"/>
        <v>0</v>
      </c>
      <c r="T247" s="385">
        <f>(L247/M201)*U199</f>
        <v>0</v>
      </c>
      <c r="U247" s="394">
        <f t="shared" si="9"/>
        <v>0</v>
      </c>
      <c r="V247" s="387">
        <f>(N247/M201)*U199</f>
        <v>0</v>
      </c>
      <c r="W247" s="2955"/>
      <c r="X247" s="58"/>
      <c r="Y247" s="2833"/>
      <c r="Z247" s="3035" t="s">
        <v>445</v>
      </c>
      <c r="AA247" s="3034"/>
    </row>
    <row r="248" spans="1:27" ht="18" customHeight="1" x14ac:dyDescent="0.2">
      <c r="A248" s="2833"/>
      <c r="B248" s="3111"/>
      <c r="C248" s="3112"/>
      <c r="D248" s="3112"/>
      <c r="E248" s="3112"/>
      <c r="F248" s="3112"/>
      <c r="G248" s="3112"/>
      <c r="H248" s="3112"/>
      <c r="I248" s="3112"/>
      <c r="J248" s="3112"/>
      <c r="K248" s="3112"/>
      <c r="L248" s="3112"/>
      <c r="M248" s="3112"/>
      <c r="N248" s="3113"/>
      <c r="O248" s="215"/>
      <c r="P248" s="216"/>
      <c r="Q248" s="216"/>
      <c r="R248" s="216"/>
      <c r="S248" s="217"/>
      <c r="T248" s="217"/>
      <c r="U248" s="217"/>
      <c r="V248" s="218"/>
      <c r="W248" s="2955"/>
      <c r="X248" s="58"/>
      <c r="Y248" s="2833"/>
      <c r="Z248" s="3035"/>
      <c r="AA248" s="3034"/>
    </row>
    <row r="249" spans="1:27" ht="18" customHeight="1" x14ac:dyDescent="0.3">
      <c r="A249" s="2833"/>
      <c r="B249" s="389"/>
      <c r="C249" s="149"/>
      <c r="D249" s="150">
        <f>SUM(D207:D248)</f>
        <v>2E-3</v>
      </c>
      <c r="E249" s="150"/>
      <c r="F249" s="151"/>
      <c r="G249" s="151"/>
      <c r="H249" s="151"/>
      <c r="I249" s="151"/>
      <c r="J249" s="152"/>
      <c r="K249" s="152"/>
      <c r="L249" s="153"/>
      <c r="M249" s="153"/>
      <c r="N249" s="25">
        <f>SUM(N207:N248)</f>
        <v>5.0000000000000001E-3</v>
      </c>
      <c r="O249" s="215"/>
      <c r="P249" s="216"/>
      <c r="Q249" s="216"/>
      <c r="R249" s="216"/>
      <c r="S249" s="217"/>
      <c r="T249" s="217"/>
      <c r="U249" s="217"/>
      <c r="V249" s="218"/>
      <c r="W249" s="2955"/>
      <c r="X249" s="58"/>
      <c r="Y249" s="2833"/>
      <c r="Z249" s="3035"/>
      <c r="AA249" s="3034"/>
    </row>
    <row r="250" spans="1:27" ht="18" customHeight="1" x14ac:dyDescent="0.25">
      <c r="A250" s="2833"/>
      <c r="B250" s="3114" t="s">
        <v>680</v>
      </c>
      <c r="C250" s="3115"/>
      <c r="D250" s="3115"/>
      <c r="E250" s="3115"/>
      <c r="F250" s="3115"/>
      <c r="G250" s="3115"/>
      <c r="H250" s="3115"/>
      <c r="I250" s="3115"/>
      <c r="J250" s="3115"/>
      <c r="K250" s="3115"/>
      <c r="L250" s="3115"/>
      <c r="M250" s="3115"/>
      <c r="N250" s="3116"/>
      <c r="O250" s="209"/>
      <c r="P250" s="209"/>
      <c r="Q250" s="210"/>
      <c r="R250" s="211"/>
      <c r="S250" s="211"/>
      <c r="T250" s="211"/>
      <c r="U250" s="211"/>
      <c r="V250" s="212"/>
      <c r="W250" s="2955"/>
      <c r="X250" s="58"/>
      <c r="Y250" s="2833"/>
      <c r="Z250" s="171" t="s">
        <v>419</v>
      </c>
      <c r="AA250"/>
    </row>
    <row r="251" spans="1:27" ht="18" customHeight="1" x14ac:dyDescent="0.25">
      <c r="A251" s="2833"/>
      <c r="B251" s="265"/>
      <c r="C251" s="83" t="s">
        <v>150</v>
      </c>
      <c r="D251" s="84"/>
      <c r="E251" s="84"/>
      <c r="F251" s="84"/>
      <c r="G251" s="2857" t="s">
        <v>102</v>
      </c>
      <c r="H251" s="2857"/>
      <c r="I251" s="2857"/>
      <c r="J251" s="2857"/>
      <c r="K251" s="2857"/>
      <c r="L251" s="2857"/>
      <c r="M251" s="2857"/>
      <c r="N251" s="2858"/>
      <c r="O251" s="209"/>
      <c r="P251" s="209"/>
      <c r="Q251" s="210"/>
      <c r="R251" s="211"/>
      <c r="S251" s="211"/>
      <c r="T251" s="211"/>
      <c r="U251" s="211"/>
      <c r="V251" s="212"/>
      <c r="W251" s="2955"/>
      <c r="X251" s="58"/>
      <c r="Y251" s="2833"/>
      <c r="Z251" s="171" t="s">
        <v>419</v>
      </c>
      <c r="AA251"/>
    </row>
    <row r="252" spans="1:27" ht="18" customHeight="1" x14ac:dyDescent="0.25">
      <c r="A252" s="2833"/>
      <c r="B252" s="390"/>
      <c r="C252" s="85" t="s">
        <v>170</v>
      </c>
      <c r="D252" s="86" t="s">
        <v>198</v>
      </c>
      <c r="E252" s="87"/>
      <c r="F252" s="87"/>
      <c r="G252" s="2857"/>
      <c r="H252" s="2857"/>
      <c r="I252" s="2857"/>
      <c r="J252" s="2857"/>
      <c r="K252" s="2857"/>
      <c r="L252" s="2857"/>
      <c r="M252" s="2857"/>
      <c r="N252" s="2858"/>
      <c r="O252" s="209"/>
      <c r="P252" s="209"/>
      <c r="Q252" s="210"/>
      <c r="R252" s="211"/>
      <c r="S252" s="211"/>
      <c r="T252" s="211"/>
      <c r="U252" s="211"/>
      <c r="V252" s="212"/>
      <c r="W252" s="2955"/>
      <c r="X252" s="58"/>
      <c r="Y252" s="2833"/>
      <c r="Z252" s="171" t="s">
        <v>419</v>
      </c>
      <c r="AA252"/>
    </row>
    <row r="253" spans="1:27" ht="18" customHeight="1" x14ac:dyDescent="0.25">
      <c r="A253" s="2833"/>
      <c r="B253" s="390"/>
      <c r="C253" s="88" t="s">
        <v>152</v>
      </c>
      <c r="D253" s="83" t="s">
        <v>153</v>
      </c>
      <c r="E253" s="87"/>
      <c r="F253" s="87"/>
      <c r="G253" s="83"/>
      <c r="H253" s="89"/>
      <c r="I253" s="89"/>
      <c r="J253" s="89"/>
      <c r="K253" s="89"/>
      <c r="L253" s="89"/>
      <c r="M253" s="89"/>
      <c r="N253" s="28"/>
      <c r="O253" s="209"/>
      <c r="P253" s="209"/>
      <c r="Q253" s="210"/>
      <c r="R253" s="211"/>
      <c r="S253" s="211"/>
      <c r="T253" s="211"/>
      <c r="U253" s="211"/>
      <c r="V253" s="212"/>
      <c r="W253" s="2955"/>
      <c r="X253" s="58"/>
      <c r="Y253" s="2833"/>
      <c r="Z253" s="171" t="s">
        <v>419</v>
      </c>
      <c r="AA253"/>
    </row>
    <row r="254" spans="1:27" ht="18" customHeight="1" x14ac:dyDescent="0.25">
      <c r="A254" s="2833"/>
      <c r="B254" s="201"/>
      <c r="C254" s="90"/>
      <c r="D254" s="91"/>
      <c r="E254" s="92"/>
      <c r="F254" s="92"/>
      <c r="G254" s="93"/>
      <c r="H254" s="94"/>
      <c r="I254" s="94"/>
      <c r="J254" s="94"/>
      <c r="K254" s="158" t="s">
        <v>154</v>
      </c>
      <c r="L254" s="94"/>
      <c r="M254" s="94"/>
      <c r="N254" s="29"/>
      <c r="O254" s="209"/>
      <c r="P254" s="209"/>
      <c r="Q254" s="210"/>
      <c r="R254" s="211"/>
      <c r="S254" s="211"/>
      <c r="T254" s="211"/>
      <c r="U254" s="211"/>
      <c r="V254" s="212"/>
      <c r="W254" s="2955"/>
      <c r="X254" s="58"/>
      <c r="Y254" s="2833"/>
      <c r="Z254" s="171" t="s">
        <v>419</v>
      </c>
      <c r="AA254"/>
    </row>
    <row r="255" spans="1:27" ht="18" customHeight="1" x14ac:dyDescent="0.25">
      <c r="A255" s="2833"/>
      <c r="B255" s="268">
        <v>1</v>
      </c>
      <c r="C255" s="96" t="s">
        <v>199</v>
      </c>
      <c r="D255" s="50"/>
      <c r="E255" s="50"/>
      <c r="F255" s="50"/>
      <c r="G255" s="50"/>
      <c r="H255" s="50"/>
      <c r="I255" s="50"/>
      <c r="J255" s="50"/>
      <c r="K255" s="158" t="s">
        <v>155</v>
      </c>
      <c r="L255" s="50"/>
      <c r="M255" s="50"/>
      <c r="N255" s="30"/>
      <c r="O255" s="209"/>
      <c r="P255" s="209"/>
      <c r="Q255" s="210"/>
      <c r="R255" s="211"/>
      <c r="S255" s="211"/>
      <c r="T255" s="211"/>
      <c r="U255" s="211"/>
      <c r="V255" s="212"/>
      <c r="W255" s="2955"/>
      <c r="X255" s="58"/>
      <c r="Y255" s="2833"/>
      <c r="Z255" s="171" t="s">
        <v>419</v>
      </c>
      <c r="AA255"/>
    </row>
    <row r="256" spans="1:27" ht="18" customHeight="1" x14ac:dyDescent="0.25">
      <c r="A256" s="2833"/>
      <c r="B256" s="268">
        <v>2</v>
      </c>
      <c r="C256" s="95"/>
      <c r="D256" s="50"/>
      <c r="E256" s="50"/>
      <c r="F256" s="50"/>
      <c r="G256" s="50"/>
      <c r="H256" s="50"/>
      <c r="I256" s="50"/>
      <c r="J256" s="50"/>
      <c r="K256" s="158" t="s">
        <v>157</v>
      </c>
      <c r="L256" s="50"/>
      <c r="M256" s="50"/>
      <c r="N256" s="30"/>
      <c r="O256" s="209"/>
      <c r="P256" s="209"/>
      <c r="Q256" s="210"/>
      <c r="R256" s="211"/>
      <c r="S256" s="211"/>
      <c r="T256" s="211"/>
      <c r="U256" s="211"/>
      <c r="V256" s="212"/>
      <c r="W256" s="2955"/>
      <c r="X256" s="58"/>
      <c r="Y256" s="2833"/>
      <c r="Z256" s="171" t="s">
        <v>419</v>
      </c>
      <c r="AA256"/>
    </row>
    <row r="257" spans="1:27" ht="18" customHeight="1" x14ac:dyDescent="0.25">
      <c r="A257" s="2833"/>
      <c r="B257" s="268">
        <v>3</v>
      </c>
      <c r="C257" s="96" t="s">
        <v>200</v>
      </c>
      <c r="D257" s="50"/>
      <c r="E257" s="50"/>
      <c r="F257" s="50"/>
      <c r="G257" s="50"/>
      <c r="H257" s="50"/>
      <c r="I257" s="50"/>
      <c r="J257" s="50"/>
      <c r="K257" s="50"/>
      <c r="L257" s="50"/>
      <c r="M257" s="50"/>
      <c r="N257" s="30"/>
      <c r="O257" s="209"/>
      <c r="P257" s="209"/>
      <c r="Q257" s="210"/>
      <c r="R257" s="211"/>
      <c r="S257" s="211"/>
      <c r="T257" s="211"/>
      <c r="U257" s="211"/>
      <c r="V257" s="212"/>
      <c r="W257" s="2955"/>
      <c r="X257" s="58"/>
      <c r="Y257" s="2833"/>
      <c r="Z257" s="171" t="s">
        <v>419</v>
      </c>
      <c r="AA257"/>
    </row>
    <row r="258" spans="1:27" ht="18" customHeight="1" x14ac:dyDescent="0.25">
      <c r="A258" s="2833"/>
      <c r="B258" s="268">
        <v>4</v>
      </c>
      <c r="C258" s="96"/>
      <c r="D258" s="50"/>
      <c r="E258" s="50"/>
      <c r="F258" s="50"/>
      <c r="G258" s="50"/>
      <c r="H258" s="50"/>
      <c r="I258" s="50"/>
      <c r="J258" s="50"/>
      <c r="K258" s="50"/>
      <c r="L258" s="50"/>
      <c r="M258" s="50"/>
      <c r="N258" s="30"/>
      <c r="O258" s="209"/>
      <c r="P258" s="209"/>
      <c r="Q258" s="210"/>
      <c r="R258" s="211"/>
      <c r="S258" s="211"/>
      <c r="T258" s="211"/>
      <c r="U258" s="211"/>
      <c r="V258" s="212"/>
      <c r="W258" s="2955"/>
      <c r="X258" s="58"/>
      <c r="Y258" s="2833"/>
      <c r="Z258" s="171" t="s">
        <v>419</v>
      </c>
      <c r="AA258"/>
    </row>
    <row r="259" spans="1:27" ht="18" customHeight="1" x14ac:dyDescent="0.25">
      <c r="A259" s="2833"/>
      <c r="B259" s="268">
        <v>5</v>
      </c>
      <c r="C259" s="96" t="s">
        <v>153</v>
      </c>
      <c r="D259" s="50"/>
      <c r="E259" s="50"/>
      <c r="F259" s="50"/>
      <c r="G259" s="50"/>
      <c r="H259" s="50"/>
      <c r="I259" s="50"/>
      <c r="J259" s="50"/>
      <c r="K259" s="50"/>
      <c r="L259" s="50"/>
      <c r="M259" s="50"/>
      <c r="N259" s="30"/>
      <c r="O259" s="209"/>
      <c r="P259" s="209"/>
      <c r="Q259" s="210"/>
      <c r="R259" s="211"/>
      <c r="S259" s="211"/>
      <c r="T259" s="211"/>
      <c r="U259" s="211"/>
      <c r="V259" s="212"/>
      <c r="W259" s="2955"/>
      <c r="X259" s="58"/>
      <c r="Y259" s="2833"/>
      <c r="Z259" s="171" t="s">
        <v>419</v>
      </c>
      <c r="AA259"/>
    </row>
    <row r="260" spans="1:27" ht="18" customHeight="1" x14ac:dyDescent="0.25">
      <c r="A260" s="2833"/>
      <c r="B260" s="268">
        <v>6</v>
      </c>
      <c r="C260" s="96"/>
      <c r="D260" s="50"/>
      <c r="E260" s="50"/>
      <c r="F260" s="50"/>
      <c r="G260" s="50"/>
      <c r="H260" s="50"/>
      <c r="I260" s="50"/>
      <c r="J260" s="50"/>
      <c r="K260" s="50"/>
      <c r="L260" s="50"/>
      <c r="M260" s="50"/>
      <c r="N260" s="30"/>
      <c r="O260" s="209"/>
      <c r="P260" s="209"/>
      <c r="Q260" s="210"/>
      <c r="R260" s="211"/>
      <c r="S260" s="211"/>
      <c r="T260" s="211"/>
      <c r="U260" s="211"/>
      <c r="V260" s="212"/>
      <c r="W260" s="2955"/>
      <c r="X260" s="58"/>
      <c r="Y260" s="2833"/>
      <c r="Z260" s="171" t="s">
        <v>419</v>
      </c>
      <c r="AA260"/>
    </row>
    <row r="261" spans="1:27" ht="18" customHeight="1" x14ac:dyDescent="0.25">
      <c r="A261" s="2833"/>
      <c r="B261" s="268">
        <v>7</v>
      </c>
      <c r="C261" s="96" t="s">
        <v>201</v>
      </c>
      <c r="D261" s="50"/>
      <c r="E261" s="50"/>
      <c r="F261" s="50"/>
      <c r="G261" s="50"/>
      <c r="H261" s="50"/>
      <c r="I261" s="50"/>
      <c r="J261" s="50"/>
      <c r="K261" s="50"/>
      <c r="L261" s="50"/>
      <c r="M261" s="50"/>
      <c r="N261" s="30"/>
      <c r="O261" s="209"/>
      <c r="P261" s="209"/>
      <c r="Q261" s="210"/>
      <c r="R261" s="211"/>
      <c r="S261" s="211"/>
      <c r="T261" s="211"/>
      <c r="U261" s="211"/>
      <c r="V261" s="212"/>
      <c r="W261" s="2955"/>
      <c r="X261" s="58"/>
      <c r="Y261" s="2833"/>
      <c r="Z261" s="171" t="s">
        <v>419</v>
      </c>
      <c r="AA261"/>
    </row>
    <row r="262" spans="1:27" ht="18" customHeight="1" x14ac:dyDescent="0.25">
      <c r="A262" s="2833"/>
      <c r="B262" s="268">
        <v>8</v>
      </c>
      <c r="C262" s="96"/>
      <c r="D262" s="50"/>
      <c r="E262" s="50"/>
      <c r="F262" s="50"/>
      <c r="G262" s="50"/>
      <c r="H262" s="50"/>
      <c r="I262" s="50"/>
      <c r="J262" s="50"/>
      <c r="K262" s="50"/>
      <c r="L262" s="50"/>
      <c r="M262" s="50"/>
      <c r="N262" s="30"/>
      <c r="O262" s="209"/>
      <c r="P262" s="209"/>
      <c r="Q262" s="210"/>
      <c r="R262" s="211"/>
      <c r="S262" s="211"/>
      <c r="T262" s="211"/>
      <c r="U262" s="211"/>
      <c r="V262" s="212"/>
      <c r="W262" s="2955"/>
      <c r="X262" s="58"/>
      <c r="Y262" s="2833"/>
      <c r="Z262" s="171" t="s">
        <v>419</v>
      </c>
      <c r="AA262"/>
    </row>
    <row r="263" spans="1:27" ht="18" customHeight="1" x14ac:dyDescent="0.25">
      <c r="A263" s="2833"/>
      <c r="B263" s="268">
        <v>9</v>
      </c>
      <c r="C263" s="96" t="s">
        <v>202</v>
      </c>
      <c r="D263" s="50"/>
      <c r="E263" s="50"/>
      <c r="F263" s="50"/>
      <c r="G263" s="50"/>
      <c r="H263" s="50"/>
      <c r="I263" s="50"/>
      <c r="J263" s="50"/>
      <c r="K263" s="50"/>
      <c r="L263" s="50"/>
      <c r="M263" s="50"/>
      <c r="N263" s="30"/>
      <c r="O263" s="209"/>
      <c r="P263" s="209"/>
      <c r="Q263" s="210"/>
      <c r="R263" s="211"/>
      <c r="S263" s="211"/>
      <c r="T263" s="211"/>
      <c r="U263" s="211"/>
      <c r="V263" s="212"/>
      <c r="W263" s="2955"/>
      <c r="X263" s="58"/>
      <c r="Y263" s="2833"/>
      <c r="Z263" s="171" t="s">
        <v>419</v>
      </c>
      <c r="AA263"/>
    </row>
    <row r="264" spans="1:27" ht="18" customHeight="1" x14ac:dyDescent="0.25">
      <c r="A264" s="2833"/>
      <c r="B264" s="268">
        <v>10</v>
      </c>
      <c r="C264" s="96"/>
      <c r="D264" s="50"/>
      <c r="E264" s="50"/>
      <c r="F264" s="50"/>
      <c r="G264" s="50"/>
      <c r="H264" s="50"/>
      <c r="I264" s="50"/>
      <c r="J264" s="50"/>
      <c r="K264" s="50"/>
      <c r="L264" s="50"/>
      <c r="M264" s="50"/>
      <c r="N264" s="30"/>
      <c r="O264" s="209"/>
      <c r="P264" s="209"/>
      <c r="Q264" s="210"/>
      <c r="R264" s="211"/>
      <c r="S264" s="211"/>
      <c r="T264" s="211"/>
      <c r="U264" s="211"/>
      <c r="V264" s="212"/>
      <c r="W264" s="2955"/>
      <c r="X264" s="58"/>
      <c r="Y264" s="2833"/>
      <c r="Z264" s="171" t="s">
        <v>419</v>
      </c>
      <c r="AA264"/>
    </row>
    <row r="265" spans="1:27" ht="18" customHeight="1" x14ac:dyDescent="0.25">
      <c r="A265" s="2833"/>
      <c r="B265" s="268">
        <v>11</v>
      </c>
      <c r="C265" s="96"/>
      <c r="D265" s="50"/>
      <c r="E265" s="50"/>
      <c r="F265" s="50"/>
      <c r="G265" s="50"/>
      <c r="H265" s="50"/>
      <c r="I265" s="50"/>
      <c r="J265" s="50"/>
      <c r="K265" s="50"/>
      <c r="L265" s="50"/>
      <c r="M265" s="50"/>
      <c r="N265" s="30"/>
      <c r="O265" s="209"/>
      <c r="P265" s="209"/>
      <c r="Q265" s="210"/>
      <c r="R265" s="211"/>
      <c r="S265" s="211"/>
      <c r="T265" s="211"/>
      <c r="U265" s="211"/>
      <c r="V265" s="212"/>
      <c r="W265" s="2955"/>
      <c r="X265" s="58"/>
      <c r="Y265" s="2833"/>
      <c r="Z265" s="171" t="s">
        <v>419</v>
      </c>
      <c r="AA265"/>
    </row>
    <row r="266" spans="1:27" ht="18" customHeight="1" x14ac:dyDescent="0.25">
      <c r="A266" s="2833"/>
      <c r="B266" s="268">
        <v>12</v>
      </c>
      <c r="C266" s="96"/>
      <c r="D266" s="50"/>
      <c r="E266" s="50"/>
      <c r="F266" s="50"/>
      <c r="G266" s="50"/>
      <c r="H266" s="50"/>
      <c r="I266" s="50"/>
      <c r="J266" s="50"/>
      <c r="K266" s="50"/>
      <c r="L266" s="50"/>
      <c r="M266" s="50"/>
      <c r="N266" s="30"/>
      <c r="O266" s="209"/>
      <c r="P266" s="209"/>
      <c r="Q266" s="210"/>
      <c r="R266" s="211"/>
      <c r="S266" s="211"/>
      <c r="T266" s="211"/>
      <c r="U266" s="211"/>
      <c r="V266" s="212"/>
      <c r="W266" s="2955"/>
      <c r="X266" s="58"/>
      <c r="Y266" s="2833"/>
      <c r="Z266" s="171" t="s">
        <v>419</v>
      </c>
      <c r="AA266"/>
    </row>
    <row r="267" spans="1:27" ht="18" customHeight="1" x14ac:dyDescent="0.25">
      <c r="A267" s="2833"/>
      <c r="B267" s="268">
        <v>13</v>
      </c>
      <c r="C267" s="96"/>
      <c r="D267" s="50"/>
      <c r="E267" s="50"/>
      <c r="F267" s="50"/>
      <c r="G267" s="50"/>
      <c r="H267" s="50"/>
      <c r="I267" s="50"/>
      <c r="J267" s="50"/>
      <c r="K267" s="50"/>
      <c r="L267" s="50"/>
      <c r="M267" s="50"/>
      <c r="N267" s="30"/>
      <c r="O267" s="209"/>
      <c r="P267" s="209"/>
      <c r="Q267" s="210"/>
      <c r="R267" s="211"/>
      <c r="S267" s="211"/>
      <c r="T267" s="211"/>
      <c r="U267" s="211"/>
      <c r="V267" s="212"/>
      <c r="W267" s="2955"/>
      <c r="X267" s="58"/>
      <c r="Y267" s="2833"/>
      <c r="Z267" s="171" t="s">
        <v>419</v>
      </c>
      <c r="AA267"/>
    </row>
    <row r="268" spans="1:27" ht="18" customHeight="1" x14ac:dyDescent="0.25">
      <c r="A268" s="2833"/>
      <c r="B268" s="268">
        <v>14</v>
      </c>
      <c r="C268" s="96"/>
      <c r="D268" s="50"/>
      <c r="E268" s="50"/>
      <c r="F268" s="50"/>
      <c r="G268" s="50"/>
      <c r="H268" s="50"/>
      <c r="I268" s="50"/>
      <c r="J268" s="50"/>
      <c r="K268" s="50"/>
      <c r="L268" s="50"/>
      <c r="M268" s="50"/>
      <c r="N268" s="30"/>
      <c r="O268" s="209"/>
      <c r="P268" s="209"/>
      <c r="Q268" s="210"/>
      <c r="R268" s="211"/>
      <c r="S268" s="211"/>
      <c r="T268" s="211"/>
      <c r="U268" s="211"/>
      <c r="V268" s="212"/>
      <c r="W268" s="2955"/>
      <c r="X268" s="58"/>
      <c r="Y268" s="2833"/>
      <c r="Z268" s="171" t="s">
        <v>419</v>
      </c>
      <c r="AA268"/>
    </row>
    <row r="269" spans="1:27" ht="18" customHeight="1" x14ac:dyDescent="0.25">
      <c r="A269" s="2833"/>
      <c r="B269" s="268">
        <v>15</v>
      </c>
      <c r="C269" s="96"/>
      <c r="D269" s="50"/>
      <c r="E269" s="50"/>
      <c r="F269" s="50"/>
      <c r="G269" s="50"/>
      <c r="H269" s="50"/>
      <c r="I269" s="50"/>
      <c r="J269" s="50"/>
      <c r="K269" s="50"/>
      <c r="L269" s="50"/>
      <c r="M269" s="50"/>
      <c r="N269" s="30"/>
      <c r="O269" s="209"/>
      <c r="P269" s="209"/>
      <c r="Q269" s="210"/>
      <c r="R269" s="211"/>
      <c r="S269" s="211"/>
      <c r="T269" s="211"/>
      <c r="U269" s="211"/>
      <c r="V269" s="212"/>
      <c r="W269" s="2955"/>
      <c r="X269" s="58"/>
      <c r="Y269" s="2833"/>
      <c r="Z269" s="171" t="s">
        <v>419</v>
      </c>
      <c r="AA269"/>
    </row>
    <row r="270" spans="1:27" ht="18" customHeight="1" x14ac:dyDescent="0.25">
      <c r="A270" s="2833"/>
      <c r="B270" s="268">
        <v>16</v>
      </c>
      <c r="C270" s="96"/>
      <c r="D270" s="50"/>
      <c r="E270" s="50"/>
      <c r="F270" s="50"/>
      <c r="G270" s="50"/>
      <c r="H270" s="50"/>
      <c r="I270" s="50"/>
      <c r="J270" s="50"/>
      <c r="K270" s="50"/>
      <c r="L270" s="50"/>
      <c r="M270" s="50"/>
      <c r="N270" s="30"/>
      <c r="O270" s="209"/>
      <c r="P270" s="209"/>
      <c r="Q270" s="210"/>
      <c r="R270" s="211"/>
      <c r="S270" s="211"/>
      <c r="T270" s="211"/>
      <c r="U270" s="211"/>
      <c r="V270" s="212"/>
      <c r="W270" s="2955"/>
      <c r="X270" s="58"/>
      <c r="Y270" s="2833"/>
      <c r="Z270" s="171" t="s">
        <v>419</v>
      </c>
      <c r="AA270"/>
    </row>
    <row r="271" spans="1:27" ht="18" customHeight="1" x14ac:dyDescent="0.25">
      <c r="A271" s="2833"/>
      <c r="B271" s="268">
        <v>17</v>
      </c>
      <c r="C271" s="96"/>
      <c r="D271" s="50"/>
      <c r="E271" s="50"/>
      <c r="F271" s="50"/>
      <c r="G271" s="50"/>
      <c r="H271" s="50"/>
      <c r="I271" s="50"/>
      <c r="J271" s="50"/>
      <c r="K271" s="50"/>
      <c r="L271" s="50"/>
      <c r="M271" s="50"/>
      <c r="N271" s="30"/>
      <c r="O271" s="209"/>
      <c r="P271" s="209"/>
      <c r="Q271" s="210"/>
      <c r="R271" s="211"/>
      <c r="S271" s="211"/>
      <c r="T271" s="211"/>
      <c r="U271" s="211"/>
      <c r="V271" s="212"/>
      <c r="W271" s="2955"/>
      <c r="X271" s="58"/>
      <c r="Y271" s="2833"/>
      <c r="Z271" s="171" t="s">
        <v>419</v>
      </c>
      <c r="AA271"/>
    </row>
    <row r="272" spans="1:27" ht="18" customHeight="1" x14ac:dyDescent="0.25">
      <c r="A272" s="2833"/>
      <c r="B272" s="268">
        <v>18</v>
      </c>
      <c r="C272" s="96"/>
      <c r="D272" s="50"/>
      <c r="E272" s="50"/>
      <c r="F272" s="50"/>
      <c r="G272" s="50"/>
      <c r="H272" s="50"/>
      <c r="I272" s="50"/>
      <c r="J272" s="50"/>
      <c r="K272" s="50"/>
      <c r="L272" s="50"/>
      <c r="M272" s="50"/>
      <c r="N272" s="30"/>
      <c r="O272" s="209"/>
      <c r="P272" s="209"/>
      <c r="Q272" s="210"/>
      <c r="R272" s="211"/>
      <c r="S272" s="211"/>
      <c r="T272" s="211"/>
      <c r="U272" s="211"/>
      <c r="V272" s="212"/>
      <c r="W272" s="2955"/>
      <c r="X272" s="58"/>
      <c r="Y272" s="2833"/>
      <c r="Z272" s="171" t="s">
        <v>419</v>
      </c>
      <c r="AA272"/>
    </row>
    <row r="273" spans="1:27" ht="18" customHeight="1" x14ac:dyDescent="0.25">
      <c r="A273" s="2833"/>
      <c r="B273" s="268">
        <v>19</v>
      </c>
      <c r="C273" s="96"/>
      <c r="D273" s="50"/>
      <c r="E273" s="50"/>
      <c r="F273" s="50"/>
      <c r="G273" s="50"/>
      <c r="H273" s="50"/>
      <c r="I273" s="50"/>
      <c r="J273" s="50"/>
      <c r="K273" s="50"/>
      <c r="L273" s="50"/>
      <c r="M273" s="50"/>
      <c r="N273" s="30"/>
      <c r="O273" s="209"/>
      <c r="P273" s="209"/>
      <c r="Q273" s="210"/>
      <c r="R273" s="211"/>
      <c r="S273" s="211"/>
      <c r="T273" s="211"/>
      <c r="U273" s="211"/>
      <c r="V273" s="212"/>
      <c r="W273" s="2955"/>
      <c r="X273" s="58"/>
      <c r="Y273" s="2833"/>
      <c r="Z273" s="171" t="s">
        <v>419</v>
      </c>
      <c r="AA273"/>
    </row>
    <row r="274" spans="1:27" ht="18" customHeight="1" x14ac:dyDescent="0.25">
      <c r="A274" s="2833"/>
      <c r="B274" s="268">
        <v>20</v>
      </c>
      <c r="C274" s="96"/>
      <c r="D274" s="50"/>
      <c r="E274" s="50"/>
      <c r="F274" s="50"/>
      <c r="G274" s="50"/>
      <c r="H274" s="50"/>
      <c r="I274" s="50"/>
      <c r="J274" s="50"/>
      <c r="K274" s="50"/>
      <c r="L274" s="50"/>
      <c r="M274" s="50"/>
      <c r="N274" s="30"/>
      <c r="O274" s="209"/>
      <c r="P274" s="209"/>
      <c r="Q274" s="210"/>
      <c r="R274" s="211"/>
      <c r="S274" s="211"/>
      <c r="T274" s="211"/>
      <c r="U274" s="211"/>
      <c r="V274" s="212"/>
      <c r="W274" s="2955"/>
      <c r="X274" s="58"/>
      <c r="Y274" s="2833"/>
      <c r="Z274" s="171" t="s">
        <v>419</v>
      </c>
      <c r="AA274"/>
    </row>
    <row r="275" spans="1:27" ht="18" customHeight="1" x14ac:dyDescent="0.25">
      <c r="A275" s="2833"/>
      <c r="B275" s="268">
        <v>21</v>
      </c>
      <c r="C275" s="96"/>
      <c r="D275" s="50"/>
      <c r="E275" s="50"/>
      <c r="F275" s="50"/>
      <c r="G275" s="50"/>
      <c r="H275" s="50"/>
      <c r="I275" s="50"/>
      <c r="J275" s="50"/>
      <c r="K275" s="50"/>
      <c r="L275" s="50"/>
      <c r="M275" s="50"/>
      <c r="N275" s="30"/>
      <c r="O275" s="209"/>
      <c r="P275" s="209"/>
      <c r="Q275" s="210"/>
      <c r="R275" s="211"/>
      <c r="S275" s="211"/>
      <c r="T275" s="211"/>
      <c r="U275" s="211"/>
      <c r="V275" s="212"/>
      <c r="W275" s="2955"/>
      <c r="X275" s="58"/>
      <c r="Y275" s="2833"/>
      <c r="Z275" s="171" t="s">
        <v>419</v>
      </c>
      <c r="AA275"/>
    </row>
    <row r="276" spans="1:27" ht="18" customHeight="1" x14ac:dyDescent="0.25">
      <c r="A276" s="2833"/>
      <c r="B276" s="268">
        <v>22</v>
      </c>
      <c r="C276" s="96"/>
      <c r="D276" s="50"/>
      <c r="E276" s="50"/>
      <c r="F276" s="50"/>
      <c r="G276" s="50"/>
      <c r="H276" s="50"/>
      <c r="I276" s="50"/>
      <c r="J276" s="50"/>
      <c r="K276" s="50"/>
      <c r="L276" s="50"/>
      <c r="M276" s="50"/>
      <c r="N276" s="30"/>
      <c r="O276" s="209"/>
      <c r="P276" s="209"/>
      <c r="Q276" s="210"/>
      <c r="R276" s="211"/>
      <c r="S276" s="211"/>
      <c r="T276" s="211"/>
      <c r="U276" s="211"/>
      <c r="V276" s="212"/>
      <c r="W276" s="2955"/>
      <c r="X276" s="58"/>
      <c r="Y276" s="2833"/>
      <c r="Z276" s="171" t="s">
        <v>419</v>
      </c>
      <c r="AA276"/>
    </row>
    <row r="277" spans="1:27" ht="18" customHeight="1" x14ac:dyDescent="0.25">
      <c r="A277" s="2833"/>
      <c r="B277" s="268">
        <v>23</v>
      </c>
      <c r="C277" s="96"/>
      <c r="D277" s="50"/>
      <c r="E277" s="50"/>
      <c r="F277" s="50"/>
      <c r="G277" s="50"/>
      <c r="H277" s="50"/>
      <c r="I277" s="50"/>
      <c r="J277" s="50"/>
      <c r="K277" s="50"/>
      <c r="L277" s="50"/>
      <c r="M277" s="50"/>
      <c r="N277" s="30"/>
      <c r="O277" s="209"/>
      <c r="P277" s="209"/>
      <c r="Q277" s="210"/>
      <c r="R277" s="211"/>
      <c r="S277" s="211"/>
      <c r="T277" s="211"/>
      <c r="U277" s="211"/>
      <c r="V277" s="212"/>
      <c r="W277" s="2955"/>
      <c r="X277" s="58"/>
      <c r="Y277" s="2833"/>
      <c r="Z277" s="171" t="s">
        <v>419</v>
      </c>
      <c r="AA277"/>
    </row>
    <row r="278" spans="1:27" ht="18" customHeight="1" x14ac:dyDescent="0.25">
      <c r="A278" s="2833"/>
      <c r="B278" s="268">
        <v>24</v>
      </c>
      <c r="C278" s="96"/>
      <c r="D278" s="50"/>
      <c r="E278" s="50"/>
      <c r="F278" s="50"/>
      <c r="G278" s="50"/>
      <c r="H278" s="50"/>
      <c r="I278" s="50"/>
      <c r="J278" s="50"/>
      <c r="K278" s="50"/>
      <c r="L278" s="50"/>
      <c r="M278" s="50"/>
      <c r="N278" s="30"/>
      <c r="O278" s="209"/>
      <c r="P278" s="209"/>
      <c r="Q278" s="210"/>
      <c r="R278" s="211"/>
      <c r="S278" s="211"/>
      <c r="T278" s="211"/>
      <c r="U278" s="211"/>
      <c r="V278" s="212"/>
      <c r="W278" s="2955"/>
      <c r="X278" s="58"/>
      <c r="Y278" s="2833"/>
      <c r="Z278" s="171" t="s">
        <v>419</v>
      </c>
      <c r="AA278"/>
    </row>
    <row r="279" spans="1:27" ht="18" customHeight="1" x14ac:dyDescent="0.25">
      <c r="A279" s="2833"/>
      <c r="B279" s="268">
        <v>25</v>
      </c>
      <c r="C279" s="96"/>
      <c r="D279" s="50"/>
      <c r="E279" s="50"/>
      <c r="F279" s="50"/>
      <c r="G279" s="50"/>
      <c r="H279" s="50"/>
      <c r="I279" s="50"/>
      <c r="J279" s="50"/>
      <c r="K279" s="50"/>
      <c r="L279" s="50"/>
      <c r="M279" s="50"/>
      <c r="N279" s="30"/>
      <c r="O279" s="209"/>
      <c r="P279" s="209"/>
      <c r="Q279" s="210"/>
      <c r="R279" s="211"/>
      <c r="S279" s="211"/>
      <c r="T279" s="211"/>
      <c r="U279" s="211"/>
      <c r="V279" s="212"/>
      <c r="W279" s="2955"/>
      <c r="X279" s="58"/>
      <c r="Y279" s="2833"/>
      <c r="Z279" s="171" t="s">
        <v>419</v>
      </c>
      <c r="AA279"/>
    </row>
    <row r="280" spans="1:27" ht="18" customHeight="1" x14ac:dyDescent="0.25">
      <c r="A280" s="2833"/>
      <c r="B280" s="268">
        <v>26</v>
      </c>
      <c r="C280" s="96"/>
      <c r="D280" s="50"/>
      <c r="E280" s="50"/>
      <c r="F280" s="50"/>
      <c r="G280" s="50"/>
      <c r="H280" s="50"/>
      <c r="I280" s="50"/>
      <c r="J280" s="50"/>
      <c r="K280" s="50"/>
      <c r="L280" s="50"/>
      <c r="M280" s="50"/>
      <c r="N280" s="30"/>
      <c r="O280" s="209"/>
      <c r="P280" s="209"/>
      <c r="Q280" s="210"/>
      <c r="R280" s="211"/>
      <c r="S280" s="211"/>
      <c r="T280" s="211"/>
      <c r="U280" s="211"/>
      <c r="V280" s="212"/>
      <c r="W280" s="2955"/>
      <c r="X280" s="58"/>
      <c r="Y280" s="2833"/>
      <c r="Z280" s="171" t="s">
        <v>419</v>
      </c>
      <c r="AA280"/>
    </row>
    <row r="281" spans="1:27" ht="18" customHeight="1" x14ac:dyDescent="0.25">
      <c r="A281" s="2833"/>
      <c r="B281" s="268">
        <v>27</v>
      </c>
      <c r="C281" s="96"/>
      <c r="D281" s="50"/>
      <c r="E281" s="50"/>
      <c r="F281" s="50"/>
      <c r="G281" s="50"/>
      <c r="H281" s="50"/>
      <c r="I281" s="50"/>
      <c r="J281" s="50"/>
      <c r="K281" s="50"/>
      <c r="L281" s="50"/>
      <c r="M281" s="50"/>
      <c r="N281" s="30"/>
      <c r="O281" s="209"/>
      <c r="P281" s="209"/>
      <c r="Q281" s="210"/>
      <c r="R281" s="211"/>
      <c r="S281" s="211"/>
      <c r="T281" s="211"/>
      <c r="U281" s="211"/>
      <c r="V281" s="212"/>
      <c r="W281" s="2955"/>
      <c r="X281" s="58"/>
      <c r="Y281" s="2833"/>
      <c r="Z281" s="171" t="s">
        <v>419</v>
      </c>
      <c r="AA281"/>
    </row>
    <row r="282" spans="1:27" ht="18" customHeight="1" x14ac:dyDescent="0.25">
      <c r="A282" s="2833"/>
      <c r="B282" s="268">
        <v>28</v>
      </c>
      <c r="C282" s="96"/>
      <c r="D282" s="50"/>
      <c r="E282" s="50"/>
      <c r="F282" s="50"/>
      <c r="G282" s="50"/>
      <c r="H282" s="50"/>
      <c r="I282" s="50"/>
      <c r="J282" s="50"/>
      <c r="K282" s="50"/>
      <c r="L282" s="50"/>
      <c r="M282" s="50"/>
      <c r="N282" s="30"/>
      <c r="O282" s="209"/>
      <c r="P282" s="209"/>
      <c r="Q282" s="210"/>
      <c r="R282" s="211"/>
      <c r="S282" s="211"/>
      <c r="T282" s="211"/>
      <c r="U282" s="211"/>
      <c r="V282" s="212"/>
      <c r="W282" s="2955"/>
      <c r="X282" s="58"/>
      <c r="Y282" s="2833"/>
      <c r="Z282" s="171" t="s">
        <v>419</v>
      </c>
      <c r="AA282"/>
    </row>
    <row r="283" spans="1:27" ht="18" customHeight="1" x14ac:dyDescent="0.25">
      <c r="A283" s="2833"/>
      <c r="B283" s="268">
        <v>29</v>
      </c>
      <c r="C283" s="96"/>
      <c r="D283" s="50"/>
      <c r="E283" s="50"/>
      <c r="F283" s="50"/>
      <c r="G283" s="50"/>
      <c r="H283" s="50"/>
      <c r="I283" s="50"/>
      <c r="J283" s="50"/>
      <c r="K283" s="50"/>
      <c r="L283" s="50"/>
      <c r="M283" s="50"/>
      <c r="N283" s="30"/>
      <c r="O283" s="209"/>
      <c r="P283" s="209"/>
      <c r="Q283" s="210"/>
      <c r="R283" s="211"/>
      <c r="S283" s="211"/>
      <c r="T283" s="211"/>
      <c r="U283" s="211"/>
      <c r="V283" s="212"/>
      <c r="W283" s="2955"/>
      <c r="X283" s="58"/>
      <c r="Y283" s="2833"/>
      <c r="Z283" s="171" t="s">
        <v>419</v>
      </c>
      <c r="AA283"/>
    </row>
    <row r="284" spans="1:27" ht="18" customHeight="1" x14ac:dyDescent="0.25">
      <c r="A284" s="2833"/>
      <c r="B284" s="268">
        <v>30</v>
      </c>
      <c r="C284" s="96"/>
      <c r="D284" s="50"/>
      <c r="E284" s="50"/>
      <c r="F284" s="50"/>
      <c r="G284" s="50"/>
      <c r="H284" s="50"/>
      <c r="I284" s="50"/>
      <c r="J284" s="50"/>
      <c r="K284" s="50"/>
      <c r="L284" s="50"/>
      <c r="M284" s="50"/>
      <c r="N284" s="30"/>
      <c r="O284" s="209"/>
      <c r="P284" s="209"/>
      <c r="Q284" s="210"/>
      <c r="R284" s="211"/>
      <c r="S284" s="211"/>
      <c r="T284" s="211"/>
      <c r="U284" s="211"/>
      <c r="V284" s="212"/>
      <c r="W284" s="2955"/>
      <c r="X284" s="58"/>
      <c r="Y284" s="2833"/>
      <c r="Z284" s="171" t="s">
        <v>419</v>
      </c>
      <c r="AA284"/>
    </row>
    <row r="285" spans="1:27" ht="18" customHeight="1" x14ac:dyDescent="0.25">
      <c r="A285" s="2833"/>
      <c r="B285" s="268">
        <v>31</v>
      </c>
      <c r="C285" s="96"/>
      <c r="D285" s="50"/>
      <c r="E285" s="50"/>
      <c r="F285" s="50"/>
      <c r="G285" s="50"/>
      <c r="H285" s="50"/>
      <c r="I285" s="50"/>
      <c r="J285" s="50"/>
      <c r="K285" s="50"/>
      <c r="L285" s="50"/>
      <c r="M285" s="50"/>
      <c r="N285" s="30"/>
      <c r="O285" s="209"/>
      <c r="P285" s="209"/>
      <c r="Q285" s="210"/>
      <c r="R285" s="211"/>
      <c r="S285" s="211"/>
      <c r="T285" s="211"/>
      <c r="U285" s="211"/>
      <c r="V285" s="212"/>
      <c r="W285" s="2955"/>
      <c r="X285" s="58"/>
      <c r="Y285" s="2833"/>
      <c r="Z285" s="171" t="s">
        <v>419</v>
      </c>
      <c r="AA285"/>
    </row>
    <row r="286" spans="1:27" ht="18" customHeight="1" x14ac:dyDescent="0.25">
      <c r="A286" s="2833"/>
      <c r="B286" s="268">
        <v>32</v>
      </c>
      <c r="C286" s="96"/>
      <c r="D286" s="50"/>
      <c r="E286" s="50"/>
      <c r="F286" s="50"/>
      <c r="G286" s="50"/>
      <c r="H286" s="50"/>
      <c r="I286" s="50"/>
      <c r="J286" s="50"/>
      <c r="K286" s="50"/>
      <c r="L286" s="50"/>
      <c r="M286" s="50"/>
      <c r="N286" s="30"/>
      <c r="O286" s="209"/>
      <c r="P286" s="209"/>
      <c r="Q286" s="210"/>
      <c r="R286" s="211"/>
      <c r="S286" s="211"/>
      <c r="T286" s="211"/>
      <c r="U286" s="211"/>
      <c r="V286" s="212"/>
      <c r="W286" s="2955"/>
      <c r="X286" s="58"/>
      <c r="Y286" s="2833"/>
      <c r="Z286" s="171" t="s">
        <v>419</v>
      </c>
      <c r="AA286"/>
    </row>
    <row r="287" spans="1:27" ht="18" customHeight="1" x14ac:dyDescent="0.25">
      <c r="A287" s="2833"/>
      <c r="B287" s="268">
        <v>33</v>
      </c>
      <c r="C287" s="96"/>
      <c r="D287" s="50"/>
      <c r="E287" s="50"/>
      <c r="F287" s="50"/>
      <c r="G287" s="50"/>
      <c r="H287" s="50"/>
      <c r="I287" s="50"/>
      <c r="J287" s="50"/>
      <c r="K287" s="50"/>
      <c r="L287" s="50"/>
      <c r="M287" s="50"/>
      <c r="N287" s="30"/>
      <c r="O287" s="209"/>
      <c r="P287" s="209"/>
      <c r="Q287" s="210"/>
      <c r="R287" s="211"/>
      <c r="S287" s="211"/>
      <c r="T287" s="211"/>
      <c r="U287" s="211"/>
      <c r="V287" s="212"/>
      <c r="W287" s="2955"/>
      <c r="X287" s="58"/>
      <c r="Y287" s="2833"/>
      <c r="Z287" s="171" t="s">
        <v>419</v>
      </c>
      <c r="AA287"/>
    </row>
    <row r="288" spans="1:27" ht="18" customHeight="1" x14ac:dyDescent="0.25">
      <c r="A288" s="2833"/>
      <c r="B288" s="268">
        <v>34</v>
      </c>
      <c r="C288" s="97"/>
      <c r="D288" s="50"/>
      <c r="E288" s="50"/>
      <c r="F288" s="50"/>
      <c r="G288" s="50"/>
      <c r="H288" s="50"/>
      <c r="I288" s="50"/>
      <c r="J288" s="50"/>
      <c r="K288" s="50"/>
      <c r="L288" s="50"/>
      <c r="M288" s="50"/>
      <c r="N288" s="30"/>
      <c r="O288" s="209"/>
      <c r="P288" s="209"/>
      <c r="Q288" s="210"/>
      <c r="R288" s="211"/>
      <c r="S288" s="211"/>
      <c r="T288" s="211"/>
      <c r="U288" s="211"/>
      <c r="V288" s="212"/>
      <c r="W288" s="2955"/>
      <c r="X288" s="58"/>
      <c r="Y288" s="2833"/>
      <c r="Z288" s="171" t="s">
        <v>419</v>
      </c>
      <c r="AA288"/>
    </row>
    <row r="289" spans="1:27" ht="18" customHeight="1" x14ac:dyDescent="0.25">
      <c r="A289" s="2833"/>
      <c r="B289" s="268">
        <v>35</v>
      </c>
      <c r="C289" s="97"/>
      <c r="D289" s="50"/>
      <c r="E289" s="50"/>
      <c r="F289" s="50"/>
      <c r="G289" s="50"/>
      <c r="H289" s="50"/>
      <c r="I289" s="50"/>
      <c r="J289" s="50"/>
      <c r="K289" s="50"/>
      <c r="L289" s="50"/>
      <c r="M289" s="50"/>
      <c r="N289" s="30"/>
      <c r="O289" s="209"/>
      <c r="P289" s="209"/>
      <c r="Q289" s="210"/>
      <c r="R289" s="211"/>
      <c r="S289" s="211"/>
      <c r="T289" s="211"/>
      <c r="U289" s="211"/>
      <c r="V289" s="212"/>
      <c r="W289" s="2955"/>
      <c r="X289" s="58"/>
      <c r="Y289" s="2833"/>
      <c r="Z289" s="171" t="s">
        <v>419</v>
      </c>
      <c r="AA289"/>
    </row>
    <row r="290" spans="1:27" ht="18" customHeight="1" x14ac:dyDescent="0.25">
      <c r="A290" s="2833"/>
      <c r="B290" s="268">
        <v>36</v>
      </c>
      <c r="C290" s="97"/>
      <c r="D290" s="50"/>
      <c r="E290" s="50"/>
      <c r="F290" s="50"/>
      <c r="G290" s="50"/>
      <c r="H290" s="50"/>
      <c r="I290" s="50"/>
      <c r="J290" s="50"/>
      <c r="K290" s="50"/>
      <c r="L290" s="50"/>
      <c r="M290" s="50"/>
      <c r="N290" s="30"/>
      <c r="O290" s="209"/>
      <c r="P290" s="209"/>
      <c r="Q290" s="210"/>
      <c r="R290" s="211"/>
      <c r="S290" s="211"/>
      <c r="T290" s="211"/>
      <c r="U290" s="211"/>
      <c r="V290" s="212"/>
      <c r="W290" s="2955"/>
      <c r="X290" s="58"/>
      <c r="Y290" s="2833"/>
      <c r="Z290" s="171" t="s">
        <v>419</v>
      </c>
      <c r="AA290"/>
    </row>
    <row r="291" spans="1:27" ht="18" customHeight="1" x14ac:dyDescent="0.25">
      <c r="A291" s="2833"/>
      <c r="B291" s="268">
        <v>37</v>
      </c>
      <c r="C291" s="97"/>
      <c r="D291" s="50"/>
      <c r="E291" s="50"/>
      <c r="F291" s="50"/>
      <c r="G291" s="50"/>
      <c r="H291" s="50"/>
      <c r="I291" s="50"/>
      <c r="J291" s="50"/>
      <c r="K291" s="50"/>
      <c r="L291" s="50"/>
      <c r="M291" s="50"/>
      <c r="N291" s="30"/>
      <c r="O291" s="209"/>
      <c r="P291" s="209"/>
      <c r="Q291" s="210"/>
      <c r="R291" s="211"/>
      <c r="S291" s="211"/>
      <c r="T291" s="211"/>
      <c r="U291" s="211"/>
      <c r="V291" s="212"/>
      <c r="W291" s="2955"/>
      <c r="X291" s="58"/>
      <c r="Y291" s="2833"/>
      <c r="Z291" s="171" t="s">
        <v>419</v>
      </c>
      <c r="AA291"/>
    </row>
    <row r="292" spans="1:27" ht="18" customHeight="1" x14ac:dyDescent="0.25">
      <c r="A292" s="2833"/>
      <c r="B292" s="268">
        <v>38</v>
      </c>
      <c r="C292" s="97"/>
      <c r="D292" s="50"/>
      <c r="E292" s="50"/>
      <c r="F292" s="50"/>
      <c r="G292" s="50"/>
      <c r="H292" s="50"/>
      <c r="I292" s="50"/>
      <c r="J292" s="50"/>
      <c r="K292" s="50"/>
      <c r="L292" s="50"/>
      <c r="M292" s="50"/>
      <c r="N292" s="30"/>
      <c r="O292" s="209"/>
      <c r="P292" s="209"/>
      <c r="Q292" s="210"/>
      <c r="R292" s="211"/>
      <c r="S292" s="211"/>
      <c r="T292" s="211"/>
      <c r="U292" s="211"/>
      <c r="V292" s="212"/>
      <c r="W292" s="2955"/>
      <c r="X292" s="58"/>
      <c r="Y292" s="2833"/>
      <c r="Z292" s="171" t="s">
        <v>419</v>
      </c>
      <c r="AA292"/>
    </row>
    <row r="293" spans="1:27" ht="18" customHeight="1" x14ac:dyDescent="0.25">
      <c r="A293" s="2833"/>
      <c r="B293" s="268">
        <v>39</v>
      </c>
      <c r="C293" s="97"/>
      <c r="D293" s="50"/>
      <c r="E293" s="50"/>
      <c r="F293" s="50"/>
      <c r="G293" s="50"/>
      <c r="H293" s="50"/>
      <c r="I293" s="50"/>
      <c r="J293" s="50"/>
      <c r="K293" s="50"/>
      <c r="L293" s="50"/>
      <c r="M293" s="50"/>
      <c r="N293" s="30"/>
      <c r="O293" s="209"/>
      <c r="P293" s="209"/>
      <c r="Q293" s="210"/>
      <c r="R293" s="211"/>
      <c r="S293" s="211"/>
      <c r="T293" s="211"/>
      <c r="U293" s="211"/>
      <c r="V293" s="212"/>
      <c r="W293" s="2955"/>
      <c r="X293" s="58"/>
      <c r="Y293" s="2833"/>
      <c r="Z293" s="171" t="s">
        <v>419</v>
      </c>
      <c r="AA293"/>
    </row>
    <row r="294" spans="1:27" ht="18" customHeight="1" x14ac:dyDescent="0.25">
      <c r="A294" s="2833"/>
      <c r="B294" s="268">
        <v>40</v>
      </c>
      <c r="C294" s="97"/>
      <c r="D294" s="50"/>
      <c r="E294" s="50"/>
      <c r="F294" s="50"/>
      <c r="G294" s="50"/>
      <c r="H294" s="50"/>
      <c r="I294" s="50"/>
      <c r="J294" s="50"/>
      <c r="K294" s="50"/>
      <c r="L294" s="50"/>
      <c r="M294" s="50"/>
      <c r="N294" s="30"/>
      <c r="O294" s="209"/>
      <c r="P294" s="209"/>
      <c r="Q294" s="210"/>
      <c r="R294" s="211"/>
      <c r="S294" s="211"/>
      <c r="T294" s="211"/>
      <c r="U294" s="211"/>
      <c r="V294" s="212"/>
      <c r="W294" s="2955"/>
      <c r="X294" s="58"/>
      <c r="Y294" s="2833"/>
      <c r="Z294" s="171" t="s">
        <v>419</v>
      </c>
      <c r="AA294"/>
    </row>
    <row r="295" spans="1:27" ht="18" customHeight="1" x14ac:dyDescent="0.25">
      <c r="A295" s="2833"/>
      <c r="B295" s="98"/>
      <c r="C295" s="31"/>
      <c r="D295" s="395"/>
      <c r="E295" s="7"/>
      <c r="F295" s="7"/>
      <c r="G295" s="7"/>
      <c r="H295" s="7"/>
      <c r="I295" s="32"/>
      <c r="J295" s="32"/>
      <c r="K295" s="32"/>
      <c r="L295" s="32"/>
      <c r="M295" s="32"/>
      <c r="N295" s="33"/>
      <c r="O295" s="209"/>
      <c r="P295" s="209"/>
      <c r="Q295" s="210"/>
      <c r="R295" s="211"/>
      <c r="S295" s="211"/>
      <c r="T295" s="211"/>
      <c r="U295" s="211"/>
      <c r="V295" s="212"/>
      <c r="W295" s="2955"/>
      <c r="X295" s="58"/>
      <c r="Y295" s="2833"/>
      <c r="Z295" s="171" t="s">
        <v>419</v>
      </c>
      <c r="AA295"/>
    </row>
    <row r="296" spans="1:27" ht="18" customHeight="1" x14ac:dyDescent="0.25">
      <c r="A296" s="2833"/>
      <c r="B296" s="3120"/>
      <c r="C296" s="3121"/>
      <c r="D296" s="3121"/>
      <c r="E296" s="3121"/>
      <c r="F296" s="3121"/>
      <c r="G296" s="3121"/>
      <c r="H296" s="3121"/>
      <c r="I296" s="3121"/>
      <c r="J296" s="3121"/>
      <c r="K296" s="3121"/>
      <c r="L296" s="3121"/>
      <c r="M296" s="3121"/>
      <c r="N296" s="3122"/>
      <c r="O296" s="209"/>
      <c r="P296" s="209"/>
      <c r="Q296" s="210"/>
      <c r="R296" s="211"/>
      <c r="S296" s="211"/>
      <c r="T296" s="211"/>
      <c r="U296" s="211"/>
      <c r="V296" s="212"/>
      <c r="W296" s="2955"/>
      <c r="X296" s="58"/>
      <c r="Y296" s="2833"/>
      <c r="Z296" s="171" t="s">
        <v>419</v>
      </c>
      <c r="AA296"/>
    </row>
    <row r="297" spans="1:27" ht="18" customHeight="1" x14ac:dyDescent="0.25">
      <c r="A297" s="2833"/>
      <c r="B297" s="276" t="s">
        <v>103</v>
      </c>
      <c r="C297" s="392" t="s">
        <v>127</v>
      </c>
      <c r="D297" s="3029"/>
      <c r="E297" s="2878"/>
      <c r="F297" s="2878"/>
      <c r="G297" s="2878"/>
      <c r="H297" s="2878"/>
      <c r="I297" s="2878"/>
      <c r="J297" s="2878"/>
      <c r="K297" s="2878"/>
      <c r="L297" s="2878"/>
      <c r="M297" s="2878"/>
      <c r="N297" s="2879"/>
      <c r="O297" s="209"/>
      <c r="P297" s="209"/>
      <c r="Q297" s="210"/>
      <c r="R297" s="211"/>
      <c r="S297" s="211"/>
      <c r="T297" s="211"/>
      <c r="U297" s="211"/>
      <c r="V297" s="212"/>
      <c r="W297" s="2955"/>
      <c r="X297" s="58"/>
      <c r="Y297" s="2833"/>
      <c r="Z297" s="171" t="s">
        <v>419</v>
      </c>
      <c r="AA297"/>
    </row>
    <row r="298" spans="1:27" ht="18" customHeight="1" x14ac:dyDescent="0.25">
      <c r="A298" s="2833"/>
      <c r="B298" s="3108"/>
      <c r="C298" s="3109"/>
      <c r="D298" s="3109"/>
      <c r="E298" s="3109"/>
      <c r="F298" s="3109"/>
      <c r="G298" s="3109"/>
      <c r="H298" s="3109"/>
      <c r="I298" s="3109"/>
      <c r="J298" s="3109"/>
      <c r="K298" s="3109"/>
      <c r="L298" s="3109"/>
      <c r="M298" s="3109"/>
      <c r="N298" s="3110"/>
      <c r="O298" s="209"/>
      <c r="P298" s="209"/>
      <c r="Q298" s="210"/>
      <c r="R298" s="211"/>
      <c r="S298" s="211"/>
      <c r="T298" s="211"/>
      <c r="U298" s="211"/>
      <c r="V298" s="212"/>
      <c r="W298" s="2955"/>
      <c r="X298" s="58"/>
      <c r="Y298" s="2833"/>
      <c r="Z298" s="171" t="s">
        <v>419</v>
      </c>
      <c r="AA298"/>
    </row>
    <row r="299" spans="1:27" ht="18" customHeight="1" x14ac:dyDescent="0.25">
      <c r="A299" s="2833"/>
      <c r="B299" s="2963" t="s">
        <v>403</v>
      </c>
      <c r="C299" s="2964"/>
      <c r="D299" s="2964"/>
      <c r="E299" s="2964"/>
      <c r="F299" s="2964"/>
      <c r="G299" s="2964"/>
      <c r="H299" s="2964"/>
      <c r="I299" s="2964"/>
      <c r="J299" s="2964"/>
      <c r="K299" s="2964"/>
      <c r="L299" s="2964"/>
      <c r="M299" s="2964"/>
      <c r="N299" s="2965"/>
      <c r="O299" s="209"/>
      <c r="P299" s="209"/>
      <c r="Q299" s="210"/>
      <c r="R299" s="211"/>
      <c r="S299" s="211"/>
      <c r="T299" s="211"/>
      <c r="U299" s="211"/>
      <c r="V299" s="212"/>
      <c r="W299" s="2955"/>
      <c r="X299" s="58"/>
      <c r="Y299" s="2833"/>
      <c r="Z299" s="171" t="s">
        <v>419</v>
      </c>
      <c r="AA299"/>
    </row>
    <row r="300" spans="1:27" ht="18" customHeight="1" x14ac:dyDescent="0.25">
      <c r="A300" s="2833"/>
      <c r="B300" s="278" t="s">
        <v>40</v>
      </c>
      <c r="C300" s="26">
        <v>0.05</v>
      </c>
      <c r="D300" s="156">
        <v>0.05</v>
      </c>
      <c r="E300" s="24">
        <v>0.05</v>
      </c>
      <c r="F300" s="75" t="s">
        <v>162</v>
      </c>
      <c r="G300" s="40">
        <v>4</v>
      </c>
      <c r="H300" s="156">
        <v>0.31</v>
      </c>
      <c r="I300" s="109">
        <v>4</v>
      </c>
      <c r="K300" s="75" t="s">
        <v>163</v>
      </c>
      <c r="L300" s="40">
        <v>4</v>
      </c>
      <c r="M300" s="157">
        <v>0.6</v>
      </c>
      <c r="N300" s="27">
        <v>0.6</v>
      </c>
      <c r="O300" s="209"/>
      <c r="P300" s="209"/>
      <c r="Q300" s="210"/>
      <c r="R300" s="211"/>
      <c r="S300" s="211"/>
      <c r="T300" s="211"/>
      <c r="U300" s="211"/>
      <c r="V300" s="212"/>
      <c r="W300" s="2955"/>
      <c r="X300" s="58"/>
      <c r="Y300" s="2833"/>
      <c r="Z300" s="171" t="s">
        <v>419</v>
      </c>
      <c r="AA300"/>
    </row>
    <row r="301" spans="1:27" ht="18" customHeight="1" x14ac:dyDescent="0.25">
      <c r="A301" s="2833"/>
      <c r="B301" s="3117" t="s">
        <v>237</v>
      </c>
      <c r="C301" s="3118"/>
      <c r="D301" s="3118"/>
      <c r="E301" s="3118"/>
      <c r="F301" s="3118"/>
      <c r="G301" s="3118"/>
      <c r="H301" s="3118"/>
      <c r="I301" s="3118"/>
      <c r="J301" s="3118"/>
      <c r="K301" s="3118"/>
      <c r="L301" s="3118"/>
      <c r="M301" s="3118"/>
      <c r="N301" s="3119"/>
      <c r="O301" s="209"/>
      <c r="P301" s="209"/>
      <c r="Q301" s="210"/>
      <c r="R301" s="211"/>
      <c r="S301" s="211"/>
      <c r="T301" s="211"/>
      <c r="U301" s="211"/>
      <c r="V301" s="212"/>
      <c r="W301" s="2955"/>
      <c r="X301" s="58"/>
      <c r="Y301" s="2833"/>
      <c r="Z301" s="171" t="s">
        <v>419</v>
      </c>
      <c r="AA301"/>
    </row>
    <row r="302" spans="1:27" ht="18" customHeight="1" x14ac:dyDescent="0.25">
      <c r="A302" s="2833"/>
      <c r="B302" s="279" t="s">
        <v>36</v>
      </c>
      <c r="C302" s="1230" t="s">
        <v>414</v>
      </c>
      <c r="D302" s="114"/>
      <c r="E302" s="114"/>
      <c r="F302" s="114"/>
      <c r="G302" s="114"/>
      <c r="H302" s="114"/>
      <c r="I302" s="115"/>
      <c r="J302" s="115"/>
      <c r="K302" s="115"/>
      <c r="L302" s="115"/>
      <c r="M302" s="115"/>
      <c r="N302" s="18"/>
      <c r="O302" s="209"/>
      <c r="P302" s="209"/>
      <c r="Q302" s="210"/>
      <c r="R302" s="211"/>
      <c r="S302" s="211"/>
      <c r="T302" s="211"/>
      <c r="U302" s="211"/>
      <c r="V302" s="212"/>
      <c r="W302" s="2955"/>
      <c r="X302" s="58"/>
      <c r="Y302" s="2833"/>
      <c r="Z302" s="171" t="s">
        <v>419</v>
      </c>
      <c r="AA302"/>
    </row>
    <row r="303" spans="1:27" ht="18" customHeight="1" x14ac:dyDescent="0.25">
      <c r="A303" s="2833"/>
      <c r="B303" s="2895" t="s">
        <v>39</v>
      </c>
      <c r="C303" s="1231" t="s">
        <v>41</v>
      </c>
      <c r="D303" s="114"/>
      <c r="E303" s="114"/>
      <c r="F303" s="114"/>
      <c r="G303" s="114"/>
      <c r="H303" s="114"/>
      <c r="I303" s="115"/>
      <c r="J303" s="115"/>
      <c r="K303" s="115"/>
      <c r="L303" s="115"/>
      <c r="M303" s="115"/>
      <c r="N303" s="18"/>
      <c r="O303" s="209"/>
      <c r="P303" s="209"/>
      <c r="Q303" s="210"/>
      <c r="R303" s="211"/>
      <c r="S303" s="211"/>
      <c r="T303" s="211"/>
      <c r="U303" s="211"/>
      <c r="V303" s="212"/>
      <c r="W303" s="2955"/>
      <c r="X303" s="58"/>
      <c r="Y303" s="2833"/>
      <c r="Z303" s="171" t="s">
        <v>419</v>
      </c>
      <c r="AA303"/>
    </row>
    <row r="304" spans="1:27" ht="18" customHeight="1" x14ac:dyDescent="0.25">
      <c r="A304" s="2833"/>
      <c r="B304" s="2895"/>
      <c r="C304" s="1231" t="s">
        <v>405</v>
      </c>
      <c r="D304" s="114"/>
      <c r="E304" s="114"/>
      <c r="F304" s="114"/>
      <c r="G304" s="114"/>
      <c r="H304" s="114"/>
      <c r="I304" s="115"/>
      <c r="J304" s="115"/>
      <c r="K304" s="115"/>
      <c r="L304" s="115"/>
      <c r="M304" s="115"/>
      <c r="N304" s="18"/>
      <c r="O304" s="209"/>
      <c r="P304" s="209"/>
      <c r="Q304" s="210"/>
      <c r="R304" s="211"/>
      <c r="S304" s="211"/>
      <c r="T304" s="211"/>
      <c r="U304" s="211"/>
      <c r="V304" s="212"/>
      <c r="W304" s="2955"/>
      <c r="X304" s="58"/>
      <c r="Y304" s="2833"/>
      <c r="Z304" s="171" t="s">
        <v>419</v>
      </c>
      <c r="AA304"/>
    </row>
    <row r="305" spans="1:43" ht="18" customHeight="1" x14ac:dyDescent="0.25">
      <c r="A305" s="2833"/>
      <c r="B305" s="2895"/>
      <c r="C305" s="1231" t="s">
        <v>409</v>
      </c>
      <c r="D305" s="114"/>
      <c r="E305" s="114"/>
      <c r="F305" s="114"/>
      <c r="G305" s="114"/>
      <c r="H305" s="114"/>
      <c r="I305" s="115"/>
      <c r="J305" s="115"/>
      <c r="K305" s="115"/>
      <c r="L305" s="115"/>
      <c r="M305" s="115"/>
      <c r="N305" s="18"/>
      <c r="O305" s="209"/>
      <c r="P305" s="209"/>
      <c r="Q305" s="210"/>
      <c r="R305" s="211"/>
      <c r="S305" s="211"/>
      <c r="T305" s="211"/>
      <c r="U305" s="211"/>
      <c r="V305" s="212"/>
      <c r="W305" s="2955"/>
      <c r="X305" s="58"/>
      <c r="Y305" s="2833"/>
      <c r="Z305" s="171" t="s">
        <v>419</v>
      </c>
      <c r="AA305"/>
    </row>
    <row r="306" spans="1:43" ht="18" customHeight="1" x14ac:dyDescent="0.25">
      <c r="A306" s="2833"/>
      <c r="B306" s="280" t="s">
        <v>103</v>
      </c>
      <c r="C306" s="1232" t="s">
        <v>134</v>
      </c>
      <c r="D306" s="114"/>
      <c r="E306" s="114"/>
      <c r="F306" s="114"/>
      <c r="G306" s="114"/>
      <c r="H306" s="114"/>
      <c r="I306" s="115"/>
      <c r="J306" s="115"/>
      <c r="K306" s="115"/>
      <c r="L306" s="115"/>
      <c r="M306" s="115"/>
      <c r="N306" s="18"/>
      <c r="O306" s="209"/>
      <c r="P306" s="209"/>
      <c r="Q306" s="210"/>
      <c r="R306" s="211"/>
      <c r="S306" s="211"/>
      <c r="T306" s="211"/>
      <c r="U306" s="211"/>
      <c r="V306" s="212"/>
      <c r="W306" s="2955"/>
      <c r="X306" s="58"/>
      <c r="Y306" s="2833"/>
      <c r="Z306" s="171" t="s">
        <v>419</v>
      </c>
      <c r="AA306"/>
    </row>
    <row r="307" spans="1:43" ht="18" customHeight="1" x14ac:dyDescent="0.25">
      <c r="A307" s="2833"/>
      <c r="B307" s="281" t="s">
        <v>21</v>
      </c>
      <c r="C307" s="1233" t="s">
        <v>32</v>
      </c>
      <c r="D307" s="114"/>
      <c r="E307" s="114"/>
      <c r="F307" s="114"/>
      <c r="G307" s="114"/>
      <c r="H307" s="114"/>
      <c r="I307" s="115"/>
      <c r="J307" s="115"/>
      <c r="K307" s="115"/>
      <c r="L307" s="115"/>
      <c r="M307" s="115"/>
      <c r="N307" s="18"/>
      <c r="O307" s="209"/>
      <c r="P307" s="209"/>
      <c r="Q307" s="210"/>
      <c r="R307" s="211"/>
      <c r="S307" s="211"/>
      <c r="T307" s="211"/>
      <c r="U307" s="211"/>
      <c r="V307" s="212"/>
      <c r="W307" s="2955"/>
      <c r="X307" s="58"/>
      <c r="Y307" s="2833"/>
      <c r="Z307" s="171" t="s">
        <v>419</v>
      </c>
      <c r="AA307"/>
    </row>
    <row r="308" spans="1:43" ht="18" customHeight="1" x14ac:dyDescent="0.25">
      <c r="A308" s="2833"/>
      <c r="B308" s="282"/>
      <c r="C308" s="1234" t="s">
        <v>404</v>
      </c>
      <c r="D308" s="114"/>
      <c r="E308" s="114"/>
      <c r="F308" s="114"/>
      <c r="G308" s="114"/>
      <c r="H308" s="114"/>
      <c r="I308" s="115"/>
      <c r="J308" s="115"/>
      <c r="K308" s="115"/>
      <c r="L308" s="115"/>
      <c r="M308" s="115"/>
      <c r="N308" s="18"/>
      <c r="O308" s="209"/>
      <c r="P308" s="209"/>
      <c r="Q308" s="210"/>
      <c r="R308" s="211"/>
      <c r="S308" s="211"/>
      <c r="T308" s="211"/>
      <c r="U308" s="211"/>
      <c r="V308" s="212"/>
      <c r="W308" s="2955"/>
      <c r="X308" s="58"/>
      <c r="Y308" s="2833"/>
      <c r="Z308" s="171" t="s">
        <v>419</v>
      </c>
      <c r="AA308"/>
    </row>
    <row r="309" spans="1:43" ht="18" customHeight="1" x14ac:dyDescent="0.25">
      <c r="A309" s="2833"/>
      <c r="B309" s="282" t="s">
        <v>22</v>
      </c>
      <c r="C309" s="1235" t="s">
        <v>33</v>
      </c>
      <c r="D309" s="114"/>
      <c r="E309" s="114"/>
      <c r="F309" s="114"/>
      <c r="G309" s="114"/>
      <c r="H309" s="114"/>
      <c r="I309" s="115"/>
      <c r="J309" s="115"/>
      <c r="K309" s="115"/>
      <c r="L309" s="115"/>
      <c r="M309" s="115"/>
      <c r="N309" s="18"/>
      <c r="O309" s="209"/>
      <c r="P309" s="209"/>
      <c r="Q309" s="210"/>
      <c r="R309" s="211"/>
      <c r="S309" s="211"/>
      <c r="T309" s="211"/>
      <c r="U309" s="211"/>
      <c r="V309" s="212"/>
      <c r="W309" s="2955"/>
      <c r="X309" s="58"/>
      <c r="Y309" s="2833"/>
      <c r="Z309" s="171" t="s">
        <v>419</v>
      </c>
      <c r="AA309"/>
    </row>
    <row r="310" spans="1:43" ht="18" customHeight="1" x14ac:dyDescent="0.25">
      <c r="A310" s="2833"/>
      <c r="B310" s="393"/>
      <c r="C310" s="359" t="s">
        <v>296</v>
      </c>
      <c r="D310" s="163" t="s">
        <v>315</v>
      </c>
      <c r="E310" s="114"/>
      <c r="F310" s="114"/>
      <c r="G310" s="114"/>
      <c r="H310" s="114"/>
      <c r="I310" s="115"/>
      <c r="J310" s="361" t="s">
        <v>299</v>
      </c>
      <c r="K310" s="51" t="s">
        <v>316</v>
      </c>
      <c r="L310" s="115"/>
      <c r="M310" s="115"/>
      <c r="N310" s="18"/>
      <c r="O310" s="209"/>
      <c r="P310" s="209"/>
      <c r="Q310" s="210"/>
      <c r="R310" s="211"/>
      <c r="S310" s="211"/>
      <c r="T310" s="211"/>
      <c r="U310" s="211"/>
      <c r="V310" s="212"/>
      <c r="W310" s="2955"/>
      <c r="X310" s="58"/>
      <c r="Y310" s="2833"/>
      <c r="Z310" s="171" t="s">
        <v>419</v>
      </c>
      <c r="AA310"/>
    </row>
    <row r="311" spans="1:43" ht="18" customHeight="1" x14ac:dyDescent="0.25">
      <c r="A311" s="2833"/>
      <c r="B311" s="13" t="s">
        <v>108</v>
      </c>
      <c r="C311" s="2872" t="str">
        <f ca="1">CELL("nomfichier")</f>
        <v>C:\Users\Joël Leboucher\Desktop\UPRT a faire\EN CHANTIER\fait\PORTION\[ff-14.B-restauration-10.postits-portions.xlsx]Nota</v>
      </c>
      <c r="D311" s="2872"/>
      <c r="E311" s="2872"/>
      <c r="F311" s="2872"/>
      <c r="G311" s="2872"/>
      <c r="H311" s="2872"/>
      <c r="I311" s="2872"/>
      <c r="J311" s="2872"/>
      <c r="K311" s="2872"/>
      <c r="L311" s="2872"/>
      <c r="M311" s="2872"/>
      <c r="N311" s="2873"/>
      <c r="O311" s="209"/>
      <c r="P311" s="209"/>
      <c r="Q311" s="210"/>
      <c r="R311" s="211"/>
      <c r="S311" s="211"/>
      <c r="T311" s="211"/>
      <c r="U311" s="211"/>
      <c r="V311" s="212"/>
      <c r="W311" s="2955"/>
      <c r="X311" s="58"/>
      <c r="Y311" s="2833"/>
      <c r="Z311" s="171" t="s">
        <v>419</v>
      </c>
      <c r="AA311"/>
    </row>
    <row r="312" spans="1:43" ht="18" customHeight="1" x14ac:dyDescent="0.25">
      <c r="A312" s="2833"/>
      <c r="B312" s="208" t="s">
        <v>110</v>
      </c>
      <c r="C312" s="2874" t="s">
        <v>473</v>
      </c>
      <c r="D312" s="2874"/>
      <c r="E312" s="2874"/>
      <c r="F312" s="2874"/>
      <c r="G312" s="2874"/>
      <c r="H312" s="2874"/>
      <c r="I312" s="2874"/>
      <c r="J312" s="2874"/>
      <c r="K312" s="2874"/>
      <c r="L312" s="2874"/>
      <c r="M312" s="2874"/>
      <c r="N312" s="2875"/>
      <c r="O312" s="209"/>
      <c r="P312" s="209"/>
      <c r="Q312" s="210"/>
      <c r="R312" s="211"/>
      <c r="S312" s="211"/>
      <c r="T312" s="211"/>
      <c r="U312" s="211"/>
      <c r="V312" s="212"/>
      <c r="W312" s="2955"/>
      <c r="X312" s="58"/>
      <c r="Y312" s="2833"/>
      <c r="Z312" s="171" t="s">
        <v>419</v>
      </c>
      <c r="AA312"/>
    </row>
    <row r="313" spans="1:43" ht="18" customHeight="1" thickBot="1" x14ac:dyDescent="0.3">
      <c r="A313" s="2833"/>
      <c r="B313" s="2876" t="s">
        <v>113</v>
      </c>
      <c r="C313" s="2782"/>
      <c r="D313" s="2782"/>
      <c r="E313" s="2782"/>
      <c r="F313" s="2782"/>
      <c r="G313" s="2782"/>
      <c r="H313" s="2782"/>
      <c r="I313" s="2782"/>
      <c r="J313" s="2782"/>
      <c r="K313" s="2782"/>
      <c r="L313" s="2782"/>
      <c r="M313" s="2782"/>
      <c r="N313" s="2877"/>
      <c r="O313" s="209"/>
      <c r="P313" s="209"/>
      <c r="Q313" s="210"/>
      <c r="R313" s="211"/>
      <c r="S313" s="211"/>
      <c r="T313" s="211"/>
      <c r="U313" s="211"/>
      <c r="V313" s="212"/>
      <c r="W313" s="2955"/>
      <c r="X313" s="58"/>
      <c r="Y313" s="2833"/>
      <c r="Z313" s="171" t="s">
        <v>419</v>
      </c>
      <c r="AA313"/>
    </row>
    <row r="314" spans="1:43" ht="18" customHeight="1" x14ac:dyDescent="0.25">
      <c r="A314" s="285"/>
      <c r="B314" s="286"/>
      <c r="C314" s="286"/>
      <c r="D314" s="287"/>
      <c r="E314" s="161"/>
      <c r="F314" s="288"/>
      <c r="G314" s="289"/>
      <c r="H314" s="289"/>
      <c r="I314" s="289"/>
      <c r="J314" s="289"/>
      <c r="K314" s="290"/>
      <c r="L314" s="290"/>
      <c r="M314" s="290"/>
      <c r="N314" s="290"/>
      <c r="O314" s="291"/>
      <c r="P314" s="291"/>
      <c r="Q314" s="291"/>
      <c r="R314" s="291"/>
      <c r="S314" s="291"/>
      <c r="T314" s="291"/>
      <c r="U314" s="291"/>
      <c r="V314" s="291"/>
      <c r="W314" s="2955"/>
      <c r="X314" s="58"/>
      <c r="Y314" s="285"/>
      <c r="Z314" s="171" t="s">
        <v>419</v>
      </c>
      <c r="AA314"/>
    </row>
    <row r="315" spans="1:43" ht="18" customHeight="1" x14ac:dyDescent="0.25">
      <c r="A315" s="285"/>
      <c r="B315" s="286"/>
      <c r="C315" s="286"/>
      <c r="D315" s="287"/>
      <c r="E315" s="161"/>
      <c r="F315" s="288"/>
      <c r="G315" s="289"/>
      <c r="H315" s="289"/>
      <c r="I315" s="289"/>
      <c r="J315" s="289"/>
      <c r="K315" s="290"/>
      <c r="L315" s="290"/>
      <c r="M315" s="290"/>
      <c r="N315" s="290"/>
      <c r="O315" s="291"/>
      <c r="P315" s="291"/>
      <c r="Q315" s="291"/>
      <c r="R315" s="291"/>
      <c r="S315" s="291"/>
      <c r="T315" s="291"/>
      <c r="U315" s="291"/>
      <c r="V315" s="291"/>
      <c r="W315" s="2955"/>
      <c r="X315" s="58"/>
      <c r="Y315" s="285"/>
      <c r="Z315" s="171" t="s">
        <v>419</v>
      </c>
      <c r="AA315"/>
    </row>
    <row r="316" spans="1:43" ht="18" customHeight="1" thickBot="1" x14ac:dyDescent="0.3">
      <c r="A316" s="319"/>
      <c r="B316" s="320"/>
      <c r="C316" s="320"/>
      <c r="D316" s="321"/>
      <c r="E316" s="322"/>
      <c r="F316" s="288"/>
      <c r="G316" s="289"/>
      <c r="H316" s="289"/>
      <c r="I316" s="289"/>
      <c r="J316" s="289"/>
      <c r="K316" s="290"/>
      <c r="L316" s="290"/>
      <c r="M316" s="290"/>
      <c r="N316" s="290"/>
      <c r="O316" s="291"/>
      <c r="P316" s="291"/>
      <c r="Q316" s="291"/>
      <c r="R316" s="291"/>
      <c r="S316" s="291"/>
      <c r="T316" s="291"/>
      <c r="U316" s="291"/>
      <c r="V316" s="291"/>
      <c r="W316" s="2955"/>
      <c r="X316" s="58"/>
      <c r="Y316" s="319"/>
      <c r="Z316" s="3034" t="s">
        <v>480</v>
      </c>
      <c r="AA316" s="3034"/>
    </row>
    <row r="317" spans="1:43" ht="18" customHeight="1" x14ac:dyDescent="0.2">
      <c r="A317" s="3092" t="s">
        <v>98</v>
      </c>
      <c r="B317" s="3094" t="s">
        <v>175</v>
      </c>
      <c r="C317" s="3095"/>
      <c r="D317" s="3095"/>
      <c r="E317" s="3095"/>
      <c r="F317" s="3095"/>
      <c r="G317" s="3095"/>
      <c r="H317" s="3095"/>
      <c r="I317" s="3095"/>
      <c r="J317" s="3095"/>
      <c r="K317" s="3095"/>
      <c r="L317" s="3095"/>
      <c r="M317" s="3095"/>
      <c r="N317" s="2831">
        <v>3</v>
      </c>
      <c r="O317" s="2820" t="str">
        <f>B317</f>
        <v>NOM de la recette a saisir ICI</v>
      </c>
      <c r="P317" s="2821"/>
      <c r="Q317" s="2821"/>
      <c r="R317" s="2821"/>
      <c r="S317" s="2821"/>
      <c r="T317" s="2821"/>
      <c r="U317" s="2821"/>
      <c r="V317" s="2822"/>
      <c r="W317" s="2955"/>
      <c r="X317" s="58"/>
      <c r="Y317" s="3092" t="s">
        <v>98</v>
      </c>
      <c r="Z317" s="3034"/>
      <c r="AA317" s="3034"/>
    </row>
    <row r="318" spans="1:43" ht="18" customHeight="1" x14ac:dyDescent="0.2">
      <c r="A318" s="3093"/>
      <c r="B318" s="3096"/>
      <c r="C318" s="3097"/>
      <c r="D318" s="3097"/>
      <c r="E318" s="3097"/>
      <c r="F318" s="3097"/>
      <c r="G318" s="3097"/>
      <c r="H318" s="3097"/>
      <c r="I318" s="3097"/>
      <c r="J318" s="3097"/>
      <c r="K318" s="3097"/>
      <c r="L318" s="3097"/>
      <c r="M318" s="3097"/>
      <c r="N318" s="2832"/>
      <c r="O318" s="2820"/>
      <c r="P318" s="2821"/>
      <c r="Q318" s="2821"/>
      <c r="R318" s="2821"/>
      <c r="S318" s="2821"/>
      <c r="T318" s="2821"/>
      <c r="U318" s="2821"/>
      <c r="V318" s="2822"/>
      <c r="W318" s="2955"/>
      <c r="X318" s="58"/>
      <c r="Y318" s="3093"/>
      <c r="Z318" s="3034"/>
      <c r="AA318" s="3034"/>
    </row>
    <row r="319" spans="1:43" ht="18" customHeight="1" x14ac:dyDescent="0.2">
      <c r="A319" s="3093"/>
      <c r="B319" s="3096"/>
      <c r="C319" s="3097"/>
      <c r="D319" s="3097"/>
      <c r="E319" s="3097"/>
      <c r="F319" s="3097"/>
      <c r="G319" s="3097"/>
      <c r="H319" s="3097"/>
      <c r="I319" s="3097"/>
      <c r="J319" s="3097"/>
      <c r="K319" s="3097"/>
      <c r="L319" s="3097"/>
      <c r="M319" s="3097"/>
      <c r="N319" s="2832"/>
      <c r="O319" s="2820"/>
      <c r="P319" s="2821"/>
      <c r="Q319" s="2821"/>
      <c r="R319" s="2821"/>
      <c r="S319" s="2821"/>
      <c r="T319" s="2821"/>
      <c r="U319" s="2821"/>
      <c r="V319" s="2822"/>
      <c r="W319" s="2955"/>
      <c r="X319" s="58"/>
      <c r="Y319" s="3093"/>
      <c r="Z319" s="3034"/>
      <c r="AA319" s="3034"/>
    </row>
    <row r="320" spans="1:43" ht="18" customHeight="1" x14ac:dyDescent="0.25">
      <c r="A320" s="2833"/>
      <c r="B320" s="2890" t="s">
        <v>132</v>
      </c>
      <c r="C320" s="2891"/>
      <c r="D320" s="2834" t="s">
        <v>133</v>
      </c>
      <c r="E320" s="2834"/>
      <c r="F320" s="2834"/>
      <c r="G320" s="2834"/>
      <c r="H320" s="2834"/>
      <c r="I320" s="2834"/>
      <c r="J320" s="2834"/>
      <c r="K320" s="2834"/>
      <c r="L320" s="2834"/>
      <c r="M320" s="2834"/>
      <c r="N320" s="2835"/>
      <c r="O320" s="2820" t="str">
        <f>D320</f>
        <v xml:space="preserve"> ?  Si vous avez plusieurs postits pour une recette NOM DE LA RECETTE MÈRE</v>
      </c>
      <c r="P320" s="2821"/>
      <c r="Q320" s="2821"/>
      <c r="R320" s="2821"/>
      <c r="S320" s="2821"/>
      <c r="T320" s="2821"/>
      <c r="U320" s="2821"/>
      <c r="V320" s="2822"/>
      <c r="W320" s="2955"/>
      <c r="X320"/>
      <c r="Y320" s="2833"/>
      <c r="Z320" s="171" t="s">
        <v>419</v>
      </c>
      <c r="AA320"/>
      <c r="AB320" s="58"/>
      <c r="AC320" s="58"/>
      <c r="AD320" s="58"/>
      <c r="AE320" s="58"/>
      <c r="AF320" s="58"/>
      <c r="AG320" s="58"/>
      <c r="AH320" s="58"/>
      <c r="AI320" s="58"/>
      <c r="AJ320" s="58"/>
      <c r="AK320" s="58"/>
      <c r="AL320" s="58"/>
      <c r="AM320" s="58"/>
      <c r="AN320" s="58"/>
      <c r="AO320" s="58"/>
      <c r="AP320" s="58"/>
      <c r="AQ320" s="58"/>
    </row>
    <row r="321" spans="1:43" ht="18" customHeight="1" x14ac:dyDescent="0.25">
      <c r="A321" s="2833"/>
      <c r="B321" s="2890"/>
      <c r="C321" s="2891"/>
      <c r="D321" s="2834"/>
      <c r="E321" s="2834"/>
      <c r="F321" s="2834"/>
      <c r="G321" s="2834"/>
      <c r="H321" s="2834"/>
      <c r="I321" s="2834"/>
      <c r="J321" s="2834"/>
      <c r="K321" s="2834"/>
      <c r="L321" s="2834"/>
      <c r="M321" s="2834"/>
      <c r="N321" s="2835"/>
      <c r="O321" s="2820"/>
      <c r="P321" s="2821"/>
      <c r="Q321" s="2821"/>
      <c r="R321" s="2821"/>
      <c r="S321" s="2821"/>
      <c r="T321" s="2821"/>
      <c r="U321" s="2821"/>
      <c r="V321" s="2822"/>
      <c r="W321" s="2955"/>
      <c r="X321"/>
      <c r="Y321" s="2833"/>
      <c r="Z321" s="171" t="s">
        <v>419</v>
      </c>
      <c r="AA321"/>
      <c r="AB321" s="58"/>
      <c r="AC321" s="58"/>
      <c r="AD321" s="58"/>
      <c r="AE321" s="58"/>
      <c r="AF321" s="58"/>
      <c r="AG321" s="58"/>
      <c r="AH321" s="58"/>
      <c r="AI321" s="58"/>
      <c r="AJ321" s="58"/>
      <c r="AK321" s="58"/>
      <c r="AL321" s="58"/>
      <c r="AM321" s="58"/>
      <c r="AN321" s="58"/>
      <c r="AO321" s="58"/>
      <c r="AP321" s="58"/>
      <c r="AQ321" s="58"/>
    </row>
    <row r="322" spans="1:43" ht="18" customHeight="1" x14ac:dyDescent="0.25">
      <c r="A322" s="2833"/>
      <c r="B322" s="2957" t="s">
        <v>178</v>
      </c>
      <c r="C322" s="2958"/>
      <c r="D322" s="2958"/>
      <c r="E322" s="2958"/>
      <c r="F322" s="2958"/>
      <c r="G322" s="2958"/>
      <c r="H322" s="2958"/>
      <c r="I322" s="2958"/>
      <c r="J322" s="2958"/>
      <c r="K322" s="2958"/>
      <c r="L322" s="2958"/>
      <c r="M322" s="2958"/>
      <c r="N322" s="2959"/>
      <c r="O322" s="2820" t="str">
        <f>B322</f>
        <v>AUTEUR</v>
      </c>
      <c r="P322" s="2821"/>
      <c r="Q322" s="2821"/>
      <c r="R322" s="2821"/>
      <c r="S322" s="2821"/>
      <c r="T322" s="2821"/>
      <c r="U322" s="2821"/>
      <c r="V322" s="2822"/>
      <c r="W322" s="2955"/>
      <c r="X322"/>
      <c r="Y322" s="2833"/>
      <c r="Z322" s="171" t="s">
        <v>419</v>
      </c>
      <c r="AA322"/>
    </row>
    <row r="323" spans="1:43" ht="18" customHeight="1" x14ac:dyDescent="0.25">
      <c r="A323" s="2833"/>
      <c r="B323" s="2957"/>
      <c r="C323" s="2958"/>
      <c r="D323" s="2958"/>
      <c r="E323" s="2958"/>
      <c r="F323" s="2958"/>
      <c r="G323" s="2958"/>
      <c r="H323" s="2958"/>
      <c r="I323" s="2958"/>
      <c r="J323" s="2958"/>
      <c r="K323" s="2958"/>
      <c r="L323" s="2958"/>
      <c r="M323" s="2958"/>
      <c r="N323" s="2959"/>
      <c r="O323" s="2820"/>
      <c r="P323" s="2821"/>
      <c r="Q323" s="2821"/>
      <c r="R323" s="2821"/>
      <c r="S323" s="2821"/>
      <c r="T323" s="2821"/>
      <c r="U323" s="2821"/>
      <c r="V323" s="2822"/>
      <c r="W323" s="2955"/>
      <c r="X323"/>
      <c r="Y323" s="2833"/>
      <c r="Z323" s="171" t="s">
        <v>419</v>
      </c>
      <c r="AA323"/>
    </row>
    <row r="324" spans="1:43" ht="18" customHeight="1" x14ac:dyDescent="0.25">
      <c r="A324" s="2833"/>
      <c r="B324" s="2823" t="s">
        <v>180</v>
      </c>
      <c r="C324" s="2824"/>
      <c r="D324" s="2824"/>
      <c r="E324" s="2824"/>
      <c r="F324" s="2824"/>
      <c r="G324" s="2824"/>
      <c r="H324" s="2824"/>
      <c r="I324" s="2824"/>
      <c r="J324" s="2824"/>
      <c r="K324" s="2824"/>
      <c r="L324" s="2824"/>
      <c r="M324" s="2824"/>
      <c r="N324" s="2825"/>
      <c r="O324" s="209"/>
      <c r="P324" s="209"/>
      <c r="Q324" s="210"/>
      <c r="R324" s="211"/>
      <c r="S324" s="211"/>
      <c r="T324" s="211"/>
      <c r="U324" s="211"/>
      <c r="V324" s="212"/>
      <c r="W324" s="2955"/>
      <c r="X324" s="58"/>
      <c r="Y324" s="2833"/>
      <c r="Z324" s="171" t="s">
        <v>419</v>
      </c>
      <c r="AA324"/>
    </row>
    <row r="325" spans="1:43" ht="18" customHeight="1" x14ac:dyDescent="0.25">
      <c r="A325" s="2833"/>
      <c r="B325" s="2823"/>
      <c r="C325" s="2824"/>
      <c r="D325" s="2824"/>
      <c r="E325" s="2824"/>
      <c r="F325" s="2824"/>
      <c r="G325" s="2824"/>
      <c r="H325" s="2824"/>
      <c r="I325" s="2824"/>
      <c r="J325" s="2824"/>
      <c r="K325" s="2824"/>
      <c r="L325" s="2824"/>
      <c r="M325" s="2824"/>
      <c r="N325" s="2825"/>
      <c r="O325" s="209"/>
      <c r="P325" s="209"/>
      <c r="Q325" s="210"/>
      <c r="R325" s="211"/>
      <c r="S325" s="211"/>
      <c r="T325" s="211"/>
      <c r="U325" s="211"/>
      <c r="V325" s="212"/>
      <c r="W325" s="2955"/>
      <c r="X325" s="58"/>
      <c r="Y325" s="2833"/>
      <c r="Z325" s="171" t="s">
        <v>419</v>
      </c>
      <c r="AA325"/>
    </row>
    <row r="326" spans="1:43" ht="18" customHeight="1" x14ac:dyDescent="0.25">
      <c r="A326" s="2833"/>
      <c r="B326" s="2823"/>
      <c r="C326" s="2824"/>
      <c r="D326" s="2824"/>
      <c r="E326" s="2824"/>
      <c r="F326" s="2824"/>
      <c r="G326" s="2824"/>
      <c r="H326" s="2824"/>
      <c r="I326" s="2824"/>
      <c r="J326" s="2824"/>
      <c r="K326" s="2824"/>
      <c r="L326" s="2824"/>
      <c r="M326" s="2824"/>
      <c r="N326" s="2825"/>
      <c r="O326" s="209"/>
      <c r="P326" s="209"/>
      <c r="Q326" s="210"/>
      <c r="R326" s="211"/>
      <c r="S326" s="211"/>
      <c r="T326" s="211"/>
      <c r="U326" s="211"/>
      <c r="V326" s="212"/>
      <c r="W326" s="2955"/>
      <c r="X326" s="58"/>
      <c r="Y326" s="2833"/>
      <c r="Z326" s="171" t="s">
        <v>419</v>
      </c>
      <c r="AA326"/>
    </row>
    <row r="327" spans="1:43" ht="18" customHeight="1" x14ac:dyDescent="0.25">
      <c r="A327" s="2833"/>
      <c r="B327" s="2823"/>
      <c r="C327" s="2824"/>
      <c r="D327" s="2824"/>
      <c r="E327" s="2824"/>
      <c r="F327" s="2824"/>
      <c r="G327" s="2824"/>
      <c r="H327" s="2824"/>
      <c r="I327" s="2824"/>
      <c r="J327" s="2824"/>
      <c r="K327" s="2824"/>
      <c r="L327" s="2824"/>
      <c r="M327" s="2824"/>
      <c r="N327" s="2825"/>
      <c r="O327" s="209"/>
      <c r="P327" s="209"/>
      <c r="Q327" s="210"/>
      <c r="R327" s="211"/>
      <c r="S327" s="211"/>
      <c r="T327" s="211"/>
      <c r="U327" s="211"/>
      <c r="V327" s="212"/>
      <c r="W327" s="2955"/>
      <c r="X327" s="58"/>
      <c r="Y327" s="2833"/>
      <c r="Z327" s="171" t="s">
        <v>419</v>
      </c>
      <c r="AA327"/>
    </row>
    <row r="328" spans="1:43" ht="18" customHeight="1" x14ac:dyDescent="0.25">
      <c r="A328" s="2833"/>
      <c r="B328" s="2823"/>
      <c r="C328" s="2824"/>
      <c r="D328" s="2824"/>
      <c r="E328" s="2824"/>
      <c r="F328" s="2824"/>
      <c r="G328" s="2824"/>
      <c r="H328" s="2824"/>
      <c r="I328" s="2824"/>
      <c r="J328" s="2824"/>
      <c r="K328" s="2824"/>
      <c r="L328" s="2824"/>
      <c r="M328" s="2824"/>
      <c r="N328" s="2825"/>
      <c r="O328" s="209"/>
      <c r="P328" s="209"/>
      <c r="Q328" s="210"/>
      <c r="R328" s="211"/>
      <c r="S328" s="211"/>
      <c r="T328" s="211"/>
      <c r="U328" s="211"/>
      <c r="V328" s="212"/>
      <c r="W328" s="2955"/>
      <c r="X328" s="58"/>
      <c r="Y328" s="2833"/>
      <c r="Z328" s="171" t="s">
        <v>419</v>
      </c>
      <c r="AA328"/>
    </row>
    <row r="329" spans="1:43" ht="18" customHeight="1" x14ac:dyDescent="0.25">
      <c r="A329" s="2833"/>
      <c r="B329" s="2892"/>
      <c r="C329" s="2893"/>
      <c r="D329" s="2893"/>
      <c r="E329" s="2893"/>
      <c r="F329" s="2893"/>
      <c r="G329" s="2893"/>
      <c r="H329" s="2893"/>
      <c r="I329" s="2893"/>
      <c r="J329" s="2893"/>
      <c r="K329" s="2893"/>
      <c r="L329" s="2893"/>
      <c r="M329" s="2893"/>
      <c r="N329" s="2894"/>
      <c r="O329" s="352"/>
      <c r="P329" s="353"/>
      <c r="Q329" s="353"/>
      <c r="R329" s="353"/>
      <c r="S329" s="354"/>
      <c r="T329" s="354"/>
      <c r="U329" s="354"/>
      <c r="V329" s="355"/>
      <c r="W329" s="2955"/>
      <c r="X329" s="58"/>
      <c r="Y329" s="2833"/>
      <c r="Z329" s="171" t="s">
        <v>419</v>
      </c>
      <c r="AA329"/>
    </row>
    <row r="330" spans="1:43" ht="18" customHeight="1" x14ac:dyDescent="0.25">
      <c r="A330" s="2833"/>
      <c r="B330" s="357" t="s">
        <v>37</v>
      </c>
      <c r="C330" s="358"/>
      <c r="D330" s="359" t="s">
        <v>296</v>
      </c>
      <c r="E330" s="360"/>
      <c r="F330" s="361" t="s">
        <v>297</v>
      </c>
      <c r="G330" s="362">
        <v>1</v>
      </c>
      <c r="H330" s="363" t="s">
        <v>226</v>
      </c>
      <c r="I330" s="364" t="str">
        <f>B317</f>
        <v>NOM de la recette a saisir ICI</v>
      </c>
      <c r="J330" s="121"/>
      <c r="K330" s="121"/>
      <c r="L330" s="358"/>
      <c r="M330" s="3088" t="s">
        <v>22</v>
      </c>
      <c r="N330" s="3089"/>
      <c r="O330" s="2850" t="s">
        <v>454</v>
      </c>
      <c r="P330" s="2851"/>
      <c r="Q330" s="2851"/>
      <c r="R330" s="2851"/>
      <c r="S330" s="2851"/>
      <c r="T330" s="2851"/>
      <c r="U330" s="2836">
        <f>H51</f>
        <v>16</v>
      </c>
      <c r="V330" s="2837"/>
      <c r="W330" s="2955"/>
      <c r="X330" s="58"/>
      <c r="Y330" s="2833"/>
      <c r="Z330" s="171" t="s">
        <v>419</v>
      </c>
      <c r="AA330"/>
    </row>
    <row r="331" spans="1:43" ht="18" customHeight="1" x14ac:dyDescent="0.25">
      <c r="A331" s="2833"/>
      <c r="B331" s="365" t="s">
        <v>21</v>
      </c>
      <c r="C331" s="361" t="s">
        <v>298</v>
      </c>
      <c r="D331" s="361"/>
      <c r="E331" s="165" t="str">
        <f>C332</f>
        <v>portions</v>
      </c>
      <c r="F331" s="361" t="s">
        <v>299</v>
      </c>
      <c r="G331" s="366">
        <f>(M332/K332)*G330</f>
        <v>2000</v>
      </c>
      <c r="H331" s="358"/>
      <c r="I331" s="358"/>
      <c r="J331" s="358"/>
      <c r="K331" s="358"/>
      <c r="L331" s="358"/>
      <c r="M331" s="3098" t="s">
        <v>169</v>
      </c>
      <c r="N331" s="3099"/>
      <c r="O331" s="2850"/>
      <c r="P331" s="2851"/>
      <c r="Q331" s="2851"/>
      <c r="R331" s="2851"/>
      <c r="S331" s="2851"/>
      <c r="T331" s="2851"/>
      <c r="U331" s="2836"/>
      <c r="V331" s="2837"/>
      <c r="W331" s="2955"/>
      <c r="X331" s="58"/>
      <c r="Y331" s="2833"/>
      <c r="Z331" s="171" t="s">
        <v>419</v>
      </c>
      <c r="AA331"/>
    </row>
    <row r="332" spans="1:43" ht="18" customHeight="1" x14ac:dyDescent="0.25">
      <c r="A332" s="2833"/>
      <c r="B332" s="3104">
        <v>4</v>
      </c>
      <c r="C332" s="3079" t="s">
        <v>300</v>
      </c>
      <c r="D332" s="367"/>
      <c r="E332" s="367"/>
      <c r="F332" s="368" t="s">
        <v>301</v>
      </c>
      <c r="G332" s="369">
        <f>B332</f>
        <v>4</v>
      </c>
      <c r="H332" s="368" t="str">
        <f>C332</f>
        <v>portions</v>
      </c>
      <c r="I332" s="367"/>
      <c r="J332" s="3080" t="s">
        <v>302</v>
      </c>
      <c r="K332" s="3081">
        <f>N380</f>
        <v>5.0000000000000001E-3</v>
      </c>
      <c r="L332" s="370"/>
      <c r="M332" s="3082">
        <v>10</v>
      </c>
      <c r="N332" s="3083"/>
      <c r="O332" s="2841" t="s">
        <v>457</v>
      </c>
      <c r="P332" s="2842"/>
      <c r="Q332" s="2842"/>
      <c r="R332" s="2842"/>
      <c r="S332" s="2842"/>
      <c r="T332" s="2842"/>
      <c r="U332" s="2843" t="str">
        <f>Q51</f>
        <v>Portions</v>
      </c>
      <c r="V332" s="2844"/>
      <c r="W332" s="2955"/>
      <c r="X332" s="58"/>
      <c r="Y332" s="2833"/>
      <c r="Z332" s="171" t="s">
        <v>419</v>
      </c>
      <c r="AA332"/>
    </row>
    <row r="333" spans="1:43" ht="18" customHeight="1" x14ac:dyDescent="0.25">
      <c r="A333" s="2833"/>
      <c r="B333" s="3104"/>
      <c r="C333" s="3079"/>
      <c r="D333" s="367"/>
      <c r="E333" s="367"/>
      <c r="F333" s="367"/>
      <c r="G333" s="3086">
        <f>K332/M332</f>
        <v>5.0000000000000001E-4</v>
      </c>
      <c r="H333" s="3086"/>
      <c r="I333" s="367"/>
      <c r="J333" s="3080"/>
      <c r="K333" s="3081"/>
      <c r="L333" s="370"/>
      <c r="M333" s="3082"/>
      <c r="N333" s="3083"/>
      <c r="O333" s="2841"/>
      <c r="P333" s="2842"/>
      <c r="Q333" s="2842"/>
      <c r="R333" s="2842"/>
      <c r="S333" s="2842"/>
      <c r="T333" s="2842"/>
      <c r="U333" s="2843"/>
      <c r="V333" s="2844"/>
      <c r="W333" s="2955"/>
      <c r="X333" s="58"/>
      <c r="Y333" s="2833"/>
      <c r="Z333" s="171" t="s">
        <v>419</v>
      </c>
      <c r="AA333"/>
    </row>
    <row r="334" spans="1:43" ht="18" customHeight="1" x14ac:dyDescent="0.25">
      <c r="A334" s="2833"/>
      <c r="B334" s="2892"/>
      <c r="C334" s="2893"/>
      <c r="D334" s="2893"/>
      <c r="E334" s="2893"/>
      <c r="F334" s="2893"/>
      <c r="G334" s="2893"/>
      <c r="H334" s="2893"/>
      <c r="I334" s="2893"/>
      <c r="J334" s="2893"/>
      <c r="K334" s="2893"/>
      <c r="L334" s="2893"/>
      <c r="M334" s="2893"/>
      <c r="N334" s="2894"/>
      <c r="O334" s="352"/>
      <c r="P334" s="353"/>
      <c r="Q334" s="353"/>
      <c r="R334" s="353"/>
      <c r="S334" s="354"/>
      <c r="T334" s="354"/>
      <c r="U334" s="354"/>
      <c r="V334" s="355"/>
      <c r="W334" s="2955"/>
      <c r="X334" s="58"/>
      <c r="Y334" s="2833"/>
      <c r="Z334" s="171" t="s">
        <v>419</v>
      </c>
      <c r="AA334"/>
    </row>
    <row r="335" spans="1:43" ht="18" customHeight="1" x14ac:dyDescent="0.25">
      <c r="A335" s="2833"/>
      <c r="B335" s="3123" t="s">
        <v>39</v>
      </c>
      <c r="C335" s="3124"/>
      <c r="D335" s="3124"/>
      <c r="E335" s="3125" t="s">
        <v>413</v>
      </c>
      <c r="F335" s="3125"/>
      <c r="G335" s="3125"/>
      <c r="H335" s="3125"/>
      <c r="I335" s="3125"/>
      <c r="J335" s="3125"/>
      <c r="K335" s="3125"/>
      <c r="L335" s="99"/>
      <c r="M335" s="100"/>
      <c r="N335" s="20"/>
      <c r="O335" s="222"/>
      <c r="P335" s="223"/>
      <c r="Q335" s="223"/>
      <c r="R335" s="223"/>
      <c r="S335" s="224"/>
      <c r="T335" s="224"/>
      <c r="U335" s="224"/>
      <c r="V335" s="225"/>
      <c r="W335" s="2955"/>
      <c r="X335" s="58"/>
      <c r="Y335" s="2833"/>
      <c r="Z335" s="171" t="s">
        <v>419</v>
      </c>
      <c r="AA335"/>
    </row>
    <row r="336" spans="1:43" ht="18" customHeight="1" x14ac:dyDescent="0.25">
      <c r="A336" s="2833"/>
      <c r="B336" s="3103" t="s">
        <v>139</v>
      </c>
      <c r="C336" s="3090" t="s">
        <v>168</v>
      </c>
      <c r="D336" s="3090" t="s">
        <v>195</v>
      </c>
      <c r="E336" s="3125"/>
      <c r="F336" s="3125"/>
      <c r="G336" s="3125"/>
      <c r="H336" s="3125"/>
      <c r="I336" s="3125"/>
      <c r="J336" s="3125"/>
      <c r="K336" s="3125"/>
      <c r="L336" s="99"/>
      <c r="M336" s="99"/>
      <c r="N336" s="21"/>
      <c r="O336" s="222"/>
      <c r="P336" s="223"/>
      <c r="Q336" s="223"/>
      <c r="R336" s="223"/>
      <c r="S336" s="224"/>
      <c r="T336" s="224"/>
      <c r="U336" s="224"/>
      <c r="V336" s="225"/>
      <c r="W336" s="2955"/>
      <c r="X336" s="58"/>
      <c r="Y336" s="2833"/>
      <c r="Z336" s="171" t="s">
        <v>419</v>
      </c>
      <c r="AA336"/>
    </row>
    <row r="337" spans="1:27" ht="18" customHeight="1" x14ac:dyDescent="0.25">
      <c r="A337" s="2833"/>
      <c r="B337" s="3103"/>
      <c r="C337" s="3090"/>
      <c r="D337" s="3090"/>
      <c r="E337" s="101" t="s">
        <v>36</v>
      </c>
      <c r="F337" s="86"/>
      <c r="G337" s="86"/>
      <c r="H337" s="102"/>
      <c r="I337" s="103"/>
      <c r="J337" s="104"/>
      <c r="K337" s="104"/>
      <c r="L337" s="105"/>
      <c r="M337" s="105"/>
      <c r="N337" s="22"/>
      <c r="O337" s="222"/>
      <c r="P337" s="223"/>
      <c r="Q337" s="223"/>
      <c r="R337" s="223"/>
      <c r="S337" s="224"/>
      <c r="T337" s="224"/>
      <c r="U337" s="224"/>
      <c r="V337" s="225"/>
      <c r="W337" s="2955"/>
      <c r="X337" s="58"/>
      <c r="Y337" s="2833"/>
      <c r="Z337" s="171" t="s">
        <v>419</v>
      </c>
      <c r="AA337"/>
    </row>
    <row r="338" spans="1:27" ht="18" customHeight="1" x14ac:dyDescent="0.25">
      <c r="A338" s="2833"/>
      <c r="B338" s="3103"/>
      <c r="C338" s="3090"/>
      <c r="D338" s="3091"/>
      <c r="E338" s="106" t="str">
        <f>SUBSTITUTE(ADDRESS(1,COLUMN(),4),"1","")</f>
        <v>E</v>
      </c>
      <c r="F338" s="144"/>
      <c r="G338" s="145"/>
      <c r="H338" s="146"/>
      <c r="I338" s="146"/>
      <c r="J338" s="146"/>
      <c r="K338" s="146"/>
      <c r="L338" s="147"/>
      <c r="M338" s="147"/>
      <c r="N338" s="36"/>
      <c r="O338" s="215"/>
      <c r="P338" s="216"/>
      <c r="Q338" s="216"/>
      <c r="R338" s="216"/>
      <c r="S338" s="217"/>
      <c r="T338" s="382" t="s">
        <v>139</v>
      </c>
      <c r="U338" s="217" t="s">
        <v>168</v>
      </c>
      <c r="V338" s="218" t="s">
        <v>412</v>
      </c>
      <c r="W338" s="2955"/>
      <c r="X338" s="58"/>
      <c r="Y338" s="2833"/>
      <c r="Z338" s="171" t="s">
        <v>419</v>
      </c>
      <c r="AA338"/>
    </row>
    <row r="339" spans="1:27" ht="18" customHeight="1" x14ac:dyDescent="0.25">
      <c r="A339" s="2833"/>
      <c r="B339" s="37"/>
      <c r="C339" s="38"/>
      <c r="D339" s="39"/>
      <c r="E339" s="383"/>
      <c r="F339" s="111" t="s">
        <v>91</v>
      </c>
      <c r="G339" s="107"/>
      <c r="H339" s="107"/>
      <c r="I339" s="107"/>
      <c r="J339" s="384">
        <f>E339</f>
        <v>0</v>
      </c>
      <c r="K339" s="108">
        <f t="shared" ref="K339:K378" si="12">IF(ISBLANK(B339),D339,(D339*B339))</f>
        <v>0</v>
      </c>
      <c r="L339" s="109">
        <f>IF(ISTEXT(B339),B339,IF(ISBLANK(B339),0,(B339/B332)*M332))</f>
        <v>0</v>
      </c>
      <c r="M339" s="110">
        <f t="shared" ref="M339:M351" si="13">C339</f>
        <v>0</v>
      </c>
      <c r="N339" s="24">
        <f>(K339/B332)*M332</f>
        <v>0</v>
      </c>
      <c r="O339" s="73"/>
      <c r="P339" s="73"/>
      <c r="Q339" s="73"/>
      <c r="R339" s="73"/>
      <c r="S339" s="248">
        <f t="shared" ref="S339:S378" si="14">J339</f>
        <v>0</v>
      </c>
      <c r="T339" s="385">
        <f>(L339/M332)*U330</f>
        <v>0</v>
      </c>
      <c r="U339" s="394">
        <f t="shared" ref="U339:U378" si="15">M339</f>
        <v>0</v>
      </c>
      <c r="V339" s="387">
        <f>(N339/M332)*U330</f>
        <v>0</v>
      </c>
      <c r="W339" s="2955"/>
      <c r="X339" s="58"/>
      <c r="Y339" s="2833"/>
      <c r="Z339" s="171" t="s">
        <v>419</v>
      </c>
      <c r="AA339"/>
    </row>
    <row r="340" spans="1:27" ht="18" customHeight="1" x14ac:dyDescent="0.25">
      <c r="A340" s="2833"/>
      <c r="B340" s="40"/>
      <c r="C340" s="41"/>
      <c r="D340" s="23"/>
      <c r="E340" s="388"/>
      <c r="F340" s="111" t="s">
        <v>479</v>
      </c>
      <c r="G340" s="111"/>
      <c r="H340" s="111"/>
      <c r="I340" s="111"/>
      <c r="J340" s="384">
        <f>E340</f>
        <v>0</v>
      </c>
      <c r="K340" s="108">
        <f t="shared" si="12"/>
        <v>0</v>
      </c>
      <c r="L340" s="109">
        <f>IF(ISTEXT(B340),B340,IF(ISBLANK(B340),0,(B340/B332)*M332))</f>
        <v>0</v>
      </c>
      <c r="M340" s="110">
        <f t="shared" si="13"/>
        <v>0</v>
      </c>
      <c r="N340" s="24">
        <f>(K340/B332)*M332</f>
        <v>0</v>
      </c>
      <c r="O340" s="73"/>
      <c r="P340" s="73"/>
      <c r="Q340" s="73"/>
      <c r="R340" s="73"/>
      <c r="S340" s="248">
        <f t="shared" si="14"/>
        <v>0</v>
      </c>
      <c r="T340" s="385">
        <f>(L340/M332)*U330</f>
        <v>0</v>
      </c>
      <c r="U340" s="394">
        <f t="shared" si="15"/>
        <v>0</v>
      </c>
      <c r="V340" s="387">
        <f>(N340/M332)*U330</f>
        <v>0</v>
      </c>
      <c r="W340" s="2955"/>
      <c r="X340" s="58"/>
      <c r="Y340" s="2833"/>
      <c r="Z340" s="171" t="s">
        <v>419</v>
      </c>
      <c r="AA340"/>
    </row>
    <row r="341" spans="1:27" ht="18" customHeight="1" x14ac:dyDescent="0.25">
      <c r="A341" s="2833"/>
      <c r="B341" s="40">
        <v>1</v>
      </c>
      <c r="C341" s="41" t="s">
        <v>312</v>
      </c>
      <c r="D341" s="23">
        <v>2E-3</v>
      </c>
      <c r="E341" s="388" t="s">
        <v>313</v>
      </c>
      <c r="F341" s="111"/>
      <c r="G341" s="111"/>
      <c r="H341" s="111"/>
      <c r="I341" s="111"/>
      <c r="J341" s="384" t="str">
        <f>E341</f>
        <v>ail</v>
      </c>
      <c r="K341" s="108">
        <f t="shared" si="12"/>
        <v>2E-3</v>
      </c>
      <c r="L341" s="109">
        <f>IF(ISTEXT(B341),B341,IF(ISBLANK(B341),0,(B341/B332)*M332))</f>
        <v>2.5</v>
      </c>
      <c r="M341" s="110" t="str">
        <f t="shared" si="13"/>
        <v>gousse(s)</v>
      </c>
      <c r="N341" s="24">
        <f>(K341/B332)*M332</f>
        <v>5.0000000000000001E-3</v>
      </c>
      <c r="O341" s="73"/>
      <c r="P341" s="73"/>
      <c r="Q341" s="73"/>
      <c r="R341" s="73"/>
      <c r="S341" s="248" t="str">
        <f t="shared" si="14"/>
        <v>ail</v>
      </c>
      <c r="T341" s="385">
        <f>(L341/M332)*U330</f>
        <v>4</v>
      </c>
      <c r="U341" s="394" t="str">
        <f t="shared" si="15"/>
        <v>gousse(s)</v>
      </c>
      <c r="V341" s="387">
        <f>(N341/M332)*U330</f>
        <v>8.0000000000000002E-3</v>
      </c>
      <c r="W341" s="2955"/>
      <c r="X341" s="58"/>
      <c r="Y341" s="2833"/>
      <c r="Z341" s="171" t="s">
        <v>419</v>
      </c>
      <c r="AA341"/>
    </row>
    <row r="342" spans="1:27" ht="18" customHeight="1" x14ac:dyDescent="0.25">
      <c r="A342" s="2833"/>
      <c r="B342" s="40"/>
      <c r="C342" s="41"/>
      <c r="D342" s="23"/>
      <c r="E342" s="388"/>
      <c r="F342" s="111"/>
      <c r="G342" s="111"/>
      <c r="H342" s="111"/>
      <c r="I342" s="111"/>
      <c r="J342" s="384">
        <f t="shared" ref="J342:J378" si="16">E342</f>
        <v>0</v>
      </c>
      <c r="K342" s="108">
        <f t="shared" si="12"/>
        <v>0</v>
      </c>
      <c r="L342" s="109">
        <f>IF(ISTEXT(B342),B342,IF(ISBLANK(B342),0,(B342/B332)*M332))</f>
        <v>0</v>
      </c>
      <c r="M342" s="110">
        <f t="shared" si="13"/>
        <v>0</v>
      </c>
      <c r="N342" s="24">
        <f>(K342/B332)*M332</f>
        <v>0</v>
      </c>
      <c r="O342" s="73"/>
      <c r="P342" s="73"/>
      <c r="Q342" s="73"/>
      <c r="R342" s="73"/>
      <c r="S342" s="248">
        <f t="shared" si="14"/>
        <v>0</v>
      </c>
      <c r="T342" s="385">
        <f>(L342/M332)*U330</f>
        <v>0</v>
      </c>
      <c r="U342" s="394">
        <f t="shared" si="15"/>
        <v>0</v>
      </c>
      <c r="V342" s="387">
        <f>(N342/M332)*U330</f>
        <v>0</v>
      </c>
      <c r="W342" s="2955"/>
      <c r="X342" s="58"/>
      <c r="Y342" s="2833"/>
      <c r="Z342" s="171" t="s">
        <v>419</v>
      </c>
      <c r="AA342"/>
    </row>
    <row r="343" spans="1:27" ht="18" customHeight="1" x14ac:dyDescent="0.25">
      <c r="A343" s="2833"/>
      <c r="B343" s="40"/>
      <c r="C343" s="41"/>
      <c r="D343" s="23"/>
      <c r="E343" s="388"/>
      <c r="F343" s="111"/>
      <c r="G343" s="111"/>
      <c r="H343" s="111"/>
      <c r="I343" s="111"/>
      <c r="J343" s="384">
        <f t="shared" si="16"/>
        <v>0</v>
      </c>
      <c r="K343" s="108">
        <f t="shared" si="12"/>
        <v>0</v>
      </c>
      <c r="L343" s="109">
        <f>IF(ISTEXT(B343),B343,IF(ISBLANK(B343),0,(B343/B332)*M332))</f>
        <v>0</v>
      </c>
      <c r="M343" s="110">
        <f t="shared" si="13"/>
        <v>0</v>
      </c>
      <c r="N343" s="24">
        <f>(K343/B332)*M332</f>
        <v>0</v>
      </c>
      <c r="O343" s="73"/>
      <c r="P343" s="73"/>
      <c r="Q343" s="73"/>
      <c r="R343" s="73"/>
      <c r="S343" s="248">
        <f t="shared" si="14"/>
        <v>0</v>
      </c>
      <c r="T343" s="385">
        <f>(L343/M332)*U330</f>
        <v>0</v>
      </c>
      <c r="U343" s="394">
        <f t="shared" si="15"/>
        <v>0</v>
      </c>
      <c r="V343" s="387">
        <f>(N343/M332)*U330</f>
        <v>0</v>
      </c>
      <c r="W343" s="2955"/>
      <c r="X343" s="58"/>
      <c r="Y343" s="2833"/>
      <c r="Z343" s="171" t="s">
        <v>419</v>
      </c>
      <c r="AA343"/>
    </row>
    <row r="344" spans="1:27" ht="18" customHeight="1" x14ac:dyDescent="0.25">
      <c r="A344" s="2833"/>
      <c r="B344" s="40"/>
      <c r="C344" s="41"/>
      <c r="D344" s="23"/>
      <c r="E344" s="388"/>
      <c r="F344" s="111"/>
      <c r="G344" s="111"/>
      <c r="H344" s="111"/>
      <c r="I344" s="111"/>
      <c r="J344" s="384">
        <f t="shared" si="16"/>
        <v>0</v>
      </c>
      <c r="K344" s="108">
        <f t="shared" si="12"/>
        <v>0</v>
      </c>
      <c r="L344" s="109">
        <f>IF(ISTEXT(B344),B344,IF(ISBLANK(B344),0,(B344/B332)*M332))</f>
        <v>0</v>
      </c>
      <c r="M344" s="110">
        <f t="shared" si="13"/>
        <v>0</v>
      </c>
      <c r="N344" s="24">
        <f>(K344/B332)*M332</f>
        <v>0</v>
      </c>
      <c r="O344" s="73"/>
      <c r="P344" s="73"/>
      <c r="Q344" s="73"/>
      <c r="R344" s="73"/>
      <c r="S344" s="248">
        <f t="shared" si="14"/>
        <v>0</v>
      </c>
      <c r="T344" s="385">
        <f>(L344/M332)*U330</f>
        <v>0</v>
      </c>
      <c r="U344" s="394">
        <f t="shared" si="15"/>
        <v>0</v>
      </c>
      <c r="V344" s="387">
        <f>(N344/M332)*U330</f>
        <v>0</v>
      </c>
      <c r="W344" s="2955"/>
      <c r="X344" s="58"/>
      <c r="Y344" s="2833"/>
      <c r="Z344" s="171" t="s">
        <v>419</v>
      </c>
      <c r="AA344"/>
    </row>
    <row r="345" spans="1:27" ht="18" customHeight="1" x14ac:dyDescent="0.25">
      <c r="A345" s="2833"/>
      <c r="B345" s="40"/>
      <c r="C345" s="41"/>
      <c r="D345" s="23"/>
      <c r="E345" s="388"/>
      <c r="F345" s="111"/>
      <c r="G345" s="111"/>
      <c r="H345" s="111"/>
      <c r="I345" s="111"/>
      <c r="J345" s="384">
        <f t="shared" si="16"/>
        <v>0</v>
      </c>
      <c r="K345" s="108">
        <f t="shared" si="12"/>
        <v>0</v>
      </c>
      <c r="L345" s="109">
        <f>IF(ISTEXT(B345),B345,IF(ISBLANK(B345),0,(B345/B332)*M332))</f>
        <v>0</v>
      </c>
      <c r="M345" s="110">
        <f t="shared" si="13"/>
        <v>0</v>
      </c>
      <c r="N345" s="24">
        <f>(K345/B332)*M332</f>
        <v>0</v>
      </c>
      <c r="O345" s="73"/>
      <c r="P345" s="73"/>
      <c r="Q345" s="73"/>
      <c r="R345" s="73"/>
      <c r="S345" s="248">
        <f t="shared" si="14"/>
        <v>0</v>
      </c>
      <c r="T345" s="385">
        <f>(L345/M332)*U330</f>
        <v>0</v>
      </c>
      <c r="U345" s="394">
        <f t="shared" si="15"/>
        <v>0</v>
      </c>
      <c r="V345" s="387">
        <f>(N345/M332)*U330</f>
        <v>0</v>
      </c>
      <c r="W345" s="2955"/>
      <c r="X345" s="58"/>
      <c r="Y345" s="2833"/>
      <c r="Z345" s="171" t="s">
        <v>419</v>
      </c>
      <c r="AA345"/>
    </row>
    <row r="346" spans="1:27" ht="18" customHeight="1" x14ac:dyDescent="0.25">
      <c r="A346" s="2833"/>
      <c r="B346" s="40"/>
      <c r="C346" s="41"/>
      <c r="D346" s="23"/>
      <c r="E346" s="388"/>
      <c r="F346" s="111"/>
      <c r="G346" s="111"/>
      <c r="H346" s="111"/>
      <c r="I346" s="111"/>
      <c r="J346" s="384">
        <f t="shared" si="16"/>
        <v>0</v>
      </c>
      <c r="K346" s="108">
        <f t="shared" si="12"/>
        <v>0</v>
      </c>
      <c r="L346" s="109">
        <f>IF(ISTEXT(B346),B346,IF(ISBLANK(B346),0,(B346/B332)*M332))</f>
        <v>0</v>
      </c>
      <c r="M346" s="110">
        <f t="shared" si="13"/>
        <v>0</v>
      </c>
      <c r="N346" s="24">
        <f>(K346/B332)*M332</f>
        <v>0</v>
      </c>
      <c r="O346" s="73"/>
      <c r="P346" s="73"/>
      <c r="Q346" s="73"/>
      <c r="R346" s="73"/>
      <c r="S346" s="248">
        <f t="shared" si="14"/>
        <v>0</v>
      </c>
      <c r="T346" s="385">
        <f>(L346/M332)*U330</f>
        <v>0</v>
      </c>
      <c r="U346" s="394">
        <f t="shared" si="15"/>
        <v>0</v>
      </c>
      <c r="V346" s="387">
        <f>(N346/M332)*U330</f>
        <v>0</v>
      </c>
      <c r="W346" s="2955"/>
      <c r="X346" s="58"/>
      <c r="Y346" s="2833"/>
      <c r="Z346" s="171" t="s">
        <v>419</v>
      </c>
      <c r="AA346"/>
    </row>
    <row r="347" spans="1:27" ht="18" customHeight="1" x14ac:dyDescent="0.25">
      <c r="A347" s="2833"/>
      <c r="B347" s="40"/>
      <c r="C347" s="41"/>
      <c r="D347" s="23"/>
      <c r="E347" s="388"/>
      <c r="F347" s="111"/>
      <c r="G347" s="111"/>
      <c r="H347" s="111"/>
      <c r="I347" s="111"/>
      <c r="J347" s="384">
        <f t="shared" si="16"/>
        <v>0</v>
      </c>
      <c r="K347" s="108">
        <f t="shared" si="12"/>
        <v>0</v>
      </c>
      <c r="L347" s="109">
        <f>IF(ISTEXT(B347),B347,IF(ISBLANK(B347),0,(B347/B332)*M332))</f>
        <v>0</v>
      </c>
      <c r="M347" s="110">
        <f t="shared" si="13"/>
        <v>0</v>
      </c>
      <c r="N347" s="24">
        <f>(K347/B332)*M332</f>
        <v>0</v>
      </c>
      <c r="O347" s="73"/>
      <c r="P347" s="73"/>
      <c r="Q347" s="73"/>
      <c r="R347" s="73"/>
      <c r="S347" s="248">
        <f t="shared" si="14"/>
        <v>0</v>
      </c>
      <c r="T347" s="385">
        <f>(L347/M332)*U330</f>
        <v>0</v>
      </c>
      <c r="U347" s="394">
        <f t="shared" si="15"/>
        <v>0</v>
      </c>
      <c r="V347" s="387">
        <f>(N347/M332)*U330</f>
        <v>0</v>
      </c>
      <c r="W347" s="2955"/>
      <c r="X347" s="58"/>
      <c r="Y347" s="2833"/>
      <c r="Z347" s="171" t="s">
        <v>419</v>
      </c>
      <c r="AA347"/>
    </row>
    <row r="348" spans="1:27" ht="18" customHeight="1" x14ac:dyDescent="0.25">
      <c r="A348" s="2833"/>
      <c r="B348" s="40"/>
      <c r="C348" s="41"/>
      <c r="D348" s="23"/>
      <c r="E348" s="388"/>
      <c r="F348" s="111"/>
      <c r="G348" s="111"/>
      <c r="H348" s="111"/>
      <c r="I348" s="111"/>
      <c r="J348" s="384">
        <f t="shared" si="16"/>
        <v>0</v>
      </c>
      <c r="K348" s="108">
        <f t="shared" si="12"/>
        <v>0</v>
      </c>
      <c r="L348" s="109">
        <f>IF(ISTEXT(B348),B348,IF(ISBLANK(B348),0,(B348/B332)*M332))</f>
        <v>0</v>
      </c>
      <c r="M348" s="110">
        <f t="shared" si="13"/>
        <v>0</v>
      </c>
      <c r="N348" s="24">
        <f>(K348/B332)*M332</f>
        <v>0</v>
      </c>
      <c r="O348" s="73"/>
      <c r="P348" s="73"/>
      <c r="Q348" s="73"/>
      <c r="R348" s="73"/>
      <c r="S348" s="248">
        <f t="shared" si="14"/>
        <v>0</v>
      </c>
      <c r="T348" s="385">
        <f>(L348/M332)*U330</f>
        <v>0</v>
      </c>
      <c r="U348" s="394">
        <f t="shared" si="15"/>
        <v>0</v>
      </c>
      <c r="V348" s="387">
        <f>(N348/M332)*U330</f>
        <v>0</v>
      </c>
      <c r="W348" s="2955"/>
      <c r="X348" s="58"/>
      <c r="Y348" s="2833"/>
      <c r="Z348" s="171" t="s">
        <v>419</v>
      </c>
      <c r="AA348"/>
    </row>
    <row r="349" spans="1:27" ht="18" customHeight="1" x14ac:dyDescent="0.25">
      <c r="A349" s="2833"/>
      <c r="B349" s="40"/>
      <c r="C349" s="41"/>
      <c r="D349" s="23"/>
      <c r="E349" s="388"/>
      <c r="F349" s="111"/>
      <c r="G349" s="111"/>
      <c r="H349" s="111"/>
      <c r="I349" s="111"/>
      <c r="J349" s="384">
        <f t="shared" si="16"/>
        <v>0</v>
      </c>
      <c r="K349" s="108">
        <f t="shared" si="12"/>
        <v>0</v>
      </c>
      <c r="L349" s="109">
        <f>IF(ISTEXT(B349),B349,IF(ISBLANK(B349),0,(B349/B332)*M332))</f>
        <v>0</v>
      </c>
      <c r="M349" s="110">
        <f t="shared" si="13"/>
        <v>0</v>
      </c>
      <c r="N349" s="24">
        <f>(K349/B332)*M332</f>
        <v>0</v>
      </c>
      <c r="O349" s="73"/>
      <c r="P349" s="73"/>
      <c r="Q349" s="73"/>
      <c r="R349" s="73"/>
      <c r="S349" s="248">
        <f t="shared" si="14"/>
        <v>0</v>
      </c>
      <c r="T349" s="385">
        <f>(L349/M332)*U330</f>
        <v>0</v>
      </c>
      <c r="U349" s="394">
        <f t="shared" si="15"/>
        <v>0</v>
      </c>
      <c r="V349" s="387">
        <f>(N349/M332)*U330</f>
        <v>0</v>
      </c>
      <c r="W349" s="2955"/>
      <c r="X349" s="58"/>
      <c r="Y349" s="2833"/>
      <c r="Z349" s="171" t="s">
        <v>419</v>
      </c>
      <c r="AA349"/>
    </row>
    <row r="350" spans="1:27" ht="18" customHeight="1" x14ac:dyDescent="0.25">
      <c r="A350" s="2833"/>
      <c r="B350" s="40"/>
      <c r="C350" s="41"/>
      <c r="D350" s="23"/>
      <c r="E350" s="388"/>
      <c r="F350" s="111"/>
      <c r="G350" s="111"/>
      <c r="H350" s="111"/>
      <c r="I350" s="111"/>
      <c r="J350" s="384">
        <f t="shared" si="16"/>
        <v>0</v>
      </c>
      <c r="K350" s="108">
        <f t="shared" si="12"/>
        <v>0</v>
      </c>
      <c r="L350" s="109">
        <f>IF(ISTEXT(B350),B350,IF(ISBLANK(B350),0,(B350/B332)*M332))</f>
        <v>0</v>
      </c>
      <c r="M350" s="110">
        <f t="shared" si="13"/>
        <v>0</v>
      </c>
      <c r="N350" s="24">
        <f>(K350/B332)*M332</f>
        <v>0</v>
      </c>
      <c r="O350" s="73"/>
      <c r="P350" s="73"/>
      <c r="Q350" s="73"/>
      <c r="R350" s="73"/>
      <c r="S350" s="248">
        <f t="shared" si="14"/>
        <v>0</v>
      </c>
      <c r="T350" s="385">
        <f>(L350/M332)*U330</f>
        <v>0</v>
      </c>
      <c r="U350" s="394">
        <f t="shared" si="15"/>
        <v>0</v>
      </c>
      <c r="V350" s="387">
        <f>(N350/M332)*U330</f>
        <v>0</v>
      </c>
      <c r="W350" s="2955"/>
      <c r="X350" s="58"/>
      <c r="Y350" s="2833"/>
      <c r="Z350" s="171" t="s">
        <v>419</v>
      </c>
      <c r="AA350"/>
    </row>
    <row r="351" spans="1:27" ht="18" customHeight="1" x14ac:dyDescent="0.25">
      <c r="A351" s="2833"/>
      <c r="B351" s="40"/>
      <c r="C351" s="41"/>
      <c r="D351" s="23"/>
      <c r="E351" s="388"/>
      <c r="F351" s="111"/>
      <c r="G351" s="111"/>
      <c r="H351" s="111"/>
      <c r="I351" s="111"/>
      <c r="J351" s="384">
        <f t="shared" si="16"/>
        <v>0</v>
      </c>
      <c r="K351" s="108">
        <f t="shared" si="12"/>
        <v>0</v>
      </c>
      <c r="L351" s="109">
        <f>IF(ISTEXT(B351),B351,IF(ISBLANK(B351),0,(B351/B332)*M332))</f>
        <v>0</v>
      </c>
      <c r="M351" s="110">
        <f t="shared" si="13"/>
        <v>0</v>
      </c>
      <c r="N351" s="24">
        <f>(K351/B332)*M332</f>
        <v>0</v>
      </c>
      <c r="O351" s="73"/>
      <c r="P351" s="73"/>
      <c r="Q351" s="73"/>
      <c r="R351" s="73"/>
      <c r="S351" s="248">
        <f t="shared" si="14"/>
        <v>0</v>
      </c>
      <c r="T351" s="385">
        <f>(L351/M332)*U330</f>
        <v>0</v>
      </c>
      <c r="U351" s="394">
        <f t="shared" si="15"/>
        <v>0</v>
      </c>
      <c r="V351" s="387">
        <f>(N351/M332)*U330</f>
        <v>0</v>
      </c>
      <c r="W351" s="2955"/>
      <c r="X351" s="58"/>
      <c r="Y351" s="2833"/>
      <c r="Z351" s="171" t="s">
        <v>419</v>
      </c>
      <c r="AA351"/>
    </row>
    <row r="352" spans="1:27" ht="18" customHeight="1" x14ac:dyDescent="0.25">
      <c r="A352" s="2833"/>
      <c r="B352" s="40"/>
      <c r="C352" s="41"/>
      <c r="D352" s="23"/>
      <c r="E352" s="388"/>
      <c r="F352" s="111"/>
      <c r="G352" s="111"/>
      <c r="H352" s="111"/>
      <c r="I352" s="111"/>
      <c r="J352" s="384">
        <f t="shared" si="16"/>
        <v>0</v>
      </c>
      <c r="K352" s="108">
        <f t="shared" si="12"/>
        <v>0</v>
      </c>
      <c r="L352" s="109">
        <f>IF(ISTEXT(B352),B352,IF(ISBLANK(B352),0,(B352/B332)*M332))</f>
        <v>0</v>
      </c>
      <c r="M352" s="110">
        <f>C352</f>
        <v>0</v>
      </c>
      <c r="N352" s="24">
        <f>(K352/B332)*M332</f>
        <v>0</v>
      </c>
      <c r="O352" s="73"/>
      <c r="P352" s="73"/>
      <c r="Q352" s="73"/>
      <c r="R352" s="73"/>
      <c r="S352" s="248">
        <f t="shared" si="14"/>
        <v>0</v>
      </c>
      <c r="T352" s="385">
        <f>(L352/M332)*U330</f>
        <v>0</v>
      </c>
      <c r="U352" s="394">
        <f t="shared" si="15"/>
        <v>0</v>
      </c>
      <c r="V352" s="387">
        <f>(N352/M332)*U330</f>
        <v>0</v>
      </c>
      <c r="W352" s="2955"/>
      <c r="X352" s="58"/>
      <c r="Y352" s="2833"/>
      <c r="Z352" s="171" t="s">
        <v>419</v>
      </c>
      <c r="AA352"/>
    </row>
    <row r="353" spans="1:27" ht="18" customHeight="1" x14ac:dyDescent="0.25">
      <c r="A353" s="2833"/>
      <c r="B353" s="40"/>
      <c r="C353" s="41"/>
      <c r="D353" s="23"/>
      <c r="E353" s="388"/>
      <c r="F353" s="111"/>
      <c r="G353" s="111"/>
      <c r="H353" s="111"/>
      <c r="I353" s="111"/>
      <c r="J353" s="384">
        <f t="shared" si="16"/>
        <v>0</v>
      </c>
      <c r="K353" s="108">
        <f t="shared" si="12"/>
        <v>0</v>
      </c>
      <c r="L353" s="109">
        <f>IF(ISTEXT(B353),B353,IF(ISBLANK(B353),0,(B353/B332)*M332))</f>
        <v>0</v>
      </c>
      <c r="M353" s="110">
        <f t="shared" ref="M353:M378" si="17">C353</f>
        <v>0</v>
      </c>
      <c r="N353" s="24">
        <f>(K353/B332)*M332</f>
        <v>0</v>
      </c>
      <c r="O353" s="73"/>
      <c r="P353" s="73"/>
      <c r="Q353" s="73"/>
      <c r="R353" s="73"/>
      <c r="S353" s="248">
        <f t="shared" si="14"/>
        <v>0</v>
      </c>
      <c r="T353" s="385">
        <f>(L353/M332)*U330</f>
        <v>0</v>
      </c>
      <c r="U353" s="394">
        <f t="shared" si="15"/>
        <v>0</v>
      </c>
      <c r="V353" s="387">
        <f>(N353/M332)*U330</f>
        <v>0</v>
      </c>
      <c r="W353" s="2955"/>
      <c r="X353" s="58"/>
      <c r="Y353" s="2833"/>
      <c r="Z353" s="171" t="s">
        <v>419</v>
      </c>
      <c r="AA353"/>
    </row>
    <row r="354" spans="1:27" ht="18" customHeight="1" x14ac:dyDescent="0.25">
      <c r="A354" s="2833"/>
      <c r="B354" s="40"/>
      <c r="C354" s="41"/>
      <c r="D354" s="23"/>
      <c r="E354" s="388"/>
      <c r="F354" s="111"/>
      <c r="G354" s="111"/>
      <c r="H354" s="111"/>
      <c r="I354" s="111"/>
      <c r="J354" s="384">
        <f t="shared" si="16"/>
        <v>0</v>
      </c>
      <c r="K354" s="108">
        <f t="shared" si="12"/>
        <v>0</v>
      </c>
      <c r="L354" s="109">
        <f>IF(ISTEXT(B354),B354,IF(ISBLANK(B354),0,(B354/B332)*M332))</f>
        <v>0</v>
      </c>
      <c r="M354" s="110">
        <f t="shared" si="17"/>
        <v>0</v>
      </c>
      <c r="N354" s="24">
        <f>(K354/B332)*M332</f>
        <v>0</v>
      </c>
      <c r="O354" s="73"/>
      <c r="P354" s="73"/>
      <c r="Q354" s="73"/>
      <c r="R354" s="73"/>
      <c r="S354" s="248">
        <f t="shared" si="14"/>
        <v>0</v>
      </c>
      <c r="T354" s="385">
        <f>(L354/M332)*U330</f>
        <v>0</v>
      </c>
      <c r="U354" s="394">
        <f t="shared" si="15"/>
        <v>0</v>
      </c>
      <c r="V354" s="387">
        <f>(N354/M332)*U330</f>
        <v>0</v>
      </c>
      <c r="W354" s="2955"/>
      <c r="X354" s="58"/>
      <c r="Y354" s="2833"/>
      <c r="Z354" s="171" t="s">
        <v>419</v>
      </c>
      <c r="AA354"/>
    </row>
    <row r="355" spans="1:27" ht="18" customHeight="1" x14ac:dyDescent="0.25">
      <c r="A355" s="2833"/>
      <c r="B355" s="40"/>
      <c r="C355" s="41"/>
      <c r="D355" s="23"/>
      <c r="E355" s="388"/>
      <c r="F355" s="111"/>
      <c r="G355" s="111"/>
      <c r="H355" s="111"/>
      <c r="I355" s="111"/>
      <c r="J355" s="384">
        <f t="shared" si="16"/>
        <v>0</v>
      </c>
      <c r="K355" s="108">
        <f t="shared" si="12"/>
        <v>0</v>
      </c>
      <c r="L355" s="109">
        <f>IF(ISTEXT(B355),B355,IF(ISBLANK(B355),0,(B355/B332)*M332))</f>
        <v>0</v>
      </c>
      <c r="M355" s="110">
        <f t="shared" si="17"/>
        <v>0</v>
      </c>
      <c r="N355" s="24">
        <f>(K355/B332)*M332</f>
        <v>0</v>
      </c>
      <c r="O355" s="73"/>
      <c r="P355" s="73"/>
      <c r="Q355" s="73"/>
      <c r="R355" s="73"/>
      <c r="S355" s="248">
        <f t="shared" si="14"/>
        <v>0</v>
      </c>
      <c r="T355" s="385">
        <f>(L355/M332)*U330</f>
        <v>0</v>
      </c>
      <c r="U355" s="394">
        <f t="shared" si="15"/>
        <v>0</v>
      </c>
      <c r="V355" s="387">
        <f>(N355/M332)*U330</f>
        <v>0</v>
      </c>
      <c r="W355" s="2955"/>
      <c r="X355" s="58"/>
      <c r="Y355" s="2833"/>
      <c r="Z355" s="171" t="s">
        <v>419</v>
      </c>
      <c r="AA355"/>
    </row>
    <row r="356" spans="1:27" ht="18" customHeight="1" x14ac:dyDescent="0.25">
      <c r="A356" s="2833"/>
      <c r="B356" s="40"/>
      <c r="C356" s="41"/>
      <c r="D356" s="23"/>
      <c r="E356" s="388"/>
      <c r="F356" s="111"/>
      <c r="G356" s="111"/>
      <c r="H356" s="111"/>
      <c r="I356" s="111"/>
      <c r="J356" s="384">
        <f t="shared" si="16"/>
        <v>0</v>
      </c>
      <c r="K356" s="108">
        <f t="shared" si="12"/>
        <v>0</v>
      </c>
      <c r="L356" s="109">
        <f>IF(ISTEXT(B356),B356,IF(ISBLANK(B356),0,(B356/B332)*M332))</f>
        <v>0</v>
      </c>
      <c r="M356" s="110">
        <f t="shared" si="17"/>
        <v>0</v>
      </c>
      <c r="N356" s="24">
        <f>(K356/B332)*M332</f>
        <v>0</v>
      </c>
      <c r="O356" s="73"/>
      <c r="P356" s="73"/>
      <c r="Q356" s="73"/>
      <c r="R356" s="73"/>
      <c r="S356" s="248">
        <f t="shared" si="14"/>
        <v>0</v>
      </c>
      <c r="T356" s="385">
        <f>(L356/M332)*U330</f>
        <v>0</v>
      </c>
      <c r="U356" s="394">
        <f t="shared" si="15"/>
        <v>0</v>
      </c>
      <c r="V356" s="387">
        <f>(N356/M332)*U330</f>
        <v>0</v>
      </c>
      <c r="W356" s="2955"/>
      <c r="X356" s="58"/>
      <c r="Y356" s="2833"/>
      <c r="Z356" s="171" t="s">
        <v>419</v>
      </c>
      <c r="AA356"/>
    </row>
    <row r="357" spans="1:27" ht="18" customHeight="1" x14ac:dyDescent="0.25">
      <c r="A357" s="2833"/>
      <c r="B357" s="40"/>
      <c r="C357" s="41"/>
      <c r="D357" s="23"/>
      <c r="E357" s="388"/>
      <c r="F357" s="111"/>
      <c r="G357" s="111"/>
      <c r="H357" s="111"/>
      <c r="I357" s="111"/>
      <c r="J357" s="384">
        <f t="shared" si="16"/>
        <v>0</v>
      </c>
      <c r="K357" s="108">
        <f t="shared" si="12"/>
        <v>0</v>
      </c>
      <c r="L357" s="109">
        <f>IF(ISTEXT(B357),B357,IF(ISBLANK(B357),0,(B357/B332)*M332))</f>
        <v>0</v>
      </c>
      <c r="M357" s="110">
        <f t="shared" si="17"/>
        <v>0</v>
      </c>
      <c r="N357" s="24">
        <f>(K357/B332)*M332</f>
        <v>0</v>
      </c>
      <c r="O357" s="73"/>
      <c r="P357" s="73"/>
      <c r="Q357" s="73"/>
      <c r="R357" s="73"/>
      <c r="S357" s="248">
        <f t="shared" si="14"/>
        <v>0</v>
      </c>
      <c r="T357" s="385">
        <f>(L357/M332)*U330</f>
        <v>0</v>
      </c>
      <c r="U357" s="394">
        <f t="shared" si="15"/>
        <v>0</v>
      </c>
      <c r="V357" s="387">
        <f>(N357/M332)*U330</f>
        <v>0</v>
      </c>
      <c r="W357" s="2955"/>
      <c r="X357" s="58"/>
      <c r="Y357" s="2833"/>
      <c r="Z357" s="171" t="s">
        <v>419</v>
      </c>
      <c r="AA357"/>
    </row>
    <row r="358" spans="1:27" ht="18" customHeight="1" x14ac:dyDescent="0.25">
      <c r="A358" s="2833"/>
      <c r="B358" s="40"/>
      <c r="C358" s="41"/>
      <c r="D358" s="23"/>
      <c r="E358" s="388"/>
      <c r="F358" s="111"/>
      <c r="G358" s="111"/>
      <c r="H358" s="111"/>
      <c r="I358" s="111"/>
      <c r="J358" s="384">
        <f t="shared" si="16"/>
        <v>0</v>
      </c>
      <c r="K358" s="108">
        <f t="shared" si="12"/>
        <v>0</v>
      </c>
      <c r="L358" s="109">
        <f>IF(ISTEXT(B358),B358,IF(ISBLANK(B358),0,(B358/B332)*M332))</f>
        <v>0</v>
      </c>
      <c r="M358" s="110">
        <f t="shared" si="17"/>
        <v>0</v>
      </c>
      <c r="N358" s="24">
        <f>(K358/B332)*M332</f>
        <v>0</v>
      </c>
      <c r="O358" s="73"/>
      <c r="P358" s="73"/>
      <c r="Q358" s="73"/>
      <c r="R358" s="73"/>
      <c r="S358" s="248">
        <f t="shared" si="14"/>
        <v>0</v>
      </c>
      <c r="T358" s="385">
        <f>(L358/M332)*U330</f>
        <v>0</v>
      </c>
      <c r="U358" s="394">
        <f t="shared" si="15"/>
        <v>0</v>
      </c>
      <c r="V358" s="387">
        <f>(N358/M332)*U330</f>
        <v>0</v>
      </c>
      <c r="W358" s="2955"/>
      <c r="X358" s="58"/>
      <c r="Y358" s="2833"/>
      <c r="Z358" s="171" t="s">
        <v>419</v>
      </c>
      <c r="AA358"/>
    </row>
    <row r="359" spans="1:27" ht="18" customHeight="1" x14ac:dyDescent="0.25">
      <c r="A359" s="2833"/>
      <c r="B359" s="40"/>
      <c r="C359" s="41"/>
      <c r="D359" s="23"/>
      <c r="E359" s="388"/>
      <c r="F359" s="111"/>
      <c r="G359" s="111"/>
      <c r="H359" s="111"/>
      <c r="I359" s="111"/>
      <c r="J359" s="384">
        <f t="shared" si="16"/>
        <v>0</v>
      </c>
      <c r="K359" s="108">
        <f t="shared" si="12"/>
        <v>0</v>
      </c>
      <c r="L359" s="109">
        <f>IF(ISTEXT(B359),B359,IF(ISBLANK(B359),0,(B359/B332)*M332))</f>
        <v>0</v>
      </c>
      <c r="M359" s="110">
        <f t="shared" si="17"/>
        <v>0</v>
      </c>
      <c r="N359" s="24">
        <f>(K359/B332)*M332</f>
        <v>0</v>
      </c>
      <c r="O359" s="73"/>
      <c r="P359" s="73"/>
      <c r="Q359" s="73"/>
      <c r="R359" s="73"/>
      <c r="S359" s="248">
        <f t="shared" si="14"/>
        <v>0</v>
      </c>
      <c r="T359" s="385">
        <f>(L359/M332)*U330</f>
        <v>0</v>
      </c>
      <c r="U359" s="394">
        <f t="shared" si="15"/>
        <v>0</v>
      </c>
      <c r="V359" s="387">
        <f>(N359/M332)*U330</f>
        <v>0</v>
      </c>
      <c r="W359" s="2955"/>
      <c r="X359" s="58"/>
      <c r="Y359" s="2833"/>
      <c r="Z359" s="171" t="s">
        <v>419</v>
      </c>
      <c r="AA359"/>
    </row>
    <row r="360" spans="1:27" ht="18" customHeight="1" x14ac:dyDescent="0.25">
      <c r="A360" s="2833"/>
      <c r="B360" s="40"/>
      <c r="C360" s="41"/>
      <c r="D360" s="23"/>
      <c r="E360" s="388"/>
      <c r="F360" s="111"/>
      <c r="G360" s="111"/>
      <c r="H360" s="111"/>
      <c r="I360" s="111"/>
      <c r="J360" s="384">
        <f t="shared" si="16"/>
        <v>0</v>
      </c>
      <c r="K360" s="108">
        <f t="shared" si="12"/>
        <v>0</v>
      </c>
      <c r="L360" s="109">
        <f>IF(ISTEXT(B360),B360,IF(ISBLANK(B360),0,(B360/B332)*M332))</f>
        <v>0</v>
      </c>
      <c r="M360" s="110">
        <f t="shared" si="17"/>
        <v>0</v>
      </c>
      <c r="N360" s="24">
        <f>(K360/B332)*M332</f>
        <v>0</v>
      </c>
      <c r="O360" s="73"/>
      <c r="P360" s="73"/>
      <c r="Q360" s="73"/>
      <c r="R360" s="73"/>
      <c r="S360" s="248">
        <f t="shared" si="14"/>
        <v>0</v>
      </c>
      <c r="T360" s="385">
        <f>(L360/M332)*U330</f>
        <v>0</v>
      </c>
      <c r="U360" s="394">
        <f t="shared" si="15"/>
        <v>0</v>
      </c>
      <c r="V360" s="387">
        <f>(N360/M332)*U330</f>
        <v>0</v>
      </c>
      <c r="W360" s="2955"/>
      <c r="X360" s="58"/>
      <c r="Y360" s="2833"/>
      <c r="Z360" s="171" t="s">
        <v>419</v>
      </c>
      <c r="AA360"/>
    </row>
    <row r="361" spans="1:27" ht="18" customHeight="1" x14ac:dyDescent="0.25">
      <c r="A361" s="2833"/>
      <c r="B361" s="40"/>
      <c r="C361" s="41"/>
      <c r="D361" s="23"/>
      <c r="E361" s="388"/>
      <c r="F361" s="111"/>
      <c r="G361" s="111"/>
      <c r="H361" s="111"/>
      <c r="I361" s="111"/>
      <c r="J361" s="384">
        <f t="shared" si="16"/>
        <v>0</v>
      </c>
      <c r="K361" s="108">
        <f t="shared" si="12"/>
        <v>0</v>
      </c>
      <c r="L361" s="109">
        <f>IF(ISTEXT(B361),B361,IF(ISBLANK(B361),0,(B361/B332)*M332))</f>
        <v>0</v>
      </c>
      <c r="M361" s="110">
        <f t="shared" si="17"/>
        <v>0</v>
      </c>
      <c r="N361" s="24">
        <f>(K361/B332)*M332</f>
        <v>0</v>
      </c>
      <c r="O361" s="73"/>
      <c r="P361" s="73"/>
      <c r="Q361" s="73"/>
      <c r="R361" s="73"/>
      <c r="S361" s="248">
        <f t="shared" si="14"/>
        <v>0</v>
      </c>
      <c r="T361" s="385">
        <f>(L361/M332)*U330</f>
        <v>0</v>
      </c>
      <c r="U361" s="394">
        <f t="shared" si="15"/>
        <v>0</v>
      </c>
      <c r="V361" s="387">
        <f>(N361/M332)*U330</f>
        <v>0</v>
      </c>
      <c r="W361" s="2955"/>
      <c r="X361" s="58"/>
      <c r="Y361" s="2833"/>
      <c r="Z361" s="171" t="s">
        <v>419</v>
      </c>
      <c r="AA361"/>
    </row>
    <row r="362" spans="1:27" ht="18" customHeight="1" x14ac:dyDescent="0.25">
      <c r="A362" s="2833"/>
      <c r="B362" s="40"/>
      <c r="C362" s="41"/>
      <c r="D362" s="23"/>
      <c r="E362" s="388"/>
      <c r="F362" s="111"/>
      <c r="G362" s="111"/>
      <c r="H362" s="111"/>
      <c r="I362" s="111"/>
      <c r="J362" s="384">
        <f t="shared" si="16"/>
        <v>0</v>
      </c>
      <c r="K362" s="108">
        <f t="shared" si="12"/>
        <v>0</v>
      </c>
      <c r="L362" s="109">
        <f>IF(ISTEXT(B362),B362,IF(ISBLANK(B362),0,(B362/B332)*M332))</f>
        <v>0</v>
      </c>
      <c r="M362" s="110">
        <f t="shared" si="17"/>
        <v>0</v>
      </c>
      <c r="N362" s="24">
        <f>(K362/B332)*M332</f>
        <v>0</v>
      </c>
      <c r="O362" s="73"/>
      <c r="P362" s="73"/>
      <c r="Q362" s="73"/>
      <c r="R362" s="73"/>
      <c r="S362" s="248">
        <f t="shared" si="14"/>
        <v>0</v>
      </c>
      <c r="T362" s="385">
        <f>(L362/M332)*U330</f>
        <v>0</v>
      </c>
      <c r="U362" s="394">
        <f t="shared" si="15"/>
        <v>0</v>
      </c>
      <c r="V362" s="387">
        <f>(N362/M332)*U330</f>
        <v>0</v>
      </c>
      <c r="W362" s="2955"/>
      <c r="X362" s="58"/>
      <c r="Y362" s="2833"/>
      <c r="Z362" s="171" t="s">
        <v>419</v>
      </c>
      <c r="AA362"/>
    </row>
    <row r="363" spans="1:27" ht="18" customHeight="1" x14ac:dyDescent="0.25">
      <c r="A363" s="2833"/>
      <c r="B363" s="40"/>
      <c r="C363" s="41"/>
      <c r="D363" s="23"/>
      <c r="E363" s="388"/>
      <c r="F363" s="111"/>
      <c r="G363" s="111"/>
      <c r="H363" s="111"/>
      <c r="I363" s="111"/>
      <c r="J363" s="384">
        <f t="shared" si="16"/>
        <v>0</v>
      </c>
      <c r="K363" s="108">
        <f t="shared" si="12"/>
        <v>0</v>
      </c>
      <c r="L363" s="109">
        <f>IF(ISTEXT(B363),B363,IF(ISBLANK(B363),0,(B363/B332)*M332))</f>
        <v>0</v>
      </c>
      <c r="M363" s="110">
        <f t="shared" si="17"/>
        <v>0</v>
      </c>
      <c r="N363" s="24">
        <f>(K363/B332)*M332</f>
        <v>0</v>
      </c>
      <c r="O363" s="73"/>
      <c r="P363" s="73"/>
      <c r="Q363" s="73"/>
      <c r="R363" s="73"/>
      <c r="S363" s="248">
        <f t="shared" si="14"/>
        <v>0</v>
      </c>
      <c r="T363" s="385">
        <f>(L363/M332)*U330</f>
        <v>0</v>
      </c>
      <c r="U363" s="394">
        <f t="shared" si="15"/>
        <v>0</v>
      </c>
      <c r="V363" s="387">
        <f>(N363/M332)*U330</f>
        <v>0</v>
      </c>
      <c r="W363" s="2955"/>
      <c r="X363" s="58"/>
      <c r="Y363" s="2833"/>
      <c r="Z363" s="171" t="s">
        <v>419</v>
      </c>
      <c r="AA363"/>
    </row>
    <row r="364" spans="1:27" ht="18" customHeight="1" x14ac:dyDescent="0.25">
      <c r="A364" s="2833"/>
      <c r="B364" s="40"/>
      <c r="C364" s="41"/>
      <c r="D364" s="23"/>
      <c r="E364" s="388"/>
      <c r="F364" s="111"/>
      <c r="G364" s="111"/>
      <c r="H364" s="111"/>
      <c r="I364" s="111"/>
      <c r="J364" s="384">
        <f t="shared" si="16"/>
        <v>0</v>
      </c>
      <c r="K364" s="108">
        <f t="shared" si="12"/>
        <v>0</v>
      </c>
      <c r="L364" s="109">
        <f>IF(ISTEXT(B364),B364,IF(ISBLANK(B364),0,(B364/B332)*M332))</f>
        <v>0</v>
      </c>
      <c r="M364" s="110">
        <f t="shared" si="17"/>
        <v>0</v>
      </c>
      <c r="N364" s="24">
        <f>(K364/B332)*M332</f>
        <v>0</v>
      </c>
      <c r="O364" s="73"/>
      <c r="P364" s="73"/>
      <c r="Q364" s="73"/>
      <c r="R364" s="73"/>
      <c r="S364" s="248">
        <f t="shared" si="14"/>
        <v>0</v>
      </c>
      <c r="T364" s="385">
        <f>(L364/M332)*U330</f>
        <v>0</v>
      </c>
      <c r="U364" s="394">
        <f t="shared" si="15"/>
        <v>0</v>
      </c>
      <c r="V364" s="387">
        <f>(N364/M332)*U330</f>
        <v>0</v>
      </c>
      <c r="W364" s="2955"/>
      <c r="X364" s="58"/>
      <c r="Y364" s="2833"/>
      <c r="Z364" s="171" t="s">
        <v>419</v>
      </c>
      <c r="AA364"/>
    </row>
    <row r="365" spans="1:27" ht="18" customHeight="1" x14ac:dyDescent="0.25">
      <c r="A365" s="2833"/>
      <c r="B365" s="40"/>
      <c r="C365" s="41"/>
      <c r="D365" s="23"/>
      <c r="E365" s="388"/>
      <c r="F365" s="111"/>
      <c r="G365" s="111"/>
      <c r="H365" s="111"/>
      <c r="I365" s="111"/>
      <c r="J365" s="384">
        <f t="shared" si="16"/>
        <v>0</v>
      </c>
      <c r="K365" s="108">
        <f t="shared" si="12"/>
        <v>0</v>
      </c>
      <c r="L365" s="109">
        <f>IF(ISTEXT(B365),B365,IF(ISBLANK(B365),0,(B365/B332)*M332))</f>
        <v>0</v>
      </c>
      <c r="M365" s="110">
        <f t="shared" si="17"/>
        <v>0</v>
      </c>
      <c r="N365" s="24">
        <f>(K365/B332)*M332</f>
        <v>0</v>
      </c>
      <c r="O365" s="73"/>
      <c r="P365" s="73"/>
      <c r="Q365" s="73"/>
      <c r="R365" s="73"/>
      <c r="S365" s="248">
        <f t="shared" si="14"/>
        <v>0</v>
      </c>
      <c r="T365" s="385">
        <f>(L365/M332)*U330</f>
        <v>0</v>
      </c>
      <c r="U365" s="394">
        <f t="shared" si="15"/>
        <v>0</v>
      </c>
      <c r="V365" s="387">
        <f>(N365/M332)*U330</f>
        <v>0</v>
      </c>
      <c r="W365" s="2955"/>
      <c r="X365" s="58"/>
      <c r="Y365" s="2833"/>
      <c r="Z365" s="171" t="s">
        <v>419</v>
      </c>
      <c r="AA365"/>
    </row>
    <row r="366" spans="1:27" ht="18" customHeight="1" x14ac:dyDescent="0.25">
      <c r="A366" s="2833"/>
      <c r="B366" s="40"/>
      <c r="C366" s="41"/>
      <c r="D366" s="23"/>
      <c r="E366" s="388"/>
      <c r="F366" s="111"/>
      <c r="G366" s="111"/>
      <c r="H366" s="111"/>
      <c r="I366" s="111"/>
      <c r="J366" s="384">
        <f t="shared" si="16"/>
        <v>0</v>
      </c>
      <c r="K366" s="108">
        <f t="shared" si="12"/>
        <v>0</v>
      </c>
      <c r="L366" s="109">
        <f>IF(ISTEXT(B366),B366,IF(ISBLANK(B366),0,(B366/B332)*M332))</f>
        <v>0</v>
      </c>
      <c r="M366" s="110">
        <f t="shared" si="17"/>
        <v>0</v>
      </c>
      <c r="N366" s="24">
        <f>(K366/B332)*M332</f>
        <v>0</v>
      </c>
      <c r="O366" s="73"/>
      <c r="P366" s="73"/>
      <c r="Q366" s="73"/>
      <c r="R366" s="73"/>
      <c r="S366" s="248">
        <f t="shared" si="14"/>
        <v>0</v>
      </c>
      <c r="T366" s="385">
        <f>(L366/M332)*U330</f>
        <v>0</v>
      </c>
      <c r="U366" s="394">
        <f t="shared" si="15"/>
        <v>0</v>
      </c>
      <c r="V366" s="387">
        <f>(N366/M332)*U330</f>
        <v>0</v>
      </c>
      <c r="W366" s="2955"/>
      <c r="X366" s="58"/>
      <c r="Y366" s="2833"/>
      <c r="Z366" s="171" t="s">
        <v>419</v>
      </c>
      <c r="AA366"/>
    </row>
    <row r="367" spans="1:27" ht="18" customHeight="1" x14ac:dyDescent="0.25">
      <c r="A367" s="2833"/>
      <c r="B367" s="40"/>
      <c r="C367" s="41"/>
      <c r="D367" s="23"/>
      <c r="E367" s="388"/>
      <c r="F367" s="111"/>
      <c r="G367" s="111"/>
      <c r="H367" s="111"/>
      <c r="I367" s="111"/>
      <c r="J367" s="384">
        <f t="shared" si="16"/>
        <v>0</v>
      </c>
      <c r="K367" s="108">
        <f t="shared" si="12"/>
        <v>0</v>
      </c>
      <c r="L367" s="109">
        <f>IF(ISTEXT(B367),B367,IF(ISBLANK(B367),0,(B367/B332)*M332))</f>
        <v>0</v>
      </c>
      <c r="M367" s="110">
        <f t="shared" si="17"/>
        <v>0</v>
      </c>
      <c r="N367" s="24">
        <f>(K367/B332)*M332</f>
        <v>0</v>
      </c>
      <c r="O367" s="73"/>
      <c r="P367" s="73"/>
      <c r="Q367" s="73"/>
      <c r="R367" s="73"/>
      <c r="S367" s="248">
        <f t="shared" si="14"/>
        <v>0</v>
      </c>
      <c r="T367" s="385">
        <f>(L367/M332)*U330</f>
        <v>0</v>
      </c>
      <c r="U367" s="394">
        <f t="shared" si="15"/>
        <v>0</v>
      </c>
      <c r="V367" s="387">
        <f>(N367/M332)*U330</f>
        <v>0</v>
      </c>
      <c r="W367" s="2955"/>
      <c r="X367" s="58"/>
      <c r="Y367" s="2833"/>
      <c r="Z367" s="171" t="s">
        <v>419</v>
      </c>
      <c r="AA367"/>
    </row>
    <row r="368" spans="1:27" ht="18" customHeight="1" x14ac:dyDescent="0.25">
      <c r="A368" s="2833"/>
      <c r="B368" s="40"/>
      <c r="C368" s="41"/>
      <c r="D368" s="23"/>
      <c r="E368" s="388"/>
      <c r="F368" s="111"/>
      <c r="G368" s="111"/>
      <c r="H368" s="111"/>
      <c r="I368" s="111"/>
      <c r="J368" s="384">
        <f t="shared" si="16"/>
        <v>0</v>
      </c>
      <c r="K368" s="108">
        <f t="shared" si="12"/>
        <v>0</v>
      </c>
      <c r="L368" s="109">
        <f>IF(ISTEXT(B368),B368,IF(ISBLANK(B368),0,(B368/B332)*M332))</f>
        <v>0</v>
      </c>
      <c r="M368" s="110">
        <f t="shared" si="17"/>
        <v>0</v>
      </c>
      <c r="N368" s="24">
        <f>(K368/B332)*M332</f>
        <v>0</v>
      </c>
      <c r="O368" s="73"/>
      <c r="P368" s="73"/>
      <c r="Q368" s="73"/>
      <c r="R368" s="73"/>
      <c r="S368" s="248">
        <f t="shared" si="14"/>
        <v>0</v>
      </c>
      <c r="T368" s="385">
        <f>(L368/M332)*U330</f>
        <v>0</v>
      </c>
      <c r="U368" s="394">
        <f t="shared" si="15"/>
        <v>0</v>
      </c>
      <c r="V368" s="387">
        <f>(N368/M332)*U330</f>
        <v>0</v>
      </c>
      <c r="W368" s="2955"/>
      <c r="X368" s="58"/>
      <c r="Y368" s="2833"/>
      <c r="Z368" s="171" t="s">
        <v>419</v>
      </c>
      <c r="AA368"/>
    </row>
    <row r="369" spans="1:27" ht="18" customHeight="1" x14ac:dyDescent="0.25">
      <c r="A369" s="2833"/>
      <c r="B369" s="40"/>
      <c r="C369" s="41"/>
      <c r="D369" s="23"/>
      <c r="E369" s="388"/>
      <c r="F369" s="111"/>
      <c r="G369" s="111"/>
      <c r="H369" s="111"/>
      <c r="I369" s="111"/>
      <c r="J369" s="384">
        <f t="shared" si="16"/>
        <v>0</v>
      </c>
      <c r="K369" s="108">
        <f t="shared" si="12"/>
        <v>0</v>
      </c>
      <c r="L369" s="109">
        <f>IF(ISTEXT(B369),B369,IF(ISBLANK(B369),0,(B369/B332)*M332))</f>
        <v>0</v>
      </c>
      <c r="M369" s="110">
        <f t="shared" si="17"/>
        <v>0</v>
      </c>
      <c r="N369" s="24">
        <f>(K369/B332)*M332</f>
        <v>0</v>
      </c>
      <c r="O369" s="73"/>
      <c r="P369" s="73"/>
      <c r="Q369" s="73"/>
      <c r="R369" s="73"/>
      <c r="S369" s="248">
        <f t="shared" si="14"/>
        <v>0</v>
      </c>
      <c r="T369" s="385">
        <f>(L369/M332)*U330</f>
        <v>0</v>
      </c>
      <c r="U369" s="394">
        <f t="shared" si="15"/>
        <v>0</v>
      </c>
      <c r="V369" s="387">
        <f>(N369/M332)*U330</f>
        <v>0</v>
      </c>
      <c r="W369" s="2955"/>
      <c r="X369" s="58"/>
      <c r="Y369" s="2833"/>
      <c r="Z369" s="171" t="s">
        <v>419</v>
      </c>
      <c r="AA369"/>
    </row>
    <row r="370" spans="1:27" ht="18" customHeight="1" x14ac:dyDescent="0.25">
      <c r="A370" s="2833"/>
      <c r="B370" s="40"/>
      <c r="C370" s="41"/>
      <c r="D370" s="23"/>
      <c r="E370" s="388"/>
      <c r="F370" s="111"/>
      <c r="G370" s="111"/>
      <c r="H370" s="111"/>
      <c r="I370" s="111"/>
      <c r="J370" s="384">
        <f t="shared" si="16"/>
        <v>0</v>
      </c>
      <c r="K370" s="108">
        <f t="shared" si="12"/>
        <v>0</v>
      </c>
      <c r="L370" s="109">
        <f>IF(ISTEXT(B370),B370,IF(ISBLANK(B370),0,(B370/B332)*M332))</f>
        <v>0</v>
      </c>
      <c r="M370" s="110">
        <f t="shared" si="17"/>
        <v>0</v>
      </c>
      <c r="N370" s="24">
        <f>(K370/B332)*M332</f>
        <v>0</v>
      </c>
      <c r="O370" s="73"/>
      <c r="P370" s="73"/>
      <c r="Q370" s="73"/>
      <c r="R370" s="73"/>
      <c r="S370" s="248">
        <f t="shared" si="14"/>
        <v>0</v>
      </c>
      <c r="T370" s="385">
        <f>(L370/M332)*U330</f>
        <v>0</v>
      </c>
      <c r="U370" s="394">
        <f t="shared" si="15"/>
        <v>0</v>
      </c>
      <c r="V370" s="387">
        <f>(N370/M332)*U330</f>
        <v>0</v>
      </c>
      <c r="W370" s="2955"/>
      <c r="X370" s="58"/>
      <c r="Y370" s="2833"/>
      <c r="Z370" s="171" t="s">
        <v>419</v>
      </c>
      <c r="AA370"/>
    </row>
    <row r="371" spans="1:27" ht="18" customHeight="1" x14ac:dyDescent="0.25">
      <c r="A371" s="2833"/>
      <c r="B371" s="40"/>
      <c r="C371" s="41"/>
      <c r="D371" s="23"/>
      <c r="E371" s="388"/>
      <c r="F371" s="111"/>
      <c r="G371" s="111"/>
      <c r="H371" s="111"/>
      <c r="I371" s="111"/>
      <c r="J371" s="384">
        <f t="shared" si="16"/>
        <v>0</v>
      </c>
      <c r="K371" s="108">
        <f t="shared" si="12"/>
        <v>0</v>
      </c>
      <c r="L371" s="109">
        <f>IF(ISTEXT(B371),B371,IF(ISBLANK(B371),0,(B371/B332)*M332))</f>
        <v>0</v>
      </c>
      <c r="M371" s="110">
        <f t="shared" si="17"/>
        <v>0</v>
      </c>
      <c r="N371" s="24">
        <f>(K371/B332)*M332</f>
        <v>0</v>
      </c>
      <c r="O371" s="73"/>
      <c r="P371" s="73"/>
      <c r="Q371" s="73"/>
      <c r="R371" s="73"/>
      <c r="S371" s="248">
        <f t="shared" si="14"/>
        <v>0</v>
      </c>
      <c r="T371" s="385">
        <f>(L371/M332)*U330</f>
        <v>0</v>
      </c>
      <c r="U371" s="394">
        <f t="shared" si="15"/>
        <v>0</v>
      </c>
      <c r="V371" s="387">
        <f>(N371/M332)*U330</f>
        <v>0</v>
      </c>
      <c r="W371" s="2955"/>
      <c r="X371" s="58"/>
      <c r="Y371" s="2833"/>
      <c r="Z371" s="171" t="s">
        <v>419</v>
      </c>
      <c r="AA371"/>
    </row>
    <row r="372" spans="1:27" ht="18" customHeight="1" x14ac:dyDescent="0.25">
      <c r="A372" s="2833"/>
      <c r="B372" s="40"/>
      <c r="C372" s="41"/>
      <c r="D372" s="23"/>
      <c r="E372" s="388"/>
      <c r="F372" s="111"/>
      <c r="G372" s="111"/>
      <c r="H372" s="111"/>
      <c r="I372" s="111"/>
      <c r="J372" s="384">
        <f t="shared" si="16"/>
        <v>0</v>
      </c>
      <c r="K372" s="108">
        <f t="shared" si="12"/>
        <v>0</v>
      </c>
      <c r="L372" s="109">
        <f>IF(ISTEXT(B372),B372,IF(ISBLANK(B372),0,(B372/B332)*M332))</f>
        <v>0</v>
      </c>
      <c r="M372" s="110">
        <f t="shared" si="17"/>
        <v>0</v>
      </c>
      <c r="N372" s="24">
        <f>(K372/B332)*M332</f>
        <v>0</v>
      </c>
      <c r="O372" s="73"/>
      <c r="P372" s="73"/>
      <c r="Q372" s="73"/>
      <c r="R372" s="73"/>
      <c r="S372" s="248">
        <f t="shared" si="14"/>
        <v>0</v>
      </c>
      <c r="T372" s="385">
        <f>(L372/M332)*U330</f>
        <v>0</v>
      </c>
      <c r="U372" s="394">
        <f t="shared" si="15"/>
        <v>0</v>
      </c>
      <c r="V372" s="387">
        <f>(N372/M332)*U330</f>
        <v>0</v>
      </c>
      <c r="W372" s="2955"/>
      <c r="X372" s="58"/>
      <c r="Y372" s="2833"/>
      <c r="Z372" s="171" t="s">
        <v>419</v>
      </c>
      <c r="AA372"/>
    </row>
    <row r="373" spans="1:27" ht="18" customHeight="1" x14ac:dyDescent="0.25">
      <c r="A373" s="2833"/>
      <c r="B373" s="40"/>
      <c r="C373" s="41"/>
      <c r="D373" s="23"/>
      <c r="E373" s="388"/>
      <c r="F373" s="111"/>
      <c r="G373" s="111"/>
      <c r="H373" s="111"/>
      <c r="I373" s="111"/>
      <c r="J373" s="384">
        <f t="shared" si="16"/>
        <v>0</v>
      </c>
      <c r="K373" s="108">
        <f t="shared" si="12"/>
        <v>0</v>
      </c>
      <c r="L373" s="109">
        <f>IF(ISTEXT(B373),B373,IF(ISBLANK(B373),0,(B373/B332)*M332))</f>
        <v>0</v>
      </c>
      <c r="M373" s="110">
        <f t="shared" si="17"/>
        <v>0</v>
      </c>
      <c r="N373" s="24">
        <f>(K373/B332)*M332</f>
        <v>0</v>
      </c>
      <c r="O373" s="73"/>
      <c r="P373" s="73"/>
      <c r="Q373" s="73"/>
      <c r="R373" s="73"/>
      <c r="S373" s="248">
        <f t="shared" si="14"/>
        <v>0</v>
      </c>
      <c r="T373" s="385">
        <f>(L373/M332)*U330</f>
        <v>0</v>
      </c>
      <c r="U373" s="394">
        <f t="shared" si="15"/>
        <v>0</v>
      </c>
      <c r="V373" s="387">
        <f>(N373/M332)*U330</f>
        <v>0</v>
      </c>
      <c r="W373" s="2955"/>
      <c r="X373" s="58"/>
      <c r="Y373" s="2833"/>
      <c r="Z373" s="171" t="s">
        <v>419</v>
      </c>
      <c r="AA373"/>
    </row>
    <row r="374" spans="1:27" ht="18" customHeight="1" x14ac:dyDescent="0.25">
      <c r="A374" s="2833"/>
      <c r="B374" s="40"/>
      <c r="C374" s="41"/>
      <c r="D374" s="23"/>
      <c r="E374" s="388"/>
      <c r="F374" s="111"/>
      <c r="G374" s="111"/>
      <c r="H374" s="111"/>
      <c r="I374" s="111"/>
      <c r="J374" s="384">
        <f t="shared" si="16"/>
        <v>0</v>
      </c>
      <c r="K374" s="108">
        <f t="shared" si="12"/>
        <v>0</v>
      </c>
      <c r="L374" s="109">
        <f>IF(ISTEXT(B374),B374,IF(ISBLANK(B374),0,(B374/B332)*M332))</f>
        <v>0</v>
      </c>
      <c r="M374" s="110">
        <f t="shared" si="17"/>
        <v>0</v>
      </c>
      <c r="N374" s="24">
        <f>(K374/B332)*M332</f>
        <v>0</v>
      </c>
      <c r="O374" s="73"/>
      <c r="P374" s="73"/>
      <c r="Q374" s="73"/>
      <c r="R374" s="73"/>
      <c r="S374" s="248">
        <f t="shared" si="14"/>
        <v>0</v>
      </c>
      <c r="T374" s="385">
        <f>(L374/M332)*U330</f>
        <v>0</v>
      </c>
      <c r="U374" s="394">
        <f t="shared" si="15"/>
        <v>0</v>
      </c>
      <c r="V374" s="387">
        <f>(N374/M332)*U330</f>
        <v>0</v>
      </c>
      <c r="W374" s="2955"/>
      <c r="X374" s="58"/>
      <c r="Y374" s="2833"/>
      <c r="Z374" s="171" t="s">
        <v>419</v>
      </c>
      <c r="AA374"/>
    </row>
    <row r="375" spans="1:27" ht="18" customHeight="1" x14ac:dyDescent="0.25">
      <c r="A375" s="2833"/>
      <c r="B375" s="40"/>
      <c r="C375" s="41"/>
      <c r="D375" s="23"/>
      <c r="E375" s="388"/>
      <c r="F375" s="111"/>
      <c r="G375" s="111"/>
      <c r="H375" s="111"/>
      <c r="I375" s="111"/>
      <c r="J375" s="384">
        <f t="shared" si="16"/>
        <v>0</v>
      </c>
      <c r="K375" s="108">
        <f t="shared" si="12"/>
        <v>0</v>
      </c>
      <c r="L375" s="109">
        <f>IF(ISTEXT(B375),B375,IF(ISBLANK(B375),0,(B375/B332)*M332))</f>
        <v>0</v>
      </c>
      <c r="M375" s="110">
        <f t="shared" si="17"/>
        <v>0</v>
      </c>
      <c r="N375" s="24">
        <f>(K375/B332)*M332</f>
        <v>0</v>
      </c>
      <c r="O375" s="73"/>
      <c r="P375" s="73"/>
      <c r="Q375" s="73"/>
      <c r="R375" s="73"/>
      <c r="S375" s="248">
        <f t="shared" si="14"/>
        <v>0</v>
      </c>
      <c r="T375" s="385">
        <f>(L375/M332)*U330</f>
        <v>0</v>
      </c>
      <c r="U375" s="394">
        <f t="shared" si="15"/>
        <v>0</v>
      </c>
      <c r="V375" s="387">
        <f>(N375/M332)*U330</f>
        <v>0</v>
      </c>
      <c r="W375" s="2955"/>
      <c r="X375" s="58"/>
      <c r="Y375" s="2833"/>
      <c r="Z375" s="171" t="s">
        <v>419</v>
      </c>
      <c r="AA375"/>
    </row>
    <row r="376" spans="1:27" ht="18" customHeight="1" x14ac:dyDescent="0.25">
      <c r="A376" s="2833"/>
      <c r="B376" s="40"/>
      <c r="C376" s="41"/>
      <c r="D376" s="23"/>
      <c r="E376" s="388"/>
      <c r="F376" s="111"/>
      <c r="G376" s="111"/>
      <c r="H376" s="111"/>
      <c r="I376" s="111"/>
      <c r="J376" s="384">
        <f t="shared" si="16"/>
        <v>0</v>
      </c>
      <c r="K376" s="108">
        <f t="shared" si="12"/>
        <v>0</v>
      </c>
      <c r="L376" s="109">
        <f>IF(ISTEXT(B376),B376,IF(ISBLANK(B376),0,(B376/B332)*M332))</f>
        <v>0</v>
      </c>
      <c r="M376" s="110">
        <f t="shared" si="17"/>
        <v>0</v>
      </c>
      <c r="N376" s="24">
        <f>(K376/B332)*M332</f>
        <v>0</v>
      </c>
      <c r="O376" s="73"/>
      <c r="P376" s="73"/>
      <c r="Q376" s="73"/>
      <c r="R376" s="73"/>
      <c r="S376" s="248">
        <f t="shared" si="14"/>
        <v>0</v>
      </c>
      <c r="T376" s="385">
        <f>(L376/M332)*U330</f>
        <v>0</v>
      </c>
      <c r="U376" s="394">
        <f t="shared" si="15"/>
        <v>0</v>
      </c>
      <c r="V376" s="387">
        <f>(N376/M332)*U330</f>
        <v>0</v>
      </c>
      <c r="W376" s="2955"/>
      <c r="X376" s="58"/>
      <c r="Y376" s="2833"/>
      <c r="Z376" s="171" t="s">
        <v>419</v>
      </c>
      <c r="AA376"/>
    </row>
    <row r="377" spans="1:27" ht="18" customHeight="1" x14ac:dyDescent="0.2">
      <c r="A377" s="2833"/>
      <c r="B377" s="40"/>
      <c r="C377" s="41"/>
      <c r="D377" s="23"/>
      <c r="E377" s="388"/>
      <c r="F377" s="111"/>
      <c r="G377" s="111"/>
      <c r="H377" s="111"/>
      <c r="I377" s="111"/>
      <c r="J377" s="384">
        <f t="shared" si="16"/>
        <v>0</v>
      </c>
      <c r="K377" s="108">
        <f t="shared" si="12"/>
        <v>0</v>
      </c>
      <c r="L377" s="109">
        <f>IF(ISTEXT(B377),B377,IF(ISBLANK(B377),0,(B377/B332)*M332))</f>
        <v>0</v>
      </c>
      <c r="M377" s="110">
        <f t="shared" si="17"/>
        <v>0</v>
      </c>
      <c r="N377" s="24">
        <f>(K377/B332)*M332</f>
        <v>0</v>
      </c>
      <c r="O377" s="73"/>
      <c r="P377" s="73"/>
      <c r="Q377" s="73"/>
      <c r="R377" s="73"/>
      <c r="S377" s="248">
        <f t="shared" si="14"/>
        <v>0</v>
      </c>
      <c r="T377" s="385">
        <f>(L377/M332)*U330</f>
        <v>0</v>
      </c>
      <c r="U377" s="394">
        <f t="shared" si="15"/>
        <v>0</v>
      </c>
      <c r="V377" s="387">
        <f>(N377/M332)*U330</f>
        <v>0</v>
      </c>
      <c r="W377" s="2955"/>
      <c r="X377" s="58"/>
      <c r="Y377" s="2833"/>
      <c r="Z377" s="3035" t="s">
        <v>480</v>
      </c>
      <c r="AA377" s="3034"/>
    </row>
    <row r="378" spans="1:27" ht="18" customHeight="1" x14ac:dyDescent="0.2">
      <c r="A378" s="2833"/>
      <c r="B378" s="42"/>
      <c r="C378" s="112"/>
      <c r="D378" s="148"/>
      <c r="E378" s="388"/>
      <c r="F378" s="111"/>
      <c r="G378" s="111"/>
      <c r="H378" s="111"/>
      <c r="I378" s="111"/>
      <c r="J378" s="384">
        <f t="shared" si="16"/>
        <v>0</v>
      </c>
      <c r="K378" s="108">
        <f t="shared" si="12"/>
        <v>0</v>
      </c>
      <c r="L378" s="109">
        <f>IF(ISTEXT(B378),B378,IF(ISBLANK(B378),0,(B378/B332)*M332))</f>
        <v>0</v>
      </c>
      <c r="M378" s="110">
        <f t="shared" si="17"/>
        <v>0</v>
      </c>
      <c r="N378" s="24">
        <f>(K378/B332)*M332</f>
        <v>0</v>
      </c>
      <c r="O378" s="73"/>
      <c r="P378" s="73"/>
      <c r="Q378" s="73"/>
      <c r="R378" s="73"/>
      <c r="S378" s="248">
        <f t="shared" si="14"/>
        <v>0</v>
      </c>
      <c r="T378" s="385">
        <f>(L378/M332)*U330</f>
        <v>0</v>
      </c>
      <c r="U378" s="394">
        <f t="shared" si="15"/>
        <v>0</v>
      </c>
      <c r="V378" s="387">
        <f>(N378/M332)*U330</f>
        <v>0</v>
      </c>
      <c r="W378" s="2955"/>
      <c r="X378" s="58"/>
      <c r="Y378" s="2833"/>
      <c r="Z378" s="3035"/>
      <c r="AA378" s="3034"/>
    </row>
    <row r="379" spans="1:27" ht="18" customHeight="1" x14ac:dyDescent="0.2">
      <c r="A379" s="2833"/>
      <c r="B379" s="3111"/>
      <c r="C379" s="3112"/>
      <c r="D379" s="3112"/>
      <c r="E379" s="3112"/>
      <c r="F379" s="3112"/>
      <c r="G379" s="3112"/>
      <c r="H379" s="3112"/>
      <c r="I379" s="3112"/>
      <c r="J379" s="3112"/>
      <c r="K379" s="3112"/>
      <c r="L379" s="3112"/>
      <c r="M379" s="3112"/>
      <c r="N379" s="3113"/>
      <c r="O379" s="215"/>
      <c r="P379" s="216"/>
      <c r="Q379" s="216"/>
      <c r="R379" s="216"/>
      <c r="S379" s="217"/>
      <c r="T379" s="217"/>
      <c r="U379" s="217"/>
      <c r="V379" s="218"/>
      <c r="W379" s="2955"/>
      <c r="X379" s="58"/>
      <c r="Y379" s="2833"/>
      <c r="Z379" s="3035"/>
      <c r="AA379" s="3034"/>
    </row>
    <row r="380" spans="1:27" ht="18" customHeight="1" x14ac:dyDescent="0.3">
      <c r="A380" s="2833"/>
      <c r="B380" s="389"/>
      <c r="C380" s="149"/>
      <c r="D380" s="150">
        <f>SUM(D338:D379)</f>
        <v>2E-3</v>
      </c>
      <c r="E380" s="150"/>
      <c r="F380" s="151"/>
      <c r="G380" s="151"/>
      <c r="H380" s="151"/>
      <c r="I380" s="151"/>
      <c r="J380" s="152"/>
      <c r="K380" s="152"/>
      <c r="L380" s="153"/>
      <c r="M380" s="153"/>
      <c r="N380" s="25">
        <f>SUM(N338:N379)</f>
        <v>5.0000000000000001E-3</v>
      </c>
      <c r="O380" s="215"/>
      <c r="P380" s="216"/>
      <c r="Q380" s="216"/>
      <c r="R380" s="216"/>
      <c r="S380" s="217"/>
      <c r="T380" s="217"/>
      <c r="U380" s="217"/>
      <c r="V380" s="218"/>
      <c r="W380" s="2955"/>
      <c r="X380" s="58"/>
      <c r="Y380" s="2833"/>
      <c r="Z380" s="3035"/>
      <c r="AA380" s="3034"/>
    </row>
    <row r="381" spans="1:27" ht="18" customHeight="1" x14ac:dyDescent="0.25">
      <c r="A381" s="2833"/>
      <c r="B381" s="3114" t="s">
        <v>680</v>
      </c>
      <c r="C381" s="3115"/>
      <c r="D381" s="3115"/>
      <c r="E381" s="3115"/>
      <c r="F381" s="3115"/>
      <c r="G381" s="3115"/>
      <c r="H381" s="3115"/>
      <c r="I381" s="3115"/>
      <c r="J381" s="3115"/>
      <c r="K381" s="3115"/>
      <c r="L381" s="3115"/>
      <c r="M381" s="3115"/>
      <c r="N381" s="3116"/>
      <c r="O381" s="209"/>
      <c r="P381" s="209"/>
      <c r="Q381" s="210"/>
      <c r="R381" s="211"/>
      <c r="S381" s="211"/>
      <c r="T381" s="211"/>
      <c r="U381" s="211"/>
      <c r="V381" s="212"/>
      <c r="W381" s="2955"/>
      <c r="X381" s="58"/>
      <c r="Y381" s="2833"/>
      <c r="Z381" s="171" t="s">
        <v>419</v>
      </c>
      <c r="AA381"/>
    </row>
    <row r="382" spans="1:27" ht="18" customHeight="1" x14ac:dyDescent="0.25">
      <c r="A382" s="2833"/>
      <c r="B382" s="265"/>
      <c r="C382" s="83" t="s">
        <v>150</v>
      </c>
      <c r="D382" s="84"/>
      <c r="E382" s="84"/>
      <c r="F382" s="84"/>
      <c r="G382" s="2857" t="s">
        <v>102</v>
      </c>
      <c r="H382" s="2857"/>
      <c r="I382" s="2857"/>
      <c r="J382" s="2857"/>
      <c r="K382" s="2857"/>
      <c r="L382" s="2857"/>
      <c r="M382" s="2857"/>
      <c r="N382" s="2858"/>
      <c r="O382" s="209"/>
      <c r="P382" s="209"/>
      <c r="Q382" s="210"/>
      <c r="R382" s="211"/>
      <c r="S382" s="211"/>
      <c r="T382" s="211"/>
      <c r="U382" s="211"/>
      <c r="V382" s="212"/>
      <c r="W382" s="2955"/>
      <c r="X382" s="58"/>
      <c r="Y382" s="2833"/>
      <c r="Z382" s="171" t="s">
        <v>419</v>
      </c>
      <c r="AA382"/>
    </row>
    <row r="383" spans="1:27" ht="18" customHeight="1" x14ac:dyDescent="0.25">
      <c r="A383" s="2833"/>
      <c r="B383" s="390"/>
      <c r="C383" s="85" t="s">
        <v>170</v>
      </c>
      <c r="D383" s="86" t="s">
        <v>198</v>
      </c>
      <c r="E383" s="87"/>
      <c r="F383" s="87"/>
      <c r="G383" s="2857"/>
      <c r="H383" s="2857"/>
      <c r="I383" s="2857"/>
      <c r="J383" s="2857"/>
      <c r="K383" s="2857"/>
      <c r="L383" s="2857"/>
      <c r="M383" s="2857"/>
      <c r="N383" s="2858"/>
      <c r="O383" s="209"/>
      <c r="P383" s="209"/>
      <c r="Q383" s="210"/>
      <c r="R383" s="211"/>
      <c r="S383" s="211"/>
      <c r="T383" s="211"/>
      <c r="U383" s="211"/>
      <c r="V383" s="212"/>
      <c r="W383" s="2955"/>
      <c r="X383" s="58"/>
      <c r="Y383" s="2833"/>
      <c r="Z383" s="171" t="s">
        <v>419</v>
      </c>
      <c r="AA383"/>
    </row>
    <row r="384" spans="1:27" ht="18" customHeight="1" x14ac:dyDescent="0.25">
      <c r="A384" s="2833"/>
      <c r="B384" s="390"/>
      <c r="C384" s="88" t="s">
        <v>152</v>
      </c>
      <c r="D384" s="83" t="s">
        <v>153</v>
      </c>
      <c r="E384" s="87"/>
      <c r="F384" s="87"/>
      <c r="G384" s="83"/>
      <c r="H384" s="89"/>
      <c r="I384" s="89"/>
      <c r="J384" s="89"/>
      <c r="K384" s="89"/>
      <c r="L384" s="89"/>
      <c r="M384" s="89"/>
      <c r="N384" s="28"/>
      <c r="O384" s="209"/>
      <c r="P384" s="209"/>
      <c r="Q384" s="210"/>
      <c r="R384" s="211"/>
      <c r="S384" s="211"/>
      <c r="T384" s="211"/>
      <c r="U384" s="211"/>
      <c r="V384" s="212"/>
      <c r="W384" s="2955"/>
      <c r="X384" s="58"/>
      <c r="Y384" s="2833"/>
      <c r="Z384" s="171" t="s">
        <v>419</v>
      </c>
      <c r="AA384"/>
    </row>
    <row r="385" spans="1:27" ht="18" customHeight="1" x14ac:dyDescent="0.25">
      <c r="A385" s="2833"/>
      <c r="B385" s="201"/>
      <c r="C385" s="90"/>
      <c r="D385" s="91"/>
      <c r="E385" s="92"/>
      <c r="F385" s="92"/>
      <c r="G385" s="93"/>
      <c r="H385" s="94"/>
      <c r="I385" s="94"/>
      <c r="J385" s="94"/>
      <c r="K385" s="158" t="s">
        <v>154</v>
      </c>
      <c r="L385" s="94"/>
      <c r="M385" s="94"/>
      <c r="N385" s="29"/>
      <c r="O385" s="209"/>
      <c r="P385" s="209"/>
      <c r="Q385" s="210"/>
      <c r="R385" s="211"/>
      <c r="S385" s="211"/>
      <c r="T385" s="211"/>
      <c r="U385" s="211"/>
      <c r="V385" s="212"/>
      <c r="W385" s="2955"/>
      <c r="X385" s="58"/>
      <c r="Y385" s="2833"/>
      <c r="Z385" s="171" t="s">
        <v>419</v>
      </c>
      <c r="AA385"/>
    </row>
    <row r="386" spans="1:27" ht="18" customHeight="1" x14ac:dyDescent="0.25">
      <c r="A386" s="2833"/>
      <c r="B386" s="268">
        <v>1</v>
      </c>
      <c r="C386" s="96" t="s">
        <v>199</v>
      </c>
      <c r="D386" s="50"/>
      <c r="E386" s="50"/>
      <c r="F386" s="50"/>
      <c r="G386" s="50"/>
      <c r="H386" s="50"/>
      <c r="I386" s="50"/>
      <c r="J386" s="50"/>
      <c r="K386" s="158" t="s">
        <v>155</v>
      </c>
      <c r="L386" s="50"/>
      <c r="M386" s="50"/>
      <c r="N386" s="30"/>
      <c r="O386" s="209"/>
      <c r="P386" s="209"/>
      <c r="Q386" s="210"/>
      <c r="R386" s="211"/>
      <c r="S386" s="211"/>
      <c r="T386" s="211"/>
      <c r="U386" s="211"/>
      <c r="V386" s="212"/>
      <c r="W386" s="2955"/>
      <c r="X386" s="58"/>
      <c r="Y386" s="2833"/>
      <c r="Z386" s="171" t="s">
        <v>419</v>
      </c>
      <c r="AA386"/>
    </row>
    <row r="387" spans="1:27" ht="18" customHeight="1" x14ac:dyDescent="0.25">
      <c r="A387" s="2833"/>
      <c r="B387" s="268">
        <v>2</v>
      </c>
      <c r="C387" s="95"/>
      <c r="D387" s="50"/>
      <c r="E387" s="50"/>
      <c r="F387" s="50"/>
      <c r="G387" s="50"/>
      <c r="H387" s="50"/>
      <c r="I387" s="50"/>
      <c r="J387" s="50"/>
      <c r="K387" s="158" t="s">
        <v>157</v>
      </c>
      <c r="L387" s="50"/>
      <c r="M387" s="50"/>
      <c r="N387" s="30"/>
      <c r="O387" s="209"/>
      <c r="P387" s="209"/>
      <c r="Q387" s="210"/>
      <c r="R387" s="211"/>
      <c r="S387" s="211"/>
      <c r="T387" s="211"/>
      <c r="U387" s="211"/>
      <c r="V387" s="212"/>
      <c r="W387" s="2955"/>
      <c r="X387" s="58"/>
      <c r="Y387" s="2833"/>
      <c r="Z387" s="171" t="s">
        <v>419</v>
      </c>
      <c r="AA387"/>
    </row>
    <row r="388" spans="1:27" ht="18" customHeight="1" x14ac:dyDescent="0.25">
      <c r="A388" s="2833"/>
      <c r="B388" s="268">
        <v>3</v>
      </c>
      <c r="C388" s="96" t="s">
        <v>200</v>
      </c>
      <c r="D388" s="50"/>
      <c r="E388" s="50"/>
      <c r="F388" s="50"/>
      <c r="G388" s="50"/>
      <c r="H388" s="50"/>
      <c r="I388" s="50"/>
      <c r="J388" s="50"/>
      <c r="K388" s="50"/>
      <c r="L388" s="50"/>
      <c r="M388" s="50"/>
      <c r="N388" s="30"/>
      <c r="O388" s="209"/>
      <c r="P388" s="209"/>
      <c r="Q388" s="210"/>
      <c r="R388" s="211"/>
      <c r="S388" s="211"/>
      <c r="T388" s="211"/>
      <c r="U388" s="211"/>
      <c r="V388" s="212"/>
      <c r="W388" s="2955"/>
      <c r="X388" s="58"/>
      <c r="Y388" s="2833"/>
      <c r="Z388" s="171" t="s">
        <v>419</v>
      </c>
      <c r="AA388"/>
    </row>
    <row r="389" spans="1:27" ht="18" customHeight="1" x14ac:dyDescent="0.25">
      <c r="A389" s="2833"/>
      <c r="B389" s="268">
        <v>4</v>
      </c>
      <c r="C389" s="96"/>
      <c r="D389" s="50"/>
      <c r="E389" s="50"/>
      <c r="F389" s="50"/>
      <c r="G389" s="50"/>
      <c r="H389" s="50"/>
      <c r="I389" s="50"/>
      <c r="J389" s="50"/>
      <c r="K389" s="50"/>
      <c r="L389" s="50"/>
      <c r="M389" s="50"/>
      <c r="N389" s="30"/>
      <c r="O389" s="209"/>
      <c r="P389" s="209"/>
      <c r="Q389" s="210"/>
      <c r="R389" s="211"/>
      <c r="S389" s="211"/>
      <c r="T389" s="211"/>
      <c r="U389" s="211"/>
      <c r="V389" s="212"/>
      <c r="W389" s="2955"/>
      <c r="X389" s="58"/>
      <c r="Y389" s="2833"/>
      <c r="Z389" s="171" t="s">
        <v>419</v>
      </c>
      <c r="AA389"/>
    </row>
    <row r="390" spans="1:27" ht="18" customHeight="1" x14ac:dyDescent="0.25">
      <c r="A390" s="2833"/>
      <c r="B390" s="268">
        <v>5</v>
      </c>
      <c r="C390" s="96" t="s">
        <v>153</v>
      </c>
      <c r="D390" s="50"/>
      <c r="E390" s="50"/>
      <c r="F390" s="50"/>
      <c r="G390" s="50"/>
      <c r="H390" s="50"/>
      <c r="I390" s="50"/>
      <c r="J390" s="50"/>
      <c r="K390" s="50"/>
      <c r="L390" s="50"/>
      <c r="M390" s="50"/>
      <c r="N390" s="30"/>
      <c r="O390" s="209"/>
      <c r="P390" s="209"/>
      <c r="Q390" s="210"/>
      <c r="R390" s="211"/>
      <c r="S390" s="211"/>
      <c r="T390" s="211"/>
      <c r="U390" s="211"/>
      <c r="V390" s="212"/>
      <c r="W390" s="2955"/>
      <c r="X390" s="58"/>
      <c r="Y390" s="2833"/>
      <c r="Z390" s="171" t="s">
        <v>419</v>
      </c>
      <c r="AA390"/>
    </row>
    <row r="391" spans="1:27" ht="18" customHeight="1" x14ac:dyDescent="0.25">
      <c r="A391" s="2833"/>
      <c r="B391" s="268">
        <v>6</v>
      </c>
      <c r="C391" s="96"/>
      <c r="D391" s="50"/>
      <c r="E391" s="50"/>
      <c r="F391" s="50"/>
      <c r="G391" s="50"/>
      <c r="H391" s="50"/>
      <c r="I391" s="50"/>
      <c r="J391" s="50"/>
      <c r="K391" s="50"/>
      <c r="L391" s="50"/>
      <c r="M391" s="50"/>
      <c r="N391" s="30"/>
      <c r="O391" s="209"/>
      <c r="P391" s="209"/>
      <c r="Q391" s="210"/>
      <c r="R391" s="211"/>
      <c r="S391" s="211"/>
      <c r="T391" s="211"/>
      <c r="U391" s="211"/>
      <c r="V391" s="212"/>
      <c r="W391" s="2955"/>
      <c r="X391" s="58"/>
      <c r="Y391" s="2833"/>
      <c r="Z391" s="171" t="s">
        <v>419</v>
      </c>
      <c r="AA391"/>
    </row>
    <row r="392" spans="1:27" ht="18" customHeight="1" x14ac:dyDescent="0.25">
      <c r="A392" s="2833"/>
      <c r="B392" s="268">
        <v>7</v>
      </c>
      <c r="C392" s="96" t="s">
        <v>201</v>
      </c>
      <c r="D392" s="50"/>
      <c r="E392" s="50"/>
      <c r="F392" s="50"/>
      <c r="G392" s="50"/>
      <c r="H392" s="50"/>
      <c r="I392" s="50"/>
      <c r="J392" s="50"/>
      <c r="K392" s="50"/>
      <c r="L392" s="50"/>
      <c r="M392" s="50"/>
      <c r="N392" s="30"/>
      <c r="O392" s="209"/>
      <c r="P392" s="209"/>
      <c r="Q392" s="210"/>
      <c r="R392" s="211"/>
      <c r="S392" s="211"/>
      <c r="T392" s="211"/>
      <c r="U392" s="211"/>
      <c r="V392" s="212"/>
      <c r="W392" s="2955"/>
      <c r="X392" s="58"/>
      <c r="Y392" s="2833"/>
      <c r="Z392" s="171" t="s">
        <v>419</v>
      </c>
      <c r="AA392"/>
    </row>
    <row r="393" spans="1:27" ht="18" customHeight="1" x14ac:dyDescent="0.25">
      <c r="A393" s="2833"/>
      <c r="B393" s="268">
        <v>8</v>
      </c>
      <c r="C393" s="96"/>
      <c r="D393" s="50"/>
      <c r="E393" s="50"/>
      <c r="F393" s="50"/>
      <c r="G393" s="50"/>
      <c r="H393" s="50"/>
      <c r="I393" s="50"/>
      <c r="J393" s="50"/>
      <c r="K393" s="50"/>
      <c r="L393" s="50"/>
      <c r="M393" s="50"/>
      <c r="N393" s="30"/>
      <c r="O393" s="209"/>
      <c r="P393" s="209"/>
      <c r="Q393" s="210"/>
      <c r="R393" s="211"/>
      <c r="S393" s="211"/>
      <c r="T393" s="211"/>
      <c r="U393" s="211"/>
      <c r="V393" s="212"/>
      <c r="W393" s="2955"/>
      <c r="X393" s="58"/>
      <c r="Y393" s="2833"/>
      <c r="Z393" s="171" t="s">
        <v>419</v>
      </c>
      <c r="AA393"/>
    </row>
    <row r="394" spans="1:27" ht="18" customHeight="1" x14ac:dyDescent="0.25">
      <c r="A394" s="2833"/>
      <c r="B394" s="268">
        <v>9</v>
      </c>
      <c r="C394" s="96" t="s">
        <v>202</v>
      </c>
      <c r="D394" s="50"/>
      <c r="E394" s="50"/>
      <c r="F394" s="50"/>
      <c r="G394" s="50"/>
      <c r="H394" s="50"/>
      <c r="I394" s="50"/>
      <c r="J394" s="50"/>
      <c r="K394" s="50"/>
      <c r="L394" s="50"/>
      <c r="M394" s="50"/>
      <c r="N394" s="30"/>
      <c r="O394" s="209"/>
      <c r="P394" s="209"/>
      <c r="Q394" s="210"/>
      <c r="R394" s="211"/>
      <c r="S394" s="211"/>
      <c r="T394" s="211"/>
      <c r="U394" s="211"/>
      <c r="V394" s="212"/>
      <c r="W394" s="2955"/>
      <c r="X394" s="58"/>
      <c r="Y394" s="2833"/>
      <c r="Z394" s="171" t="s">
        <v>419</v>
      </c>
      <c r="AA394"/>
    </row>
    <row r="395" spans="1:27" ht="18" customHeight="1" x14ac:dyDescent="0.25">
      <c r="A395" s="2833"/>
      <c r="B395" s="268">
        <v>10</v>
      </c>
      <c r="C395" s="96"/>
      <c r="D395" s="50"/>
      <c r="E395" s="50"/>
      <c r="F395" s="50"/>
      <c r="G395" s="50"/>
      <c r="H395" s="50"/>
      <c r="I395" s="50"/>
      <c r="J395" s="50"/>
      <c r="K395" s="50"/>
      <c r="L395" s="50"/>
      <c r="M395" s="50"/>
      <c r="N395" s="30"/>
      <c r="O395" s="209"/>
      <c r="P395" s="209"/>
      <c r="Q395" s="210"/>
      <c r="R395" s="211"/>
      <c r="S395" s="211"/>
      <c r="T395" s="211"/>
      <c r="U395" s="211"/>
      <c r="V395" s="212"/>
      <c r="W395" s="2955"/>
      <c r="X395" s="58"/>
      <c r="Y395" s="2833"/>
      <c r="Z395" s="171" t="s">
        <v>419</v>
      </c>
      <c r="AA395"/>
    </row>
    <row r="396" spans="1:27" ht="18" customHeight="1" x14ac:dyDescent="0.25">
      <c r="A396" s="2833"/>
      <c r="B396" s="268">
        <v>11</v>
      </c>
      <c r="C396" s="96"/>
      <c r="D396" s="50"/>
      <c r="E396" s="50"/>
      <c r="F396" s="50"/>
      <c r="G396" s="50"/>
      <c r="H396" s="50"/>
      <c r="I396" s="50"/>
      <c r="J396" s="50"/>
      <c r="K396" s="50"/>
      <c r="L396" s="50"/>
      <c r="M396" s="50"/>
      <c r="N396" s="30"/>
      <c r="O396" s="209"/>
      <c r="P396" s="209"/>
      <c r="Q396" s="210"/>
      <c r="R396" s="211"/>
      <c r="S396" s="211"/>
      <c r="T396" s="211"/>
      <c r="U396" s="211"/>
      <c r="V396" s="212"/>
      <c r="W396" s="2955"/>
      <c r="X396" s="58"/>
      <c r="Y396" s="2833"/>
      <c r="Z396" s="171" t="s">
        <v>419</v>
      </c>
      <c r="AA396"/>
    </row>
    <row r="397" spans="1:27" ht="18" customHeight="1" x14ac:dyDescent="0.25">
      <c r="A397" s="2833"/>
      <c r="B397" s="268">
        <v>12</v>
      </c>
      <c r="C397" s="96"/>
      <c r="D397" s="50"/>
      <c r="E397" s="50"/>
      <c r="F397" s="50"/>
      <c r="G397" s="50"/>
      <c r="H397" s="50"/>
      <c r="I397" s="50"/>
      <c r="J397" s="50"/>
      <c r="K397" s="50"/>
      <c r="L397" s="50"/>
      <c r="M397" s="50"/>
      <c r="N397" s="30"/>
      <c r="O397" s="209"/>
      <c r="P397" s="209"/>
      <c r="Q397" s="210"/>
      <c r="R397" s="211"/>
      <c r="S397" s="211"/>
      <c r="T397" s="211"/>
      <c r="U397" s="211"/>
      <c r="V397" s="212"/>
      <c r="W397" s="2955"/>
      <c r="X397" s="58"/>
      <c r="Y397" s="2833"/>
      <c r="Z397" s="171" t="s">
        <v>419</v>
      </c>
      <c r="AA397"/>
    </row>
    <row r="398" spans="1:27" ht="18" customHeight="1" x14ac:dyDescent="0.25">
      <c r="A398" s="2833"/>
      <c r="B398" s="268">
        <v>13</v>
      </c>
      <c r="C398" s="96"/>
      <c r="D398" s="50"/>
      <c r="E398" s="50"/>
      <c r="F398" s="50"/>
      <c r="G398" s="50"/>
      <c r="H398" s="50"/>
      <c r="I398" s="50"/>
      <c r="J398" s="50"/>
      <c r="K398" s="50"/>
      <c r="L398" s="50"/>
      <c r="M398" s="50"/>
      <c r="N398" s="30"/>
      <c r="O398" s="209"/>
      <c r="P398" s="209"/>
      <c r="Q398" s="210"/>
      <c r="R398" s="211"/>
      <c r="S398" s="211"/>
      <c r="T398" s="211"/>
      <c r="U398" s="211"/>
      <c r="V398" s="212"/>
      <c r="W398" s="2955"/>
      <c r="X398" s="58"/>
      <c r="Y398" s="2833"/>
      <c r="Z398" s="171" t="s">
        <v>419</v>
      </c>
      <c r="AA398"/>
    </row>
    <row r="399" spans="1:27" ht="18" customHeight="1" x14ac:dyDescent="0.25">
      <c r="A399" s="2833"/>
      <c r="B399" s="268">
        <v>14</v>
      </c>
      <c r="C399" s="96"/>
      <c r="D399" s="50"/>
      <c r="E399" s="50"/>
      <c r="F399" s="50"/>
      <c r="G399" s="50"/>
      <c r="H399" s="50"/>
      <c r="I399" s="50"/>
      <c r="J399" s="50"/>
      <c r="K399" s="50"/>
      <c r="L399" s="50"/>
      <c r="M399" s="50"/>
      <c r="N399" s="30"/>
      <c r="O399" s="209"/>
      <c r="P399" s="209"/>
      <c r="Q399" s="210"/>
      <c r="R399" s="211"/>
      <c r="S399" s="211"/>
      <c r="T399" s="211"/>
      <c r="U399" s="211"/>
      <c r="V399" s="212"/>
      <c r="W399" s="2955"/>
      <c r="X399" s="58"/>
      <c r="Y399" s="2833"/>
      <c r="Z399" s="171" t="s">
        <v>419</v>
      </c>
      <c r="AA399"/>
    </row>
    <row r="400" spans="1:27" ht="18" customHeight="1" x14ac:dyDescent="0.25">
      <c r="A400" s="2833"/>
      <c r="B400" s="268">
        <v>15</v>
      </c>
      <c r="C400" s="96"/>
      <c r="D400" s="50"/>
      <c r="E400" s="50"/>
      <c r="F400" s="50"/>
      <c r="G400" s="50"/>
      <c r="H400" s="50"/>
      <c r="I400" s="50"/>
      <c r="J400" s="50"/>
      <c r="K400" s="50"/>
      <c r="L400" s="50"/>
      <c r="M400" s="50"/>
      <c r="N400" s="30"/>
      <c r="O400" s="209"/>
      <c r="P400" s="209"/>
      <c r="Q400" s="210"/>
      <c r="R400" s="211"/>
      <c r="S400" s="211"/>
      <c r="T400" s="211"/>
      <c r="U400" s="211"/>
      <c r="V400" s="212"/>
      <c r="W400" s="2955"/>
      <c r="X400" s="58"/>
      <c r="Y400" s="2833"/>
      <c r="Z400" s="171" t="s">
        <v>419</v>
      </c>
      <c r="AA400"/>
    </row>
    <row r="401" spans="1:27" ht="18" customHeight="1" x14ac:dyDescent="0.25">
      <c r="A401" s="2833"/>
      <c r="B401" s="268">
        <v>16</v>
      </c>
      <c r="C401" s="96"/>
      <c r="D401" s="50"/>
      <c r="E401" s="50"/>
      <c r="F401" s="50"/>
      <c r="G401" s="50"/>
      <c r="H401" s="50"/>
      <c r="I401" s="50"/>
      <c r="J401" s="50"/>
      <c r="K401" s="50"/>
      <c r="L401" s="50"/>
      <c r="M401" s="50"/>
      <c r="N401" s="30"/>
      <c r="O401" s="209"/>
      <c r="P401" s="209"/>
      <c r="Q401" s="210"/>
      <c r="R401" s="211"/>
      <c r="S401" s="211"/>
      <c r="T401" s="211"/>
      <c r="U401" s="211"/>
      <c r="V401" s="212"/>
      <c r="W401" s="2955"/>
      <c r="X401" s="58"/>
      <c r="Y401" s="2833"/>
      <c r="Z401" s="171" t="s">
        <v>419</v>
      </c>
      <c r="AA401"/>
    </row>
    <row r="402" spans="1:27" ht="18" customHeight="1" x14ac:dyDescent="0.25">
      <c r="A402" s="2833"/>
      <c r="B402" s="268">
        <v>17</v>
      </c>
      <c r="C402" s="96"/>
      <c r="D402" s="50"/>
      <c r="E402" s="50"/>
      <c r="F402" s="50"/>
      <c r="G402" s="50"/>
      <c r="H402" s="50"/>
      <c r="I402" s="50"/>
      <c r="J402" s="50"/>
      <c r="K402" s="50"/>
      <c r="L402" s="50"/>
      <c r="M402" s="50"/>
      <c r="N402" s="30"/>
      <c r="O402" s="209"/>
      <c r="P402" s="209"/>
      <c r="Q402" s="210"/>
      <c r="R402" s="211"/>
      <c r="S402" s="211"/>
      <c r="T402" s="211"/>
      <c r="U402" s="211"/>
      <c r="V402" s="212"/>
      <c r="W402" s="2955"/>
      <c r="X402" s="58"/>
      <c r="Y402" s="2833"/>
      <c r="Z402" s="171" t="s">
        <v>419</v>
      </c>
      <c r="AA402"/>
    </row>
    <row r="403" spans="1:27" ht="18" customHeight="1" x14ac:dyDescent="0.25">
      <c r="A403" s="2833"/>
      <c r="B403" s="268">
        <v>18</v>
      </c>
      <c r="C403" s="96"/>
      <c r="D403" s="50"/>
      <c r="E403" s="50"/>
      <c r="F403" s="50"/>
      <c r="G403" s="50"/>
      <c r="H403" s="50"/>
      <c r="I403" s="50"/>
      <c r="J403" s="50"/>
      <c r="K403" s="50"/>
      <c r="L403" s="50"/>
      <c r="M403" s="50"/>
      <c r="N403" s="30"/>
      <c r="O403" s="209"/>
      <c r="P403" s="209"/>
      <c r="Q403" s="210"/>
      <c r="R403" s="211"/>
      <c r="S403" s="211"/>
      <c r="T403" s="211"/>
      <c r="U403" s="211"/>
      <c r="V403" s="212"/>
      <c r="W403" s="2955"/>
      <c r="X403" s="58"/>
      <c r="Y403" s="2833"/>
      <c r="Z403" s="171" t="s">
        <v>419</v>
      </c>
      <c r="AA403"/>
    </row>
    <row r="404" spans="1:27" ht="18" customHeight="1" x14ac:dyDescent="0.25">
      <c r="A404" s="2833"/>
      <c r="B404" s="268">
        <v>19</v>
      </c>
      <c r="C404" s="96"/>
      <c r="D404" s="50"/>
      <c r="E404" s="50"/>
      <c r="F404" s="50"/>
      <c r="G404" s="50"/>
      <c r="H404" s="50"/>
      <c r="I404" s="50"/>
      <c r="J404" s="50"/>
      <c r="K404" s="50"/>
      <c r="L404" s="50"/>
      <c r="M404" s="50"/>
      <c r="N404" s="30"/>
      <c r="O404" s="209"/>
      <c r="P404" s="209"/>
      <c r="Q404" s="210"/>
      <c r="R404" s="211"/>
      <c r="S404" s="211"/>
      <c r="T404" s="211"/>
      <c r="U404" s="211"/>
      <c r="V404" s="212"/>
      <c r="W404" s="2955"/>
      <c r="X404" s="58"/>
      <c r="Y404" s="2833"/>
      <c r="Z404" s="171" t="s">
        <v>419</v>
      </c>
      <c r="AA404"/>
    </row>
    <row r="405" spans="1:27" ht="18" customHeight="1" x14ac:dyDescent="0.25">
      <c r="A405" s="2833"/>
      <c r="B405" s="268">
        <v>20</v>
      </c>
      <c r="C405" s="96"/>
      <c r="D405" s="50"/>
      <c r="E405" s="50"/>
      <c r="F405" s="50"/>
      <c r="G405" s="50"/>
      <c r="H405" s="50"/>
      <c r="I405" s="50"/>
      <c r="J405" s="50"/>
      <c r="K405" s="50"/>
      <c r="L405" s="50"/>
      <c r="M405" s="50"/>
      <c r="N405" s="30"/>
      <c r="O405" s="209"/>
      <c r="P405" s="209"/>
      <c r="Q405" s="210"/>
      <c r="R405" s="211"/>
      <c r="S405" s="211"/>
      <c r="T405" s="211"/>
      <c r="U405" s="211"/>
      <c r="V405" s="212"/>
      <c r="W405" s="2955"/>
      <c r="X405" s="58"/>
      <c r="Y405" s="2833"/>
      <c r="Z405" s="171" t="s">
        <v>419</v>
      </c>
      <c r="AA405"/>
    </row>
    <row r="406" spans="1:27" ht="18" customHeight="1" x14ac:dyDescent="0.25">
      <c r="A406" s="2833"/>
      <c r="B406" s="268">
        <v>21</v>
      </c>
      <c r="C406" s="96"/>
      <c r="D406" s="50"/>
      <c r="E406" s="50"/>
      <c r="F406" s="50"/>
      <c r="G406" s="50"/>
      <c r="H406" s="50"/>
      <c r="I406" s="50"/>
      <c r="J406" s="50"/>
      <c r="K406" s="50"/>
      <c r="L406" s="50"/>
      <c r="M406" s="50"/>
      <c r="N406" s="30"/>
      <c r="O406" s="209"/>
      <c r="P406" s="209"/>
      <c r="Q406" s="210"/>
      <c r="R406" s="211"/>
      <c r="S406" s="211"/>
      <c r="T406" s="211"/>
      <c r="U406" s="211"/>
      <c r="V406" s="212"/>
      <c r="W406" s="2955"/>
      <c r="X406" s="58"/>
      <c r="Y406" s="2833"/>
      <c r="Z406" s="171" t="s">
        <v>419</v>
      </c>
      <c r="AA406"/>
    </row>
    <row r="407" spans="1:27" ht="18" customHeight="1" x14ac:dyDescent="0.25">
      <c r="A407" s="2833"/>
      <c r="B407" s="268">
        <v>22</v>
      </c>
      <c r="C407" s="96"/>
      <c r="D407" s="50"/>
      <c r="E407" s="50"/>
      <c r="F407" s="50"/>
      <c r="G407" s="50"/>
      <c r="H407" s="50"/>
      <c r="I407" s="50"/>
      <c r="J407" s="50"/>
      <c r="K407" s="50"/>
      <c r="L407" s="50"/>
      <c r="M407" s="50"/>
      <c r="N407" s="30"/>
      <c r="O407" s="209"/>
      <c r="P407" s="209"/>
      <c r="Q407" s="210"/>
      <c r="R407" s="211"/>
      <c r="S407" s="211"/>
      <c r="T407" s="211"/>
      <c r="U407" s="211"/>
      <c r="V407" s="212"/>
      <c r="W407" s="2955"/>
      <c r="X407" s="58"/>
      <c r="Y407" s="2833"/>
      <c r="Z407" s="171" t="s">
        <v>419</v>
      </c>
      <c r="AA407"/>
    </row>
    <row r="408" spans="1:27" ht="18" customHeight="1" x14ac:dyDescent="0.25">
      <c r="A408" s="2833"/>
      <c r="B408" s="268">
        <v>23</v>
      </c>
      <c r="C408" s="96"/>
      <c r="D408" s="50"/>
      <c r="E408" s="50"/>
      <c r="F408" s="50"/>
      <c r="G408" s="50"/>
      <c r="H408" s="50"/>
      <c r="I408" s="50"/>
      <c r="J408" s="50"/>
      <c r="K408" s="50"/>
      <c r="L408" s="50"/>
      <c r="M408" s="50"/>
      <c r="N408" s="30"/>
      <c r="O408" s="209"/>
      <c r="P408" s="209"/>
      <c r="Q408" s="210"/>
      <c r="R408" s="211"/>
      <c r="S408" s="211"/>
      <c r="T408" s="211"/>
      <c r="U408" s="211"/>
      <c r="V408" s="212"/>
      <c r="W408" s="2955"/>
      <c r="X408" s="58"/>
      <c r="Y408" s="2833"/>
      <c r="Z408" s="171" t="s">
        <v>419</v>
      </c>
      <c r="AA408"/>
    </row>
    <row r="409" spans="1:27" ht="18" customHeight="1" x14ac:dyDescent="0.25">
      <c r="A409" s="2833"/>
      <c r="B409" s="268">
        <v>24</v>
      </c>
      <c r="C409" s="96"/>
      <c r="D409" s="50"/>
      <c r="E409" s="50"/>
      <c r="F409" s="50"/>
      <c r="G409" s="50"/>
      <c r="H409" s="50"/>
      <c r="I409" s="50"/>
      <c r="J409" s="50"/>
      <c r="K409" s="50"/>
      <c r="L409" s="50"/>
      <c r="M409" s="50"/>
      <c r="N409" s="30"/>
      <c r="O409" s="209"/>
      <c r="P409" s="209"/>
      <c r="Q409" s="210"/>
      <c r="R409" s="211"/>
      <c r="S409" s="211"/>
      <c r="T409" s="211"/>
      <c r="U409" s="211"/>
      <c r="V409" s="212"/>
      <c r="W409" s="2955"/>
      <c r="X409" s="58"/>
      <c r="Y409" s="2833"/>
      <c r="Z409" s="171" t="s">
        <v>419</v>
      </c>
      <c r="AA409"/>
    </row>
    <row r="410" spans="1:27" ht="18" customHeight="1" x14ac:dyDescent="0.25">
      <c r="A410" s="2833"/>
      <c r="B410" s="268">
        <v>25</v>
      </c>
      <c r="C410" s="96"/>
      <c r="D410" s="50"/>
      <c r="E410" s="50"/>
      <c r="F410" s="50"/>
      <c r="G410" s="50"/>
      <c r="H410" s="50"/>
      <c r="I410" s="50"/>
      <c r="J410" s="50"/>
      <c r="K410" s="50"/>
      <c r="L410" s="50"/>
      <c r="M410" s="50"/>
      <c r="N410" s="30"/>
      <c r="O410" s="209"/>
      <c r="P410" s="209"/>
      <c r="Q410" s="210"/>
      <c r="R410" s="211"/>
      <c r="S410" s="211"/>
      <c r="T410" s="211"/>
      <c r="U410" s="211"/>
      <c r="V410" s="212"/>
      <c r="W410" s="2955"/>
      <c r="X410" s="58"/>
      <c r="Y410" s="2833"/>
      <c r="Z410" s="171" t="s">
        <v>419</v>
      </c>
      <c r="AA410"/>
    </row>
    <row r="411" spans="1:27" ht="18" customHeight="1" x14ac:dyDescent="0.25">
      <c r="A411" s="2833"/>
      <c r="B411" s="268">
        <v>26</v>
      </c>
      <c r="C411" s="96"/>
      <c r="D411" s="50"/>
      <c r="E411" s="50"/>
      <c r="F411" s="50"/>
      <c r="G411" s="50"/>
      <c r="H411" s="50"/>
      <c r="I411" s="50"/>
      <c r="J411" s="50"/>
      <c r="K411" s="50"/>
      <c r="L411" s="50"/>
      <c r="M411" s="50"/>
      <c r="N411" s="30"/>
      <c r="O411" s="209"/>
      <c r="P411" s="209"/>
      <c r="Q411" s="210"/>
      <c r="R411" s="211"/>
      <c r="S411" s="211"/>
      <c r="T411" s="211"/>
      <c r="U411" s="211"/>
      <c r="V411" s="212"/>
      <c r="W411" s="2955"/>
      <c r="X411" s="58"/>
      <c r="Y411" s="2833"/>
      <c r="Z411" s="171" t="s">
        <v>419</v>
      </c>
      <c r="AA411"/>
    </row>
    <row r="412" spans="1:27" ht="18" customHeight="1" x14ac:dyDescent="0.25">
      <c r="A412" s="2833"/>
      <c r="B412" s="268">
        <v>27</v>
      </c>
      <c r="C412" s="96"/>
      <c r="D412" s="50"/>
      <c r="E412" s="50"/>
      <c r="F412" s="50"/>
      <c r="G412" s="50"/>
      <c r="H412" s="50"/>
      <c r="I412" s="50"/>
      <c r="J412" s="50"/>
      <c r="K412" s="50"/>
      <c r="L412" s="50"/>
      <c r="M412" s="50"/>
      <c r="N412" s="30"/>
      <c r="O412" s="209"/>
      <c r="P412" s="209"/>
      <c r="Q412" s="210"/>
      <c r="R412" s="211"/>
      <c r="S412" s="211"/>
      <c r="T412" s="211"/>
      <c r="U412" s="211"/>
      <c r="V412" s="212"/>
      <c r="W412" s="2955"/>
      <c r="X412" s="58"/>
      <c r="Y412" s="2833"/>
      <c r="Z412" s="171" t="s">
        <v>419</v>
      </c>
      <c r="AA412"/>
    </row>
    <row r="413" spans="1:27" ht="18" customHeight="1" x14ac:dyDescent="0.25">
      <c r="A413" s="2833"/>
      <c r="B413" s="268">
        <v>28</v>
      </c>
      <c r="C413" s="96"/>
      <c r="D413" s="50"/>
      <c r="E413" s="50"/>
      <c r="F413" s="50"/>
      <c r="G413" s="50"/>
      <c r="H413" s="50"/>
      <c r="I413" s="50"/>
      <c r="J413" s="50"/>
      <c r="K413" s="50"/>
      <c r="L413" s="50"/>
      <c r="M413" s="50"/>
      <c r="N413" s="30"/>
      <c r="O413" s="209"/>
      <c r="P413" s="209"/>
      <c r="Q413" s="210"/>
      <c r="R413" s="211"/>
      <c r="S413" s="211"/>
      <c r="T413" s="211"/>
      <c r="U413" s="211"/>
      <c r="V413" s="212"/>
      <c r="W413" s="2955"/>
      <c r="X413" s="58"/>
      <c r="Y413" s="2833"/>
      <c r="Z413" s="171" t="s">
        <v>419</v>
      </c>
      <c r="AA413"/>
    </row>
    <row r="414" spans="1:27" ht="18" customHeight="1" x14ac:dyDescent="0.25">
      <c r="A414" s="2833"/>
      <c r="B414" s="268">
        <v>29</v>
      </c>
      <c r="C414" s="96"/>
      <c r="D414" s="50"/>
      <c r="E414" s="50"/>
      <c r="F414" s="50"/>
      <c r="G414" s="50"/>
      <c r="H414" s="50"/>
      <c r="I414" s="50"/>
      <c r="J414" s="50"/>
      <c r="K414" s="50"/>
      <c r="L414" s="50"/>
      <c r="M414" s="50"/>
      <c r="N414" s="30"/>
      <c r="O414" s="209"/>
      <c r="P414" s="209"/>
      <c r="Q414" s="210"/>
      <c r="R414" s="211"/>
      <c r="S414" s="211"/>
      <c r="T414" s="211"/>
      <c r="U414" s="211"/>
      <c r="V414" s="212"/>
      <c r="W414" s="2955"/>
      <c r="X414" s="58"/>
      <c r="Y414" s="2833"/>
      <c r="Z414" s="171" t="s">
        <v>419</v>
      </c>
      <c r="AA414"/>
    </row>
    <row r="415" spans="1:27" ht="18" customHeight="1" x14ac:dyDescent="0.25">
      <c r="A415" s="2833"/>
      <c r="B415" s="268">
        <v>30</v>
      </c>
      <c r="C415" s="96"/>
      <c r="D415" s="50"/>
      <c r="E415" s="50"/>
      <c r="F415" s="50"/>
      <c r="G415" s="50"/>
      <c r="H415" s="50"/>
      <c r="I415" s="50"/>
      <c r="J415" s="50"/>
      <c r="K415" s="50"/>
      <c r="L415" s="50"/>
      <c r="M415" s="50"/>
      <c r="N415" s="30"/>
      <c r="O415" s="209"/>
      <c r="P415" s="209"/>
      <c r="Q415" s="210"/>
      <c r="R415" s="211"/>
      <c r="S415" s="211"/>
      <c r="T415" s="211"/>
      <c r="U415" s="211"/>
      <c r="V415" s="212"/>
      <c r="W415" s="2955"/>
      <c r="X415" s="58"/>
      <c r="Y415" s="2833"/>
      <c r="Z415" s="171" t="s">
        <v>419</v>
      </c>
      <c r="AA415"/>
    </row>
    <row r="416" spans="1:27" ht="18" customHeight="1" x14ac:dyDescent="0.25">
      <c r="A416" s="2833"/>
      <c r="B416" s="268">
        <v>31</v>
      </c>
      <c r="C416" s="96"/>
      <c r="D416" s="50"/>
      <c r="E416" s="50"/>
      <c r="F416" s="50"/>
      <c r="G416" s="50"/>
      <c r="H416" s="50"/>
      <c r="I416" s="50"/>
      <c r="J416" s="50"/>
      <c r="K416" s="50"/>
      <c r="L416" s="50"/>
      <c r="M416" s="50"/>
      <c r="N416" s="30"/>
      <c r="O416" s="209"/>
      <c r="P416" s="209"/>
      <c r="Q416" s="210"/>
      <c r="R416" s="211"/>
      <c r="S416" s="211"/>
      <c r="T416" s="211"/>
      <c r="U416" s="211"/>
      <c r="V416" s="212"/>
      <c r="W416" s="2955"/>
      <c r="X416" s="58"/>
      <c r="Y416" s="2833"/>
      <c r="Z416" s="171" t="s">
        <v>419</v>
      </c>
      <c r="AA416"/>
    </row>
    <row r="417" spans="1:27" ht="18" customHeight="1" x14ac:dyDescent="0.25">
      <c r="A417" s="2833"/>
      <c r="B417" s="268">
        <v>32</v>
      </c>
      <c r="C417" s="96"/>
      <c r="D417" s="50"/>
      <c r="E417" s="50"/>
      <c r="F417" s="50"/>
      <c r="G417" s="50"/>
      <c r="H417" s="50"/>
      <c r="I417" s="50"/>
      <c r="J417" s="50"/>
      <c r="K417" s="50"/>
      <c r="L417" s="50"/>
      <c r="M417" s="50"/>
      <c r="N417" s="30"/>
      <c r="O417" s="209"/>
      <c r="P417" s="209"/>
      <c r="Q417" s="210"/>
      <c r="R417" s="211"/>
      <c r="S417" s="211"/>
      <c r="T417" s="211"/>
      <c r="U417" s="211"/>
      <c r="V417" s="212"/>
      <c r="W417" s="2955"/>
      <c r="X417" s="58"/>
      <c r="Y417" s="2833"/>
      <c r="Z417" s="171" t="s">
        <v>419</v>
      </c>
      <c r="AA417"/>
    </row>
    <row r="418" spans="1:27" ht="18" customHeight="1" x14ac:dyDescent="0.25">
      <c r="A418" s="2833"/>
      <c r="B418" s="268">
        <v>33</v>
      </c>
      <c r="C418" s="96"/>
      <c r="D418" s="50"/>
      <c r="E418" s="50"/>
      <c r="F418" s="50"/>
      <c r="G418" s="50"/>
      <c r="H418" s="50"/>
      <c r="I418" s="50"/>
      <c r="J418" s="50"/>
      <c r="K418" s="50"/>
      <c r="L418" s="50"/>
      <c r="M418" s="50"/>
      <c r="N418" s="30"/>
      <c r="O418" s="209"/>
      <c r="P418" s="209"/>
      <c r="Q418" s="210"/>
      <c r="R418" s="211"/>
      <c r="S418" s="211"/>
      <c r="T418" s="211"/>
      <c r="U418" s="211"/>
      <c r="V418" s="212"/>
      <c r="W418" s="2955"/>
      <c r="X418" s="58"/>
      <c r="Y418" s="2833"/>
      <c r="Z418" s="171" t="s">
        <v>419</v>
      </c>
      <c r="AA418"/>
    </row>
    <row r="419" spans="1:27" ht="18" customHeight="1" x14ac:dyDescent="0.25">
      <c r="A419" s="2833"/>
      <c r="B419" s="268">
        <v>34</v>
      </c>
      <c r="C419" s="97"/>
      <c r="D419" s="50"/>
      <c r="E419" s="50"/>
      <c r="F419" s="50"/>
      <c r="G419" s="50"/>
      <c r="H419" s="50"/>
      <c r="I419" s="50"/>
      <c r="J419" s="50"/>
      <c r="K419" s="50"/>
      <c r="L419" s="50"/>
      <c r="M419" s="50"/>
      <c r="N419" s="30"/>
      <c r="O419" s="209"/>
      <c r="P419" s="209"/>
      <c r="Q419" s="210"/>
      <c r="R419" s="211"/>
      <c r="S419" s="211"/>
      <c r="T419" s="211"/>
      <c r="U419" s="211"/>
      <c r="V419" s="212"/>
      <c r="W419" s="2955"/>
      <c r="X419" s="58"/>
      <c r="Y419" s="2833"/>
      <c r="Z419" s="171" t="s">
        <v>419</v>
      </c>
      <c r="AA419"/>
    </row>
    <row r="420" spans="1:27" ht="18" customHeight="1" x14ac:dyDescent="0.25">
      <c r="A420" s="2833"/>
      <c r="B420" s="268">
        <v>35</v>
      </c>
      <c r="C420" s="97"/>
      <c r="D420" s="50"/>
      <c r="E420" s="50"/>
      <c r="F420" s="50"/>
      <c r="G420" s="50"/>
      <c r="H420" s="50"/>
      <c r="I420" s="50"/>
      <c r="J420" s="50"/>
      <c r="K420" s="50"/>
      <c r="L420" s="50"/>
      <c r="M420" s="50"/>
      <c r="N420" s="30"/>
      <c r="O420" s="209"/>
      <c r="P420" s="209"/>
      <c r="Q420" s="210"/>
      <c r="R420" s="211"/>
      <c r="S420" s="211"/>
      <c r="T420" s="211"/>
      <c r="U420" s="211"/>
      <c r="V420" s="212"/>
      <c r="W420" s="2955"/>
      <c r="X420" s="58"/>
      <c r="Y420" s="2833"/>
      <c r="Z420" s="171" t="s">
        <v>419</v>
      </c>
      <c r="AA420"/>
    </row>
    <row r="421" spans="1:27" ht="18" customHeight="1" x14ac:dyDescent="0.25">
      <c r="A421" s="2833"/>
      <c r="B421" s="268">
        <v>36</v>
      </c>
      <c r="C421" s="97"/>
      <c r="D421" s="50"/>
      <c r="E421" s="50"/>
      <c r="F421" s="50"/>
      <c r="G421" s="50"/>
      <c r="H421" s="50"/>
      <c r="I421" s="50"/>
      <c r="J421" s="50"/>
      <c r="K421" s="50"/>
      <c r="L421" s="50"/>
      <c r="M421" s="50"/>
      <c r="N421" s="30"/>
      <c r="O421" s="209"/>
      <c r="P421" s="209"/>
      <c r="Q421" s="210"/>
      <c r="R421" s="211"/>
      <c r="S421" s="211"/>
      <c r="T421" s="211"/>
      <c r="U421" s="211"/>
      <c r="V421" s="212"/>
      <c r="W421" s="2955"/>
      <c r="X421" s="58"/>
      <c r="Y421" s="2833"/>
      <c r="Z421" s="171" t="s">
        <v>419</v>
      </c>
      <c r="AA421"/>
    </row>
    <row r="422" spans="1:27" ht="18" customHeight="1" x14ac:dyDescent="0.25">
      <c r="A422" s="2833"/>
      <c r="B422" s="268">
        <v>37</v>
      </c>
      <c r="C422" s="97"/>
      <c r="D422" s="50"/>
      <c r="E422" s="50"/>
      <c r="F422" s="50"/>
      <c r="G422" s="50"/>
      <c r="H422" s="50"/>
      <c r="I422" s="50"/>
      <c r="J422" s="50"/>
      <c r="K422" s="50"/>
      <c r="L422" s="50"/>
      <c r="M422" s="50"/>
      <c r="N422" s="30"/>
      <c r="O422" s="209"/>
      <c r="P422" s="209"/>
      <c r="Q422" s="210"/>
      <c r="R422" s="211"/>
      <c r="S422" s="211"/>
      <c r="T422" s="211"/>
      <c r="U422" s="211"/>
      <c r="V422" s="212"/>
      <c r="W422" s="2955"/>
      <c r="X422" s="58"/>
      <c r="Y422" s="2833"/>
      <c r="Z422" s="171" t="s">
        <v>419</v>
      </c>
      <c r="AA422"/>
    </row>
    <row r="423" spans="1:27" ht="18" customHeight="1" x14ac:dyDescent="0.25">
      <c r="A423" s="2833"/>
      <c r="B423" s="268">
        <v>38</v>
      </c>
      <c r="C423" s="97"/>
      <c r="D423" s="50"/>
      <c r="E423" s="50"/>
      <c r="F423" s="50"/>
      <c r="G423" s="50"/>
      <c r="H423" s="50"/>
      <c r="I423" s="50"/>
      <c r="J423" s="50"/>
      <c r="K423" s="50"/>
      <c r="L423" s="50"/>
      <c r="M423" s="50"/>
      <c r="N423" s="30"/>
      <c r="O423" s="209"/>
      <c r="P423" s="209"/>
      <c r="Q423" s="210"/>
      <c r="R423" s="211"/>
      <c r="S423" s="211"/>
      <c r="T423" s="211"/>
      <c r="U423" s="211"/>
      <c r="V423" s="212"/>
      <c r="W423" s="2955"/>
      <c r="X423" s="58"/>
      <c r="Y423" s="2833"/>
      <c r="Z423" s="171" t="s">
        <v>419</v>
      </c>
      <c r="AA423"/>
    </row>
    <row r="424" spans="1:27" ht="18" customHeight="1" x14ac:dyDescent="0.25">
      <c r="A424" s="2833"/>
      <c r="B424" s="268">
        <v>39</v>
      </c>
      <c r="C424" s="97"/>
      <c r="D424" s="50"/>
      <c r="E424" s="50"/>
      <c r="F424" s="50"/>
      <c r="G424" s="50"/>
      <c r="H424" s="50"/>
      <c r="I424" s="50"/>
      <c r="J424" s="50"/>
      <c r="K424" s="50"/>
      <c r="L424" s="50"/>
      <c r="M424" s="50"/>
      <c r="N424" s="30"/>
      <c r="O424" s="209"/>
      <c r="P424" s="209"/>
      <c r="Q424" s="210"/>
      <c r="R424" s="211"/>
      <c r="S424" s="211"/>
      <c r="T424" s="211"/>
      <c r="U424" s="211"/>
      <c r="V424" s="212"/>
      <c r="W424" s="2955"/>
      <c r="X424" s="58"/>
      <c r="Y424" s="2833"/>
      <c r="Z424" s="171" t="s">
        <v>419</v>
      </c>
      <c r="AA424"/>
    </row>
    <row r="425" spans="1:27" ht="18" customHeight="1" x14ac:dyDescent="0.25">
      <c r="A425" s="2833"/>
      <c r="B425" s="268">
        <v>40</v>
      </c>
      <c r="C425" s="97"/>
      <c r="D425" s="50"/>
      <c r="E425" s="50"/>
      <c r="F425" s="50"/>
      <c r="G425" s="50"/>
      <c r="H425" s="50"/>
      <c r="I425" s="50"/>
      <c r="J425" s="50"/>
      <c r="K425" s="50"/>
      <c r="L425" s="50"/>
      <c r="M425" s="50"/>
      <c r="N425" s="30"/>
      <c r="O425" s="209"/>
      <c r="P425" s="209"/>
      <c r="Q425" s="210"/>
      <c r="R425" s="211"/>
      <c r="S425" s="211"/>
      <c r="T425" s="211"/>
      <c r="U425" s="211"/>
      <c r="V425" s="212"/>
      <c r="W425" s="2955"/>
      <c r="X425" s="58"/>
      <c r="Y425" s="2833"/>
      <c r="Z425" s="171" t="s">
        <v>419</v>
      </c>
      <c r="AA425"/>
    </row>
    <row r="426" spans="1:27" ht="18" customHeight="1" x14ac:dyDescent="0.25">
      <c r="A426" s="2833"/>
      <c r="B426" s="98"/>
      <c r="C426" s="31"/>
      <c r="D426" s="395"/>
      <c r="E426" s="7"/>
      <c r="F426" s="7"/>
      <c r="G426" s="7"/>
      <c r="H426" s="7"/>
      <c r="I426" s="32"/>
      <c r="J426" s="32"/>
      <c r="K426" s="32"/>
      <c r="L426" s="32"/>
      <c r="M426" s="32"/>
      <c r="N426" s="33"/>
      <c r="O426" s="209"/>
      <c r="P426" s="209"/>
      <c r="Q426" s="210"/>
      <c r="R426" s="211"/>
      <c r="S426" s="211"/>
      <c r="T426" s="211"/>
      <c r="U426" s="211"/>
      <c r="V426" s="212"/>
      <c r="W426" s="2955"/>
      <c r="X426" s="58"/>
      <c r="Y426" s="2833"/>
      <c r="Z426" s="171" t="s">
        <v>419</v>
      </c>
      <c r="AA426"/>
    </row>
    <row r="427" spans="1:27" ht="18" customHeight="1" x14ac:dyDescent="0.25">
      <c r="A427" s="2833"/>
      <c r="B427" s="3120"/>
      <c r="C427" s="3121"/>
      <c r="D427" s="3121"/>
      <c r="E427" s="3121"/>
      <c r="F427" s="3121"/>
      <c r="G427" s="3121"/>
      <c r="H427" s="3121"/>
      <c r="I427" s="3121"/>
      <c r="J427" s="3121"/>
      <c r="K427" s="3121"/>
      <c r="L427" s="3121"/>
      <c r="M427" s="3121"/>
      <c r="N427" s="3122"/>
      <c r="O427" s="209"/>
      <c r="P427" s="209"/>
      <c r="Q427" s="210"/>
      <c r="R427" s="211"/>
      <c r="S427" s="211"/>
      <c r="T427" s="211"/>
      <c r="U427" s="211"/>
      <c r="V427" s="212"/>
      <c r="W427" s="2955"/>
      <c r="X427" s="58"/>
      <c r="Y427" s="2833"/>
      <c r="Z427" s="171" t="s">
        <v>419</v>
      </c>
      <c r="AA427"/>
    </row>
    <row r="428" spans="1:27" ht="18" customHeight="1" x14ac:dyDescent="0.25">
      <c r="A428" s="2833"/>
      <c r="B428" s="276" t="s">
        <v>103</v>
      </c>
      <c r="C428" s="392" t="s">
        <v>127</v>
      </c>
      <c r="D428" s="3029"/>
      <c r="E428" s="2878"/>
      <c r="F428" s="2878"/>
      <c r="G428" s="2878"/>
      <c r="H428" s="2878"/>
      <c r="I428" s="2878"/>
      <c r="J428" s="2878"/>
      <c r="K428" s="2878"/>
      <c r="L428" s="2878"/>
      <c r="M428" s="2878"/>
      <c r="N428" s="2879"/>
      <c r="O428" s="209"/>
      <c r="P428" s="209"/>
      <c r="Q428" s="210"/>
      <c r="R428" s="211"/>
      <c r="S428" s="211"/>
      <c r="T428" s="211"/>
      <c r="U428" s="211"/>
      <c r="V428" s="212"/>
      <c r="W428" s="2955"/>
      <c r="X428" s="58"/>
      <c r="Y428" s="2833"/>
      <c r="Z428" s="171" t="s">
        <v>419</v>
      </c>
      <c r="AA428"/>
    </row>
    <row r="429" spans="1:27" ht="18" customHeight="1" x14ac:dyDescent="0.25">
      <c r="A429" s="2833"/>
      <c r="B429" s="3108"/>
      <c r="C429" s="3109"/>
      <c r="D429" s="3109"/>
      <c r="E429" s="3109"/>
      <c r="F429" s="3109"/>
      <c r="G429" s="3109"/>
      <c r="H429" s="3109"/>
      <c r="I429" s="3109"/>
      <c r="J429" s="3109"/>
      <c r="K429" s="3109"/>
      <c r="L429" s="3109"/>
      <c r="M429" s="3109"/>
      <c r="N429" s="3110"/>
      <c r="O429" s="209"/>
      <c r="P429" s="209"/>
      <c r="Q429" s="210"/>
      <c r="R429" s="211"/>
      <c r="S429" s="211"/>
      <c r="T429" s="211"/>
      <c r="U429" s="211"/>
      <c r="V429" s="212"/>
      <c r="W429" s="2955"/>
      <c r="X429" s="58"/>
      <c r="Y429" s="2833"/>
      <c r="Z429" s="171" t="s">
        <v>419</v>
      </c>
      <c r="AA429"/>
    </row>
    <row r="430" spans="1:27" ht="18" customHeight="1" x14ac:dyDescent="0.25">
      <c r="A430" s="2833"/>
      <c r="B430" s="2963" t="s">
        <v>403</v>
      </c>
      <c r="C430" s="2964"/>
      <c r="D430" s="2964"/>
      <c r="E430" s="2964"/>
      <c r="F430" s="2964"/>
      <c r="G430" s="2964"/>
      <c r="H430" s="2964"/>
      <c r="I430" s="2964"/>
      <c r="J430" s="2964"/>
      <c r="K430" s="2964"/>
      <c r="L430" s="2964"/>
      <c r="M430" s="2964"/>
      <c r="N430" s="2965"/>
      <c r="O430" s="209"/>
      <c r="P430" s="209"/>
      <c r="Q430" s="210"/>
      <c r="R430" s="211"/>
      <c r="S430" s="211"/>
      <c r="T430" s="211"/>
      <c r="U430" s="211"/>
      <c r="V430" s="212"/>
      <c r="W430" s="2955"/>
      <c r="X430" s="58"/>
      <c r="Y430" s="2833"/>
      <c r="Z430" s="171" t="s">
        <v>419</v>
      </c>
      <c r="AA430"/>
    </row>
    <row r="431" spans="1:27" ht="18" customHeight="1" x14ac:dyDescent="0.25">
      <c r="A431" s="2833"/>
      <c r="B431" s="278" t="s">
        <v>40</v>
      </c>
      <c r="C431" s="26">
        <v>0.05</v>
      </c>
      <c r="D431" s="156">
        <v>0.05</v>
      </c>
      <c r="E431" s="24">
        <v>0.05</v>
      </c>
      <c r="F431" s="75" t="s">
        <v>162</v>
      </c>
      <c r="G431" s="40">
        <v>4</v>
      </c>
      <c r="H431" s="156">
        <v>0.31</v>
      </c>
      <c r="I431" s="109">
        <v>4</v>
      </c>
      <c r="K431" s="75" t="s">
        <v>163</v>
      </c>
      <c r="L431" s="40">
        <v>4</v>
      </c>
      <c r="M431" s="157">
        <v>0.6</v>
      </c>
      <c r="N431" s="27">
        <v>0.6</v>
      </c>
      <c r="O431" s="209"/>
      <c r="P431" s="209"/>
      <c r="Q431" s="210"/>
      <c r="R431" s="211"/>
      <c r="S431" s="211"/>
      <c r="T431" s="211"/>
      <c r="U431" s="211"/>
      <c r="V431" s="212"/>
      <c r="W431" s="2955"/>
      <c r="X431" s="58"/>
      <c r="Y431" s="2833"/>
      <c r="Z431" s="171" t="s">
        <v>419</v>
      </c>
      <c r="AA431"/>
    </row>
    <row r="432" spans="1:27" ht="18" customHeight="1" x14ac:dyDescent="0.25">
      <c r="A432" s="2833"/>
      <c r="B432" s="3117" t="s">
        <v>237</v>
      </c>
      <c r="C432" s="3118"/>
      <c r="D432" s="3118"/>
      <c r="E432" s="3118"/>
      <c r="F432" s="3118"/>
      <c r="G432" s="3118"/>
      <c r="H432" s="3118"/>
      <c r="I432" s="3118"/>
      <c r="J432" s="3118"/>
      <c r="K432" s="3118"/>
      <c r="L432" s="3118"/>
      <c r="M432" s="3118"/>
      <c r="N432" s="3119"/>
      <c r="O432" s="209"/>
      <c r="P432" s="209"/>
      <c r="Q432" s="210"/>
      <c r="R432" s="211"/>
      <c r="S432" s="211"/>
      <c r="T432" s="211"/>
      <c r="U432" s="211"/>
      <c r="V432" s="212"/>
      <c r="W432" s="2955"/>
      <c r="X432" s="58"/>
      <c r="Y432" s="2833"/>
      <c r="Z432" s="171" t="s">
        <v>419</v>
      </c>
      <c r="AA432"/>
    </row>
    <row r="433" spans="1:27" ht="18" customHeight="1" x14ac:dyDescent="0.25">
      <c r="A433" s="2833"/>
      <c r="B433" s="279" t="s">
        <v>36</v>
      </c>
      <c r="C433" s="1230" t="s">
        <v>414</v>
      </c>
      <c r="D433" s="114"/>
      <c r="E433" s="114"/>
      <c r="F433" s="114"/>
      <c r="G433" s="114"/>
      <c r="H433" s="114"/>
      <c r="I433" s="115"/>
      <c r="J433" s="115"/>
      <c r="K433" s="115"/>
      <c r="L433" s="115"/>
      <c r="M433" s="115"/>
      <c r="N433" s="18"/>
      <c r="O433" s="209"/>
      <c r="P433" s="209"/>
      <c r="Q433" s="210"/>
      <c r="R433" s="211"/>
      <c r="S433" s="211"/>
      <c r="T433" s="211"/>
      <c r="U433" s="211"/>
      <c r="V433" s="212"/>
      <c r="W433" s="2955"/>
      <c r="X433" s="58"/>
      <c r="Y433" s="2833"/>
      <c r="Z433" s="171" t="s">
        <v>419</v>
      </c>
      <c r="AA433"/>
    </row>
    <row r="434" spans="1:27" ht="18" customHeight="1" x14ac:dyDescent="0.25">
      <c r="A434" s="2833"/>
      <c r="B434" s="2895" t="s">
        <v>39</v>
      </c>
      <c r="C434" s="1231" t="s">
        <v>41</v>
      </c>
      <c r="D434" s="114"/>
      <c r="E434" s="114"/>
      <c r="F434" s="114"/>
      <c r="G434" s="114"/>
      <c r="H434" s="114"/>
      <c r="I434" s="115"/>
      <c r="J434" s="115"/>
      <c r="K434" s="115"/>
      <c r="L434" s="115"/>
      <c r="M434" s="115"/>
      <c r="N434" s="18"/>
      <c r="O434" s="209"/>
      <c r="P434" s="209"/>
      <c r="Q434" s="210"/>
      <c r="R434" s="211"/>
      <c r="S434" s="211"/>
      <c r="T434" s="211"/>
      <c r="U434" s="211"/>
      <c r="V434" s="212"/>
      <c r="W434" s="2955"/>
      <c r="X434" s="58"/>
      <c r="Y434" s="2833"/>
      <c r="Z434" s="171" t="s">
        <v>419</v>
      </c>
      <c r="AA434"/>
    </row>
    <row r="435" spans="1:27" ht="18" customHeight="1" x14ac:dyDescent="0.25">
      <c r="A435" s="2833"/>
      <c r="B435" s="2895"/>
      <c r="C435" s="1231" t="s">
        <v>405</v>
      </c>
      <c r="D435" s="114"/>
      <c r="E435" s="114"/>
      <c r="F435" s="114"/>
      <c r="G435" s="114"/>
      <c r="H435" s="114"/>
      <c r="I435" s="115"/>
      <c r="J435" s="115"/>
      <c r="K435" s="115"/>
      <c r="L435" s="115"/>
      <c r="M435" s="115"/>
      <c r="N435" s="18"/>
      <c r="O435" s="209"/>
      <c r="P435" s="209"/>
      <c r="Q435" s="210"/>
      <c r="R435" s="211"/>
      <c r="S435" s="211"/>
      <c r="T435" s="211"/>
      <c r="U435" s="211"/>
      <c r="V435" s="212"/>
      <c r="W435" s="2955"/>
      <c r="X435" s="58"/>
      <c r="Y435" s="2833"/>
      <c r="Z435" s="171" t="s">
        <v>419</v>
      </c>
      <c r="AA435"/>
    </row>
    <row r="436" spans="1:27" ht="18" customHeight="1" x14ac:dyDescent="0.25">
      <c r="A436" s="2833"/>
      <c r="B436" s="2895"/>
      <c r="C436" s="1231" t="s">
        <v>409</v>
      </c>
      <c r="D436" s="114"/>
      <c r="E436" s="114"/>
      <c r="F436" s="114"/>
      <c r="G436" s="114"/>
      <c r="H436" s="114"/>
      <c r="I436" s="115"/>
      <c r="J436" s="115"/>
      <c r="K436" s="115"/>
      <c r="L436" s="115"/>
      <c r="M436" s="115"/>
      <c r="N436" s="18"/>
      <c r="O436" s="209"/>
      <c r="P436" s="209"/>
      <c r="Q436" s="210"/>
      <c r="R436" s="211"/>
      <c r="S436" s="211"/>
      <c r="T436" s="211"/>
      <c r="U436" s="211"/>
      <c r="V436" s="212"/>
      <c r="W436" s="2955"/>
      <c r="X436" s="58"/>
      <c r="Y436" s="2833"/>
      <c r="Z436" s="171" t="s">
        <v>419</v>
      </c>
      <c r="AA436"/>
    </row>
    <row r="437" spans="1:27" ht="18" customHeight="1" x14ac:dyDescent="0.25">
      <c r="A437" s="2833"/>
      <c r="B437" s="280" t="s">
        <v>103</v>
      </c>
      <c r="C437" s="1232" t="s">
        <v>134</v>
      </c>
      <c r="D437" s="114"/>
      <c r="E437" s="114"/>
      <c r="F437" s="114"/>
      <c r="G437" s="114"/>
      <c r="H437" s="114"/>
      <c r="I437" s="115"/>
      <c r="J437" s="115"/>
      <c r="K437" s="115"/>
      <c r="L437" s="115"/>
      <c r="M437" s="115"/>
      <c r="N437" s="18"/>
      <c r="O437" s="209"/>
      <c r="P437" s="209"/>
      <c r="Q437" s="210"/>
      <c r="R437" s="211"/>
      <c r="S437" s="211"/>
      <c r="T437" s="211"/>
      <c r="U437" s="211"/>
      <c r="V437" s="212"/>
      <c r="W437" s="2955"/>
      <c r="X437" s="58"/>
      <c r="Y437" s="2833"/>
      <c r="Z437" s="171" t="s">
        <v>419</v>
      </c>
      <c r="AA437"/>
    </row>
    <row r="438" spans="1:27" ht="18" customHeight="1" x14ac:dyDescent="0.25">
      <c r="A438" s="2833"/>
      <c r="B438" s="281" t="s">
        <v>21</v>
      </c>
      <c r="C438" s="1233" t="s">
        <v>32</v>
      </c>
      <c r="D438" s="114"/>
      <c r="E438" s="114"/>
      <c r="F438" s="114"/>
      <c r="G438" s="114"/>
      <c r="H438" s="114"/>
      <c r="I438" s="115"/>
      <c r="J438" s="115"/>
      <c r="K438" s="115"/>
      <c r="L438" s="115"/>
      <c r="M438" s="115"/>
      <c r="N438" s="18"/>
      <c r="O438" s="209"/>
      <c r="P438" s="209"/>
      <c r="Q438" s="210"/>
      <c r="R438" s="211"/>
      <c r="S438" s="211"/>
      <c r="T438" s="211"/>
      <c r="U438" s="211"/>
      <c r="V438" s="212"/>
      <c r="W438" s="2955"/>
      <c r="X438" s="58"/>
      <c r="Y438" s="2833"/>
      <c r="Z438" s="171" t="s">
        <v>419</v>
      </c>
      <c r="AA438"/>
    </row>
    <row r="439" spans="1:27" ht="18" customHeight="1" x14ac:dyDescent="0.25">
      <c r="A439" s="2833"/>
      <c r="B439" s="282"/>
      <c r="C439" s="1234" t="s">
        <v>404</v>
      </c>
      <c r="D439" s="114"/>
      <c r="E439" s="114"/>
      <c r="F439" s="114"/>
      <c r="G439" s="114"/>
      <c r="H439" s="114"/>
      <c r="I439" s="115"/>
      <c r="J439" s="115"/>
      <c r="K439" s="115"/>
      <c r="L439" s="115"/>
      <c r="M439" s="115"/>
      <c r="N439" s="18"/>
      <c r="O439" s="209"/>
      <c r="P439" s="209"/>
      <c r="Q439" s="210"/>
      <c r="R439" s="211"/>
      <c r="S439" s="211"/>
      <c r="T439" s="211"/>
      <c r="U439" s="211"/>
      <c r="V439" s="212"/>
      <c r="W439" s="2955"/>
      <c r="X439" s="58"/>
      <c r="Y439" s="2833"/>
      <c r="Z439" s="171" t="s">
        <v>419</v>
      </c>
      <c r="AA439"/>
    </row>
    <row r="440" spans="1:27" ht="18" customHeight="1" x14ac:dyDescent="0.25">
      <c r="A440" s="2833"/>
      <c r="B440" s="282" t="s">
        <v>22</v>
      </c>
      <c r="C440" s="1235" t="s">
        <v>33</v>
      </c>
      <c r="D440" s="114"/>
      <c r="E440" s="114"/>
      <c r="F440" s="114"/>
      <c r="G440" s="114"/>
      <c r="H440" s="114"/>
      <c r="I440" s="115"/>
      <c r="J440" s="115"/>
      <c r="K440" s="115"/>
      <c r="L440" s="115"/>
      <c r="M440" s="115"/>
      <c r="N440" s="18"/>
      <c r="O440" s="209"/>
      <c r="P440" s="209"/>
      <c r="Q440" s="210"/>
      <c r="R440" s="211"/>
      <c r="S440" s="211"/>
      <c r="T440" s="211"/>
      <c r="U440" s="211"/>
      <c r="V440" s="212"/>
      <c r="W440" s="2955"/>
      <c r="X440" s="58"/>
      <c r="Y440" s="2833"/>
      <c r="Z440" s="171" t="s">
        <v>419</v>
      </c>
      <c r="AA440"/>
    </row>
    <row r="441" spans="1:27" ht="18" customHeight="1" x14ac:dyDescent="0.25">
      <c r="A441" s="2833"/>
      <c r="B441" s="393"/>
      <c r="C441" s="359" t="s">
        <v>296</v>
      </c>
      <c r="D441" s="163" t="s">
        <v>315</v>
      </c>
      <c r="E441" s="114"/>
      <c r="F441" s="114"/>
      <c r="G441" s="114"/>
      <c r="H441" s="114"/>
      <c r="I441" s="115"/>
      <c r="J441" s="361" t="s">
        <v>299</v>
      </c>
      <c r="K441" s="51" t="s">
        <v>316</v>
      </c>
      <c r="L441" s="115"/>
      <c r="M441" s="115"/>
      <c r="N441" s="18"/>
      <c r="O441" s="209"/>
      <c r="P441" s="209"/>
      <c r="Q441" s="210"/>
      <c r="R441" s="211"/>
      <c r="S441" s="211"/>
      <c r="T441" s="211"/>
      <c r="U441" s="211"/>
      <c r="V441" s="212"/>
      <c r="W441" s="2955"/>
      <c r="X441" s="58"/>
      <c r="Y441" s="2833"/>
      <c r="Z441" s="171" t="s">
        <v>419</v>
      </c>
      <c r="AA441"/>
    </row>
    <row r="442" spans="1:27" ht="18" customHeight="1" x14ac:dyDescent="0.25">
      <c r="A442" s="2833"/>
      <c r="B442" s="13" t="s">
        <v>108</v>
      </c>
      <c r="C442" s="2872" t="str">
        <f ca="1">CELL("nomfichier")</f>
        <v>C:\Users\Joël Leboucher\Desktop\UPRT a faire\EN CHANTIER\fait\PORTION\[ff-14.B-restauration-10.postits-portions.xlsx]Nota</v>
      </c>
      <c r="D442" s="2872"/>
      <c r="E442" s="2872"/>
      <c r="F442" s="2872"/>
      <c r="G442" s="2872"/>
      <c r="H442" s="2872"/>
      <c r="I442" s="2872"/>
      <c r="J442" s="2872"/>
      <c r="K442" s="2872"/>
      <c r="L442" s="2872"/>
      <c r="M442" s="2872"/>
      <c r="N442" s="2873"/>
      <c r="O442" s="209"/>
      <c r="P442" s="209"/>
      <c r="Q442" s="210"/>
      <c r="R442" s="211"/>
      <c r="S442" s="211"/>
      <c r="T442" s="211"/>
      <c r="U442" s="211"/>
      <c r="V442" s="212"/>
      <c r="W442" s="2955"/>
      <c r="X442" s="58"/>
      <c r="Y442" s="2833"/>
      <c r="Z442" s="171" t="s">
        <v>419</v>
      </c>
      <c r="AA442"/>
    </row>
    <row r="443" spans="1:27" ht="18" customHeight="1" x14ac:dyDescent="0.25">
      <c r="A443" s="2833"/>
      <c r="B443" s="208" t="s">
        <v>110</v>
      </c>
      <c r="C443" s="2874" t="s">
        <v>473</v>
      </c>
      <c r="D443" s="2874"/>
      <c r="E443" s="2874"/>
      <c r="F443" s="2874"/>
      <c r="G443" s="2874"/>
      <c r="H443" s="2874"/>
      <c r="I443" s="2874"/>
      <c r="J443" s="2874"/>
      <c r="K443" s="2874"/>
      <c r="L443" s="2874"/>
      <c r="M443" s="2874"/>
      <c r="N443" s="2875"/>
      <c r="O443" s="209"/>
      <c r="P443" s="209"/>
      <c r="Q443" s="210"/>
      <c r="R443" s="211"/>
      <c r="S443" s="211"/>
      <c r="T443" s="211"/>
      <c r="U443" s="211"/>
      <c r="V443" s="212"/>
      <c r="W443" s="2955"/>
      <c r="X443" s="58"/>
      <c r="Y443" s="2833"/>
      <c r="Z443" s="171" t="s">
        <v>419</v>
      </c>
      <c r="AA443"/>
    </row>
    <row r="444" spans="1:27" ht="18" customHeight="1" thickBot="1" x14ac:dyDescent="0.3">
      <c r="A444" s="2833"/>
      <c r="B444" s="2876" t="s">
        <v>113</v>
      </c>
      <c r="C444" s="2782"/>
      <c r="D444" s="2782"/>
      <c r="E444" s="2782"/>
      <c r="F444" s="2782"/>
      <c r="G444" s="2782"/>
      <c r="H444" s="2782"/>
      <c r="I444" s="2782"/>
      <c r="J444" s="2782"/>
      <c r="K444" s="2782"/>
      <c r="L444" s="2782"/>
      <c r="M444" s="2782"/>
      <c r="N444" s="2877"/>
      <c r="O444" s="209"/>
      <c r="P444" s="209"/>
      <c r="Q444" s="210"/>
      <c r="R444" s="211"/>
      <c r="S444" s="211"/>
      <c r="T444" s="211"/>
      <c r="U444" s="211"/>
      <c r="V444" s="212"/>
      <c r="W444" s="2955"/>
      <c r="X444" s="58"/>
      <c r="Y444" s="2833"/>
      <c r="Z444" s="171" t="s">
        <v>419</v>
      </c>
      <c r="AA444"/>
    </row>
    <row r="445" spans="1:27" ht="18" customHeight="1" x14ac:dyDescent="0.25">
      <c r="A445" s="285"/>
      <c r="B445" s="286"/>
      <c r="C445" s="286"/>
      <c r="D445" s="287"/>
      <c r="E445" s="161"/>
      <c r="F445" s="288"/>
      <c r="G445" s="289"/>
      <c r="H445" s="289"/>
      <c r="I445" s="289"/>
      <c r="J445" s="289"/>
      <c r="K445" s="290"/>
      <c r="L445" s="290"/>
      <c r="M445" s="290"/>
      <c r="N445" s="290"/>
      <c r="O445" s="291"/>
      <c r="P445" s="291"/>
      <c r="Q445" s="291"/>
      <c r="R445" s="291"/>
      <c r="S445" s="291"/>
      <c r="T445" s="291"/>
      <c r="U445" s="291"/>
      <c r="V445" s="291"/>
      <c r="W445" s="2955"/>
      <c r="X445" s="58"/>
      <c r="Y445" s="285"/>
      <c r="Z445" s="171" t="s">
        <v>419</v>
      </c>
      <c r="AA445"/>
    </row>
    <row r="446" spans="1:27" ht="18" customHeight="1" x14ac:dyDescent="0.25">
      <c r="A446" s="285"/>
      <c r="B446" s="286"/>
      <c r="C446" s="286"/>
      <c r="D446" s="287"/>
      <c r="E446" s="161"/>
      <c r="F446" s="288"/>
      <c r="G446" s="289"/>
      <c r="H446" s="289"/>
      <c r="I446" s="289"/>
      <c r="J446" s="289"/>
      <c r="K446" s="290"/>
      <c r="L446" s="290"/>
      <c r="M446" s="290"/>
      <c r="N446" s="290"/>
      <c r="O446" s="291"/>
      <c r="P446" s="291"/>
      <c r="Q446" s="291"/>
      <c r="R446" s="291"/>
      <c r="S446" s="291"/>
      <c r="T446" s="291"/>
      <c r="U446" s="291"/>
      <c r="V446" s="291"/>
      <c r="W446" s="2955"/>
      <c r="X446" s="58"/>
      <c r="Y446" s="285"/>
      <c r="Z446" s="171" t="s">
        <v>419</v>
      </c>
      <c r="AA446"/>
    </row>
    <row r="447" spans="1:27" ht="18" customHeight="1" thickBot="1" x14ac:dyDescent="0.3">
      <c r="A447" s="319"/>
      <c r="B447" s="320"/>
      <c r="C447" s="320"/>
      <c r="D447" s="321"/>
      <c r="E447" s="322"/>
      <c r="F447" s="288"/>
      <c r="G447" s="289"/>
      <c r="H447" s="289"/>
      <c r="I447" s="289"/>
      <c r="J447" s="289"/>
      <c r="K447" s="290"/>
      <c r="L447" s="290"/>
      <c r="M447" s="290"/>
      <c r="N447" s="290"/>
      <c r="O447" s="291"/>
      <c r="P447" s="291"/>
      <c r="Q447" s="291"/>
      <c r="R447" s="291"/>
      <c r="S447" s="291"/>
      <c r="T447" s="291"/>
      <c r="U447" s="291"/>
      <c r="V447" s="291"/>
      <c r="W447" s="2955"/>
      <c r="X447" s="58"/>
      <c r="Y447" s="319"/>
      <c r="Z447" s="3034" t="s">
        <v>480</v>
      </c>
      <c r="AA447" s="3034"/>
    </row>
    <row r="448" spans="1:27" ht="18" customHeight="1" x14ac:dyDescent="0.2">
      <c r="A448" s="3092" t="s">
        <v>98</v>
      </c>
      <c r="B448" s="3094" t="s">
        <v>175</v>
      </c>
      <c r="C448" s="3095"/>
      <c r="D448" s="3095"/>
      <c r="E448" s="3095"/>
      <c r="F448" s="3095"/>
      <c r="G448" s="3095"/>
      <c r="H448" s="3095"/>
      <c r="I448" s="3095"/>
      <c r="J448" s="3095"/>
      <c r="K448" s="3095"/>
      <c r="L448" s="3095"/>
      <c r="M448" s="3095"/>
      <c r="N448" s="2831">
        <v>4</v>
      </c>
      <c r="O448" s="2820" t="str">
        <f>B448</f>
        <v>NOM de la recette a saisir ICI</v>
      </c>
      <c r="P448" s="2821"/>
      <c r="Q448" s="2821"/>
      <c r="R448" s="2821"/>
      <c r="S448" s="2821"/>
      <c r="T448" s="2821"/>
      <c r="U448" s="2821"/>
      <c r="V448" s="2822"/>
      <c r="W448" s="2955"/>
      <c r="X448" s="58"/>
      <c r="Y448" s="3092" t="s">
        <v>98</v>
      </c>
      <c r="Z448" s="3034"/>
      <c r="AA448" s="3034"/>
    </row>
    <row r="449" spans="1:27" ht="18" customHeight="1" x14ac:dyDescent="0.2">
      <c r="A449" s="3093"/>
      <c r="B449" s="3096"/>
      <c r="C449" s="3097"/>
      <c r="D449" s="3097"/>
      <c r="E449" s="3097"/>
      <c r="F449" s="3097"/>
      <c r="G449" s="3097"/>
      <c r="H449" s="3097"/>
      <c r="I449" s="3097"/>
      <c r="J449" s="3097"/>
      <c r="K449" s="3097"/>
      <c r="L449" s="3097"/>
      <c r="M449" s="3097"/>
      <c r="N449" s="2832"/>
      <c r="O449" s="2820"/>
      <c r="P449" s="2821"/>
      <c r="Q449" s="2821"/>
      <c r="R449" s="2821"/>
      <c r="S449" s="2821"/>
      <c r="T449" s="2821"/>
      <c r="U449" s="2821"/>
      <c r="V449" s="2822"/>
      <c r="W449" s="2955"/>
      <c r="X449" s="58"/>
      <c r="Y449" s="3093"/>
      <c r="Z449" s="3034"/>
      <c r="AA449" s="3034"/>
    </row>
    <row r="450" spans="1:27" ht="18" customHeight="1" x14ac:dyDescent="0.2">
      <c r="A450" s="3093"/>
      <c r="B450" s="3096"/>
      <c r="C450" s="3097"/>
      <c r="D450" s="3097"/>
      <c r="E450" s="3097"/>
      <c r="F450" s="3097"/>
      <c r="G450" s="3097"/>
      <c r="H450" s="3097"/>
      <c r="I450" s="3097"/>
      <c r="J450" s="3097"/>
      <c r="K450" s="3097"/>
      <c r="L450" s="3097"/>
      <c r="M450" s="3097"/>
      <c r="N450" s="2832"/>
      <c r="O450" s="2820"/>
      <c r="P450" s="2821"/>
      <c r="Q450" s="2821"/>
      <c r="R450" s="2821"/>
      <c r="S450" s="2821"/>
      <c r="T450" s="2821"/>
      <c r="U450" s="2821"/>
      <c r="V450" s="2822"/>
      <c r="W450" s="2955"/>
      <c r="X450" s="58"/>
      <c r="Y450" s="3093"/>
      <c r="Z450" s="3034"/>
      <c r="AA450" s="3034"/>
    </row>
    <row r="451" spans="1:27" ht="18" customHeight="1" x14ac:dyDescent="0.25">
      <c r="A451" s="2833"/>
      <c r="B451" s="2890" t="s">
        <v>132</v>
      </c>
      <c r="C451" s="2891"/>
      <c r="D451" s="2834" t="s">
        <v>133</v>
      </c>
      <c r="E451" s="2834"/>
      <c r="F451" s="2834"/>
      <c r="G451" s="2834"/>
      <c r="H451" s="2834"/>
      <c r="I451" s="2834"/>
      <c r="J451" s="2834"/>
      <c r="K451" s="2834"/>
      <c r="L451" s="2834"/>
      <c r="M451" s="2834"/>
      <c r="N451" s="2835"/>
      <c r="O451" s="2820" t="str">
        <f>D451</f>
        <v xml:space="preserve"> ?  Si vous avez plusieurs postits pour une recette NOM DE LA RECETTE MÈRE</v>
      </c>
      <c r="P451" s="2821"/>
      <c r="Q451" s="2821"/>
      <c r="R451" s="2821"/>
      <c r="S451" s="2821"/>
      <c r="T451" s="2821"/>
      <c r="U451" s="2821"/>
      <c r="V451" s="2822"/>
      <c r="W451" s="2955"/>
      <c r="X451" s="58"/>
      <c r="Y451" s="2833"/>
      <c r="Z451" s="171" t="s">
        <v>419</v>
      </c>
      <c r="AA451"/>
    </row>
    <row r="452" spans="1:27" ht="18" customHeight="1" x14ac:dyDescent="0.25">
      <c r="A452" s="2833"/>
      <c r="B452" s="2890"/>
      <c r="C452" s="2891"/>
      <c r="D452" s="2834"/>
      <c r="E452" s="2834"/>
      <c r="F452" s="2834"/>
      <c r="G452" s="2834"/>
      <c r="H452" s="2834"/>
      <c r="I452" s="2834"/>
      <c r="J452" s="2834"/>
      <c r="K452" s="2834"/>
      <c r="L452" s="2834"/>
      <c r="M452" s="2834"/>
      <c r="N452" s="2835"/>
      <c r="O452" s="2820"/>
      <c r="P452" s="2821"/>
      <c r="Q452" s="2821"/>
      <c r="R452" s="2821"/>
      <c r="S452" s="2821"/>
      <c r="T452" s="2821"/>
      <c r="U452" s="2821"/>
      <c r="V452" s="2822"/>
      <c r="W452" s="2955"/>
      <c r="X452" s="58"/>
      <c r="Y452" s="2833"/>
      <c r="Z452" s="171" t="s">
        <v>419</v>
      </c>
      <c r="AA452"/>
    </row>
    <row r="453" spans="1:27" ht="18" customHeight="1" x14ac:dyDescent="0.25">
      <c r="A453" s="2833"/>
      <c r="B453" s="2957" t="s">
        <v>178</v>
      </c>
      <c r="C453" s="2958"/>
      <c r="D453" s="2958"/>
      <c r="E453" s="2958"/>
      <c r="F453" s="2958"/>
      <c r="G453" s="2958"/>
      <c r="H453" s="2958"/>
      <c r="I453" s="2958"/>
      <c r="J453" s="2958"/>
      <c r="K453" s="2958"/>
      <c r="L453" s="2958"/>
      <c r="M453" s="2958"/>
      <c r="N453" s="2959"/>
      <c r="O453" s="2820" t="str">
        <f>B453</f>
        <v>AUTEUR</v>
      </c>
      <c r="P453" s="2821"/>
      <c r="Q453" s="2821"/>
      <c r="R453" s="2821"/>
      <c r="S453" s="2821"/>
      <c r="T453" s="2821"/>
      <c r="U453" s="2821"/>
      <c r="V453" s="2822"/>
      <c r="W453" s="2955"/>
      <c r="X453" s="58"/>
      <c r="Y453" s="2833"/>
      <c r="Z453" s="171" t="s">
        <v>419</v>
      </c>
      <c r="AA453"/>
    </row>
    <row r="454" spans="1:27" ht="18" customHeight="1" x14ac:dyDescent="0.25">
      <c r="A454" s="2833"/>
      <c r="B454" s="2957"/>
      <c r="C454" s="2958"/>
      <c r="D454" s="2958"/>
      <c r="E454" s="2958"/>
      <c r="F454" s="2958"/>
      <c r="G454" s="2958"/>
      <c r="H454" s="2958"/>
      <c r="I454" s="2958"/>
      <c r="J454" s="2958"/>
      <c r="K454" s="2958"/>
      <c r="L454" s="2958"/>
      <c r="M454" s="2958"/>
      <c r="N454" s="2959"/>
      <c r="O454" s="2820"/>
      <c r="P454" s="2821"/>
      <c r="Q454" s="2821"/>
      <c r="R454" s="2821"/>
      <c r="S454" s="2821"/>
      <c r="T454" s="2821"/>
      <c r="U454" s="2821"/>
      <c r="V454" s="2822"/>
      <c r="W454" s="2955"/>
      <c r="X454" s="58"/>
      <c r="Y454" s="2833"/>
      <c r="Z454" s="171" t="s">
        <v>419</v>
      </c>
      <c r="AA454"/>
    </row>
    <row r="455" spans="1:27" ht="18" customHeight="1" x14ac:dyDescent="0.25">
      <c r="A455" s="2833"/>
      <c r="B455" s="2823" t="s">
        <v>180</v>
      </c>
      <c r="C455" s="2824"/>
      <c r="D455" s="2824"/>
      <c r="E455" s="2824"/>
      <c r="F455" s="2824"/>
      <c r="G455" s="2824"/>
      <c r="H455" s="2824"/>
      <c r="I455" s="2824"/>
      <c r="J455" s="2824"/>
      <c r="K455" s="2824"/>
      <c r="L455" s="2824"/>
      <c r="M455" s="2824"/>
      <c r="N455" s="2825"/>
      <c r="O455" s="209"/>
      <c r="P455" s="209"/>
      <c r="Q455" s="210"/>
      <c r="R455" s="211"/>
      <c r="S455" s="211"/>
      <c r="T455" s="211"/>
      <c r="U455" s="211"/>
      <c r="V455" s="212"/>
      <c r="W455" s="2955"/>
      <c r="X455" s="58"/>
      <c r="Y455" s="2833"/>
      <c r="Z455" s="171" t="s">
        <v>419</v>
      </c>
      <c r="AA455"/>
    </row>
    <row r="456" spans="1:27" ht="18" customHeight="1" x14ac:dyDescent="0.25">
      <c r="A456" s="2833"/>
      <c r="B456" s="2823"/>
      <c r="C456" s="2824"/>
      <c r="D456" s="2824"/>
      <c r="E456" s="2824"/>
      <c r="F456" s="2824"/>
      <c r="G456" s="2824"/>
      <c r="H456" s="2824"/>
      <c r="I456" s="2824"/>
      <c r="J456" s="2824"/>
      <c r="K456" s="2824"/>
      <c r="L456" s="2824"/>
      <c r="M456" s="2824"/>
      <c r="N456" s="2825"/>
      <c r="O456" s="209"/>
      <c r="P456" s="209"/>
      <c r="Q456" s="210"/>
      <c r="R456" s="211"/>
      <c r="S456" s="211"/>
      <c r="T456" s="211"/>
      <c r="U456" s="211"/>
      <c r="V456" s="212"/>
      <c r="W456" s="2955"/>
      <c r="X456" s="58"/>
      <c r="Y456" s="2833"/>
      <c r="Z456" s="171" t="s">
        <v>419</v>
      </c>
      <c r="AA456"/>
    </row>
    <row r="457" spans="1:27" ht="18" customHeight="1" x14ac:dyDescent="0.25">
      <c r="A457" s="2833"/>
      <c r="B457" s="2823"/>
      <c r="C457" s="2824"/>
      <c r="D457" s="2824"/>
      <c r="E457" s="2824"/>
      <c r="F457" s="2824"/>
      <c r="G457" s="2824"/>
      <c r="H457" s="2824"/>
      <c r="I457" s="2824"/>
      <c r="J457" s="2824"/>
      <c r="K457" s="2824"/>
      <c r="L457" s="2824"/>
      <c r="M457" s="2824"/>
      <c r="N457" s="2825"/>
      <c r="O457" s="209"/>
      <c r="P457" s="209"/>
      <c r="Q457" s="210"/>
      <c r="R457" s="211"/>
      <c r="S457" s="211"/>
      <c r="T457" s="211"/>
      <c r="U457" s="211"/>
      <c r="V457" s="212"/>
      <c r="W457" s="2955"/>
      <c r="X457" s="58"/>
      <c r="Y457" s="2833"/>
      <c r="Z457" s="171" t="s">
        <v>419</v>
      </c>
      <c r="AA457"/>
    </row>
    <row r="458" spans="1:27" ht="18" customHeight="1" x14ac:dyDescent="0.25">
      <c r="A458" s="2833"/>
      <c r="B458" s="2823"/>
      <c r="C458" s="2824"/>
      <c r="D458" s="2824"/>
      <c r="E458" s="2824"/>
      <c r="F458" s="2824"/>
      <c r="G458" s="2824"/>
      <c r="H458" s="2824"/>
      <c r="I458" s="2824"/>
      <c r="J458" s="2824"/>
      <c r="K458" s="2824"/>
      <c r="L458" s="2824"/>
      <c r="M458" s="2824"/>
      <c r="N458" s="2825"/>
      <c r="O458" s="209"/>
      <c r="P458" s="209"/>
      <c r="Q458" s="210"/>
      <c r="R458" s="211"/>
      <c r="S458" s="211"/>
      <c r="T458" s="211"/>
      <c r="U458" s="211"/>
      <c r="V458" s="212"/>
      <c r="W458" s="2955"/>
      <c r="X458" s="58"/>
      <c r="Y458" s="2833"/>
      <c r="Z458" s="171" t="s">
        <v>419</v>
      </c>
      <c r="AA458"/>
    </row>
    <row r="459" spans="1:27" ht="18" customHeight="1" x14ac:dyDescent="0.25">
      <c r="A459" s="2833"/>
      <c r="B459" s="2823"/>
      <c r="C459" s="2824"/>
      <c r="D459" s="2824"/>
      <c r="E459" s="2824"/>
      <c r="F459" s="2824"/>
      <c r="G459" s="2824"/>
      <c r="H459" s="2824"/>
      <c r="I459" s="2824"/>
      <c r="J459" s="2824"/>
      <c r="K459" s="2824"/>
      <c r="L459" s="2824"/>
      <c r="M459" s="2824"/>
      <c r="N459" s="2825"/>
      <c r="O459" s="209"/>
      <c r="P459" s="209"/>
      <c r="Q459" s="210"/>
      <c r="R459" s="211"/>
      <c r="S459" s="211"/>
      <c r="T459" s="211"/>
      <c r="U459" s="211"/>
      <c r="V459" s="212"/>
      <c r="W459" s="2955"/>
      <c r="X459" s="58"/>
      <c r="Y459" s="2833"/>
      <c r="Z459" s="171" t="s">
        <v>419</v>
      </c>
      <c r="AA459"/>
    </row>
    <row r="460" spans="1:27" ht="18" customHeight="1" x14ac:dyDescent="0.25">
      <c r="A460" s="2833"/>
      <c r="B460" s="2892"/>
      <c r="C460" s="2893"/>
      <c r="D460" s="2893"/>
      <c r="E460" s="2893"/>
      <c r="F460" s="2893"/>
      <c r="G460" s="2893"/>
      <c r="H460" s="2893"/>
      <c r="I460" s="2893"/>
      <c r="J460" s="2893"/>
      <c r="K460" s="2893"/>
      <c r="L460" s="2893"/>
      <c r="M460" s="2893"/>
      <c r="N460" s="2894"/>
      <c r="O460" s="352"/>
      <c r="P460" s="353"/>
      <c r="Q460" s="353"/>
      <c r="R460" s="353"/>
      <c r="S460" s="354"/>
      <c r="T460" s="354"/>
      <c r="U460" s="354"/>
      <c r="V460" s="355"/>
      <c r="W460" s="2955"/>
      <c r="X460" s="58"/>
      <c r="Y460" s="2833"/>
      <c r="Z460" s="171" t="s">
        <v>419</v>
      </c>
      <c r="AA460"/>
    </row>
    <row r="461" spans="1:27" ht="18" customHeight="1" x14ac:dyDescent="0.25">
      <c r="A461" s="2833"/>
      <c r="B461" s="357" t="s">
        <v>37</v>
      </c>
      <c r="C461" s="358"/>
      <c r="D461" s="359" t="s">
        <v>296</v>
      </c>
      <c r="E461" s="360"/>
      <c r="F461" s="361" t="s">
        <v>297</v>
      </c>
      <c r="G461" s="362">
        <v>1</v>
      </c>
      <c r="H461" s="363" t="s">
        <v>226</v>
      </c>
      <c r="I461" s="364" t="str">
        <f>B448</f>
        <v>NOM de la recette a saisir ICI</v>
      </c>
      <c r="J461" s="121"/>
      <c r="K461" s="121"/>
      <c r="L461" s="358"/>
      <c r="M461" s="3088" t="s">
        <v>22</v>
      </c>
      <c r="N461" s="3089"/>
      <c r="O461" s="2850" t="s">
        <v>454</v>
      </c>
      <c r="P461" s="2851"/>
      <c r="Q461" s="2851"/>
      <c r="R461" s="2851"/>
      <c r="S461" s="2851"/>
      <c r="T461" s="2851"/>
      <c r="U461" s="2836">
        <f>H51</f>
        <v>16</v>
      </c>
      <c r="V461" s="2837"/>
      <c r="W461" s="2955"/>
      <c r="X461" s="58"/>
      <c r="Y461" s="2833"/>
      <c r="Z461" s="171" t="s">
        <v>419</v>
      </c>
      <c r="AA461"/>
    </row>
    <row r="462" spans="1:27" ht="18" customHeight="1" x14ac:dyDescent="0.25">
      <c r="A462" s="2833"/>
      <c r="B462" s="365" t="s">
        <v>21</v>
      </c>
      <c r="C462" s="361" t="s">
        <v>298</v>
      </c>
      <c r="D462" s="361"/>
      <c r="E462" s="165" t="str">
        <f>C463</f>
        <v>portions</v>
      </c>
      <c r="F462" s="361" t="s">
        <v>299</v>
      </c>
      <c r="G462" s="366">
        <f>(M463/K463)*G461</f>
        <v>2000</v>
      </c>
      <c r="H462" s="358"/>
      <c r="I462" s="358"/>
      <c r="J462" s="358"/>
      <c r="K462" s="358"/>
      <c r="L462" s="358"/>
      <c r="M462" s="3098" t="s">
        <v>169</v>
      </c>
      <c r="N462" s="3099"/>
      <c r="O462" s="2850"/>
      <c r="P462" s="2851"/>
      <c r="Q462" s="2851"/>
      <c r="R462" s="2851"/>
      <c r="S462" s="2851"/>
      <c r="T462" s="2851"/>
      <c r="U462" s="2836"/>
      <c r="V462" s="2837"/>
      <c r="W462" s="2955"/>
      <c r="X462" s="58"/>
      <c r="Y462" s="2833"/>
      <c r="Z462" s="171" t="s">
        <v>419</v>
      </c>
      <c r="AA462"/>
    </row>
    <row r="463" spans="1:27" ht="18" customHeight="1" x14ac:dyDescent="0.25">
      <c r="A463" s="2833"/>
      <c r="B463" s="3104">
        <v>4</v>
      </c>
      <c r="C463" s="3079" t="s">
        <v>300</v>
      </c>
      <c r="D463" s="367"/>
      <c r="E463" s="367"/>
      <c r="F463" s="368" t="s">
        <v>301</v>
      </c>
      <c r="G463" s="369">
        <f>B463</f>
        <v>4</v>
      </c>
      <c r="H463" s="368" t="str">
        <f>C463</f>
        <v>portions</v>
      </c>
      <c r="I463" s="367"/>
      <c r="J463" s="3080" t="s">
        <v>302</v>
      </c>
      <c r="K463" s="3081">
        <f>N511</f>
        <v>1.1429999999999999E-2</v>
      </c>
      <c r="L463" s="370"/>
      <c r="M463" s="3082">
        <v>22.86</v>
      </c>
      <c r="N463" s="3083"/>
      <c r="O463" s="2841" t="s">
        <v>457</v>
      </c>
      <c r="P463" s="2842"/>
      <c r="Q463" s="2842"/>
      <c r="R463" s="2842"/>
      <c r="S463" s="2842"/>
      <c r="T463" s="2842"/>
      <c r="U463" s="2843" t="str">
        <f>Q51</f>
        <v>Portions</v>
      </c>
      <c r="V463" s="2844"/>
      <c r="W463" s="2955"/>
      <c r="X463" s="58"/>
      <c r="Y463" s="2833"/>
      <c r="Z463" s="171" t="s">
        <v>419</v>
      </c>
      <c r="AA463"/>
    </row>
    <row r="464" spans="1:27" ht="18" customHeight="1" x14ac:dyDescent="0.25">
      <c r="A464" s="2833"/>
      <c r="B464" s="3104"/>
      <c r="C464" s="3079"/>
      <c r="D464" s="367"/>
      <c r="E464" s="367"/>
      <c r="F464" s="367"/>
      <c r="G464" s="3086">
        <f>K463/M463</f>
        <v>5.0000000000000001E-4</v>
      </c>
      <c r="H464" s="3086"/>
      <c r="I464" s="367"/>
      <c r="J464" s="3080"/>
      <c r="K464" s="3081"/>
      <c r="L464" s="370"/>
      <c r="M464" s="3082"/>
      <c r="N464" s="3083"/>
      <c r="O464" s="2841"/>
      <c r="P464" s="2842"/>
      <c r="Q464" s="2842"/>
      <c r="R464" s="2842"/>
      <c r="S464" s="2842"/>
      <c r="T464" s="2842"/>
      <c r="U464" s="2843"/>
      <c r="V464" s="2844"/>
      <c r="W464" s="2955"/>
      <c r="X464" s="58"/>
      <c r="Y464" s="2833"/>
      <c r="Z464" s="171" t="s">
        <v>419</v>
      </c>
      <c r="AA464"/>
    </row>
    <row r="465" spans="1:27" ht="18" customHeight="1" x14ac:dyDescent="0.25">
      <c r="A465" s="2833"/>
      <c r="B465" s="2892"/>
      <c r="C465" s="2893"/>
      <c r="D465" s="2893"/>
      <c r="E465" s="2893"/>
      <c r="F465" s="2893"/>
      <c r="G465" s="2893"/>
      <c r="H465" s="2893"/>
      <c r="I465" s="2893"/>
      <c r="J465" s="2893"/>
      <c r="K465" s="2893"/>
      <c r="L465" s="2893"/>
      <c r="M465" s="2893"/>
      <c r="N465" s="2894"/>
      <c r="O465" s="352"/>
      <c r="P465" s="353"/>
      <c r="Q465" s="353"/>
      <c r="R465" s="353"/>
      <c r="S465" s="354"/>
      <c r="T465" s="354"/>
      <c r="U465" s="354"/>
      <c r="V465" s="355"/>
      <c r="W465" s="2955"/>
      <c r="X465" s="58"/>
      <c r="Y465" s="2833"/>
      <c r="Z465" s="171" t="s">
        <v>419</v>
      </c>
      <c r="AA465"/>
    </row>
    <row r="466" spans="1:27" ht="18" customHeight="1" x14ac:dyDescent="0.25">
      <c r="A466" s="2833"/>
      <c r="B466" s="3123" t="s">
        <v>39</v>
      </c>
      <c r="C466" s="3124"/>
      <c r="D466" s="3124"/>
      <c r="E466" s="3125" t="s">
        <v>413</v>
      </c>
      <c r="F466" s="3125"/>
      <c r="G466" s="3125"/>
      <c r="H466" s="3125"/>
      <c r="I466" s="3125"/>
      <c r="J466" s="3125"/>
      <c r="K466" s="3125"/>
      <c r="L466" s="99"/>
      <c r="M466" s="100"/>
      <c r="N466" s="20"/>
      <c r="O466" s="222"/>
      <c r="P466" s="223"/>
      <c r="Q466" s="223"/>
      <c r="R466" s="223"/>
      <c r="S466" s="224"/>
      <c r="T466" s="224"/>
      <c r="U466" s="224"/>
      <c r="V466" s="225"/>
      <c r="W466" s="2955"/>
      <c r="X466" s="58"/>
      <c r="Y466" s="2833"/>
      <c r="Z466" s="171" t="s">
        <v>419</v>
      </c>
      <c r="AA466"/>
    </row>
    <row r="467" spans="1:27" ht="18" customHeight="1" x14ac:dyDescent="0.25">
      <c r="A467" s="2833"/>
      <c r="B467" s="3103" t="s">
        <v>139</v>
      </c>
      <c r="C467" s="3090" t="s">
        <v>168</v>
      </c>
      <c r="D467" s="3090" t="s">
        <v>195</v>
      </c>
      <c r="E467" s="3125"/>
      <c r="F467" s="3125"/>
      <c r="G467" s="3125"/>
      <c r="H467" s="3125"/>
      <c r="I467" s="3125"/>
      <c r="J467" s="3125"/>
      <c r="K467" s="3125"/>
      <c r="L467" s="99"/>
      <c r="M467" s="99"/>
      <c r="N467" s="21"/>
      <c r="O467" s="222"/>
      <c r="P467" s="223"/>
      <c r="Q467" s="223"/>
      <c r="R467" s="223"/>
      <c r="S467" s="224"/>
      <c r="T467" s="224"/>
      <c r="U467" s="224"/>
      <c r="V467" s="225"/>
      <c r="W467" s="2955"/>
      <c r="X467" s="58"/>
      <c r="Y467" s="2833"/>
      <c r="Z467" s="171" t="s">
        <v>419</v>
      </c>
      <c r="AA467"/>
    </row>
    <row r="468" spans="1:27" ht="18" customHeight="1" x14ac:dyDescent="0.25">
      <c r="A468" s="2833"/>
      <c r="B468" s="3103"/>
      <c r="C468" s="3090"/>
      <c r="D468" s="3090"/>
      <c r="E468" s="101" t="s">
        <v>36</v>
      </c>
      <c r="F468" s="86"/>
      <c r="G468" s="86"/>
      <c r="H468" s="102"/>
      <c r="I468" s="103"/>
      <c r="J468" s="104"/>
      <c r="K468" s="104"/>
      <c r="L468" s="105"/>
      <c r="M468" s="105"/>
      <c r="N468" s="22"/>
      <c r="O468" s="222"/>
      <c r="P468" s="223"/>
      <c r="Q468" s="223"/>
      <c r="R468" s="223"/>
      <c r="S468" s="224"/>
      <c r="T468" s="224"/>
      <c r="U468" s="224"/>
      <c r="V468" s="225"/>
      <c r="W468" s="2955"/>
      <c r="X468" s="58"/>
      <c r="Y468" s="2833"/>
      <c r="Z468" s="171" t="s">
        <v>419</v>
      </c>
      <c r="AA468"/>
    </row>
    <row r="469" spans="1:27" ht="18" customHeight="1" x14ac:dyDescent="0.25">
      <c r="A469" s="2833"/>
      <c r="B469" s="3103"/>
      <c r="C469" s="3090"/>
      <c r="D469" s="3091"/>
      <c r="E469" s="106" t="str">
        <f>SUBSTITUTE(ADDRESS(1,COLUMN(),4),"1","")</f>
        <v>E</v>
      </c>
      <c r="F469" s="144"/>
      <c r="G469" s="145"/>
      <c r="H469" s="146"/>
      <c r="I469" s="146"/>
      <c r="J469" s="146"/>
      <c r="K469" s="146"/>
      <c r="L469" s="147"/>
      <c r="M469" s="147"/>
      <c r="N469" s="36"/>
      <c r="O469" s="215"/>
      <c r="P469" s="216"/>
      <c r="Q469" s="216"/>
      <c r="R469" s="216"/>
      <c r="S469" s="217"/>
      <c r="T469" s="382" t="s">
        <v>139</v>
      </c>
      <c r="U469" s="217" t="s">
        <v>168</v>
      </c>
      <c r="V469" s="218" t="s">
        <v>412</v>
      </c>
      <c r="W469" s="2955"/>
      <c r="X469" s="58"/>
      <c r="Y469" s="2833"/>
      <c r="Z469" s="171" t="s">
        <v>419</v>
      </c>
      <c r="AA469"/>
    </row>
    <row r="470" spans="1:27" ht="18" customHeight="1" x14ac:dyDescent="0.25">
      <c r="A470" s="2833"/>
      <c r="B470" s="37"/>
      <c r="C470" s="38"/>
      <c r="D470" s="39"/>
      <c r="E470" s="383"/>
      <c r="F470" s="111" t="s">
        <v>91</v>
      </c>
      <c r="G470" s="107"/>
      <c r="H470" s="107"/>
      <c r="I470" s="107"/>
      <c r="J470" s="384">
        <f>E470</f>
        <v>0</v>
      </c>
      <c r="K470" s="108">
        <f t="shared" ref="K470:K509" si="18">IF(ISBLANK(B470),D470,(D470*B470))</f>
        <v>0</v>
      </c>
      <c r="L470" s="109">
        <f>IF(ISTEXT(B470),B470,IF(ISBLANK(B470),0,(B470/B463)*M463))</f>
        <v>0</v>
      </c>
      <c r="M470" s="110">
        <f t="shared" ref="M470:M482" si="19">C470</f>
        <v>0</v>
      </c>
      <c r="N470" s="24">
        <f>(K470/B463)*M463</f>
        <v>0</v>
      </c>
      <c r="O470" s="73"/>
      <c r="P470" s="73"/>
      <c r="Q470" s="73"/>
      <c r="R470" s="73"/>
      <c r="S470" s="248">
        <f t="shared" ref="S470:S509" si="20">J470</f>
        <v>0</v>
      </c>
      <c r="T470" s="385">
        <f>(L470/M463)*U461</f>
        <v>0</v>
      </c>
      <c r="U470" s="394">
        <f t="shared" ref="U470:U509" si="21">M470</f>
        <v>0</v>
      </c>
      <c r="V470" s="387">
        <f>(N470/M463)*U461</f>
        <v>0</v>
      </c>
      <c r="W470" s="2955"/>
      <c r="X470" s="58"/>
      <c r="Y470" s="2833"/>
      <c r="Z470" s="171" t="s">
        <v>419</v>
      </c>
      <c r="AA470"/>
    </row>
    <row r="471" spans="1:27" ht="18" customHeight="1" x14ac:dyDescent="0.25">
      <c r="A471" s="2833"/>
      <c r="B471" s="40"/>
      <c r="C471" s="41"/>
      <c r="D471" s="23"/>
      <c r="E471" s="388"/>
      <c r="F471" s="111" t="s">
        <v>479</v>
      </c>
      <c r="G471" s="111"/>
      <c r="H471" s="111"/>
      <c r="I471" s="111"/>
      <c r="J471" s="384">
        <f>E471</f>
        <v>0</v>
      </c>
      <c r="K471" s="108">
        <f t="shared" si="18"/>
        <v>0</v>
      </c>
      <c r="L471" s="109">
        <f>IF(ISTEXT(B471),B471,IF(ISBLANK(B471),0,(B471/B463)*M463))</f>
        <v>0</v>
      </c>
      <c r="M471" s="110">
        <f t="shared" si="19"/>
        <v>0</v>
      </c>
      <c r="N471" s="24">
        <f>(K471/B463)*M463</f>
        <v>0</v>
      </c>
      <c r="O471" s="73"/>
      <c r="P471" s="73"/>
      <c r="Q471" s="73"/>
      <c r="R471" s="73"/>
      <c r="S471" s="248">
        <f t="shared" si="20"/>
        <v>0</v>
      </c>
      <c r="T471" s="385">
        <f>(L471/M463)*U461</f>
        <v>0</v>
      </c>
      <c r="U471" s="394">
        <f t="shared" si="21"/>
        <v>0</v>
      </c>
      <c r="V471" s="387">
        <f>(N471/M463)*U461</f>
        <v>0</v>
      </c>
      <c r="W471" s="2955"/>
      <c r="X471" s="58"/>
      <c r="Y471" s="2833"/>
      <c r="Z471" s="171" t="s">
        <v>419</v>
      </c>
      <c r="AA471"/>
    </row>
    <row r="472" spans="1:27" ht="18" customHeight="1" x14ac:dyDescent="0.25">
      <c r="A472" s="2833"/>
      <c r="B472" s="40">
        <v>1</v>
      </c>
      <c r="C472" s="41" t="s">
        <v>312</v>
      </c>
      <c r="D472" s="23">
        <v>2E-3</v>
      </c>
      <c r="E472" s="388" t="s">
        <v>313</v>
      </c>
      <c r="F472" s="111"/>
      <c r="G472" s="111"/>
      <c r="H472" s="111"/>
      <c r="I472" s="111"/>
      <c r="J472" s="384" t="str">
        <f>E472</f>
        <v>ail</v>
      </c>
      <c r="K472" s="108">
        <f t="shared" si="18"/>
        <v>2E-3</v>
      </c>
      <c r="L472" s="109">
        <f>IF(ISTEXT(B472),B472,IF(ISBLANK(B472),0,(B472/B463)*M463))</f>
        <v>5.7149999999999999</v>
      </c>
      <c r="M472" s="110" t="str">
        <f t="shared" si="19"/>
        <v>gousse(s)</v>
      </c>
      <c r="N472" s="24">
        <f>(K472/B463)*M463</f>
        <v>1.1429999999999999E-2</v>
      </c>
      <c r="O472" s="73"/>
      <c r="P472" s="73"/>
      <c r="Q472" s="73"/>
      <c r="R472" s="73"/>
      <c r="S472" s="248" t="str">
        <f t="shared" si="20"/>
        <v>ail</v>
      </c>
      <c r="T472" s="385">
        <f>(L472/M463)*U461</f>
        <v>4</v>
      </c>
      <c r="U472" s="394" t="str">
        <f t="shared" si="21"/>
        <v>gousse(s)</v>
      </c>
      <c r="V472" s="387">
        <f>(N472/M463)*U461</f>
        <v>8.0000000000000002E-3</v>
      </c>
      <c r="W472" s="2955"/>
      <c r="X472" s="58"/>
      <c r="Y472" s="2833"/>
      <c r="Z472" s="171" t="s">
        <v>419</v>
      </c>
      <c r="AA472"/>
    </row>
    <row r="473" spans="1:27" ht="18" customHeight="1" x14ac:dyDescent="0.25">
      <c r="A473" s="2833"/>
      <c r="B473" s="40"/>
      <c r="C473" s="41"/>
      <c r="D473" s="23"/>
      <c r="E473" s="388"/>
      <c r="F473" s="111"/>
      <c r="G473" s="111"/>
      <c r="H473" s="111"/>
      <c r="I473" s="111"/>
      <c r="J473" s="384">
        <f t="shared" ref="J473:J509" si="22">E473</f>
        <v>0</v>
      </c>
      <c r="K473" s="108">
        <f t="shared" si="18"/>
        <v>0</v>
      </c>
      <c r="L473" s="109">
        <f>IF(ISTEXT(B473),B473,IF(ISBLANK(B473),0,(B473/B463)*M463))</f>
        <v>0</v>
      </c>
      <c r="M473" s="110">
        <f t="shared" si="19"/>
        <v>0</v>
      </c>
      <c r="N473" s="24">
        <f>(K473/B463)*M463</f>
        <v>0</v>
      </c>
      <c r="O473" s="73"/>
      <c r="P473" s="73"/>
      <c r="Q473" s="73"/>
      <c r="R473" s="73"/>
      <c r="S473" s="248">
        <f t="shared" si="20"/>
        <v>0</v>
      </c>
      <c r="T473" s="385">
        <f>(L473/M463)*U461</f>
        <v>0</v>
      </c>
      <c r="U473" s="394">
        <f t="shared" si="21"/>
        <v>0</v>
      </c>
      <c r="V473" s="387">
        <f>(N473/M463)*U461</f>
        <v>0</v>
      </c>
      <c r="W473" s="2955"/>
      <c r="X473" s="58"/>
      <c r="Y473" s="2833"/>
      <c r="Z473" s="171" t="s">
        <v>419</v>
      </c>
      <c r="AA473"/>
    </row>
    <row r="474" spans="1:27" ht="18" customHeight="1" x14ac:dyDescent="0.25">
      <c r="A474" s="2833"/>
      <c r="B474" s="40"/>
      <c r="C474" s="41"/>
      <c r="D474" s="23"/>
      <c r="E474" s="388"/>
      <c r="F474" s="111"/>
      <c r="G474" s="111"/>
      <c r="H474" s="111"/>
      <c r="I474" s="111"/>
      <c r="J474" s="384">
        <f t="shared" si="22"/>
        <v>0</v>
      </c>
      <c r="K474" s="108">
        <f t="shared" si="18"/>
        <v>0</v>
      </c>
      <c r="L474" s="109">
        <f>IF(ISTEXT(B474),B474,IF(ISBLANK(B474),0,(B474/B463)*M463))</f>
        <v>0</v>
      </c>
      <c r="M474" s="110">
        <f t="shared" si="19"/>
        <v>0</v>
      </c>
      <c r="N474" s="24">
        <f>(K474/B463)*M463</f>
        <v>0</v>
      </c>
      <c r="O474" s="73"/>
      <c r="P474" s="73"/>
      <c r="Q474" s="73"/>
      <c r="R474" s="73"/>
      <c r="S474" s="248">
        <f t="shared" si="20"/>
        <v>0</v>
      </c>
      <c r="T474" s="385">
        <f>(L474/M463)*U461</f>
        <v>0</v>
      </c>
      <c r="U474" s="394">
        <f t="shared" si="21"/>
        <v>0</v>
      </c>
      <c r="V474" s="387">
        <f>(N474/M463)*U461</f>
        <v>0</v>
      </c>
      <c r="W474" s="2955"/>
      <c r="X474" s="58"/>
      <c r="Y474" s="2833"/>
      <c r="Z474" s="171" t="s">
        <v>419</v>
      </c>
      <c r="AA474"/>
    </row>
    <row r="475" spans="1:27" ht="18" customHeight="1" x14ac:dyDescent="0.25">
      <c r="A475" s="2833"/>
      <c r="B475" s="40"/>
      <c r="C475" s="41"/>
      <c r="D475" s="23"/>
      <c r="E475" s="388"/>
      <c r="F475" s="111"/>
      <c r="G475" s="111"/>
      <c r="H475" s="111"/>
      <c r="I475" s="111"/>
      <c r="J475" s="384">
        <f t="shared" si="22"/>
        <v>0</v>
      </c>
      <c r="K475" s="108">
        <f t="shared" si="18"/>
        <v>0</v>
      </c>
      <c r="L475" s="109">
        <f>IF(ISTEXT(B475),B475,IF(ISBLANK(B475),0,(B475/B463)*M463))</f>
        <v>0</v>
      </c>
      <c r="M475" s="110">
        <f t="shared" si="19"/>
        <v>0</v>
      </c>
      <c r="N475" s="24">
        <f>(K475/B463)*M463</f>
        <v>0</v>
      </c>
      <c r="O475" s="73"/>
      <c r="P475" s="73"/>
      <c r="Q475" s="73"/>
      <c r="R475" s="73"/>
      <c r="S475" s="248">
        <f t="shared" si="20"/>
        <v>0</v>
      </c>
      <c r="T475" s="385">
        <f>(L475/M463)*U461</f>
        <v>0</v>
      </c>
      <c r="U475" s="394">
        <f t="shared" si="21"/>
        <v>0</v>
      </c>
      <c r="V475" s="387">
        <f>(N475/M463)*U461</f>
        <v>0</v>
      </c>
      <c r="W475" s="2955"/>
      <c r="X475" s="58"/>
      <c r="Y475" s="2833"/>
      <c r="Z475" s="171" t="s">
        <v>419</v>
      </c>
      <c r="AA475"/>
    </row>
    <row r="476" spans="1:27" ht="18" customHeight="1" x14ac:dyDescent="0.25">
      <c r="A476" s="2833"/>
      <c r="B476" s="40"/>
      <c r="C476" s="41"/>
      <c r="D476" s="23"/>
      <c r="E476" s="388"/>
      <c r="F476" s="111"/>
      <c r="G476" s="111"/>
      <c r="H476" s="111"/>
      <c r="I476" s="111"/>
      <c r="J476" s="384">
        <f t="shared" si="22"/>
        <v>0</v>
      </c>
      <c r="K476" s="108">
        <f t="shared" si="18"/>
        <v>0</v>
      </c>
      <c r="L476" s="109">
        <f>IF(ISTEXT(B476),B476,IF(ISBLANK(B476),0,(B476/B463)*M463))</f>
        <v>0</v>
      </c>
      <c r="M476" s="110">
        <f t="shared" si="19"/>
        <v>0</v>
      </c>
      <c r="N476" s="24">
        <f>(K476/B463)*M463</f>
        <v>0</v>
      </c>
      <c r="O476" s="73"/>
      <c r="P476" s="73"/>
      <c r="Q476" s="73"/>
      <c r="R476" s="73"/>
      <c r="S476" s="248">
        <f t="shared" si="20"/>
        <v>0</v>
      </c>
      <c r="T476" s="385">
        <f>(L476/M463)*U461</f>
        <v>0</v>
      </c>
      <c r="U476" s="394">
        <f t="shared" si="21"/>
        <v>0</v>
      </c>
      <c r="V476" s="387">
        <f>(N476/M463)*U461</f>
        <v>0</v>
      </c>
      <c r="W476" s="2955"/>
      <c r="X476" s="58"/>
      <c r="Y476" s="2833"/>
      <c r="Z476" s="171" t="s">
        <v>419</v>
      </c>
      <c r="AA476"/>
    </row>
    <row r="477" spans="1:27" ht="18" customHeight="1" x14ac:dyDescent="0.25">
      <c r="A477" s="2833"/>
      <c r="B477" s="40"/>
      <c r="C477" s="41"/>
      <c r="D477" s="23"/>
      <c r="E477" s="388"/>
      <c r="F477" s="111"/>
      <c r="G477" s="111"/>
      <c r="H477" s="111"/>
      <c r="I477" s="111"/>
      <c r="J477" s="384">
        <f t="shared" si="22"/>
        <v>0</v>
      </c>
      <c r="K477" s="108">
        <f t="shared" si="18"/>
        <v>0</v>
      </c>
      <c r="L477" s="109">
        <f>IF(ISTEXT(B477),B477,IF(ISBLANK(B477),0,(B477/B463)*M463))</f>
        <v>0</v>
      </c>
      <c r="M477" s="110">
        <f t="shared" si="19"/>
        <v>0</v>
      </c>
      <c r="N477" s="24">
        <f>(K477/B463)*M463</f>
        <v>0</v>
      </c>
      <c r="O477" s="73"/>
      <c r="P477" s="73"/>
      <c r="Q477" s="73"/>
      <c r="R477" s="73"/>
      <c r="S477" s="248">
        <f t="shared" si="20"/>
        <v>0</v>
      </c>
      <c r="T477" s="385">
        <f>(L477/M463)*U461</f>
        <v>0</v>
      </c>
      <c r="U477" s="394">
        <f t="shared" si="21"/>
        <v>0</v>
      </c>
      <c r="V477" s="387">
        <f>(N477/M463)*U461</f>
        <v>0</v>
      </c>
      <c r="W477" s="2955"/>
      <c r="X477" s="58"/>
      <c r="Y477" s="2833"/>
      <c r="Z477" s="171" t="s">
        <v>419</v>
      </c>
      <c r="AA477"/>
    </row>
    <row r="478" spans="1:27" ht="18" customHeight="1" x14ac:dyDescent="0.25">
      <c r="A478" s="2833"/>
      <c r="B478" s="40"/>
      <c r="C478" s="41"/>
      <c r="D478" s="23"/>
      <c r="E478" s="388"/>
      <c r="F478" s="111"/>
      <c r="G478" s="111"/>
      <c r="H478" s="111"/>
      <c r="I478" s="111"/>
      <c r="J478" s="384">
        <f t="shared" si="22"/>
        <v>0</v>
      </c>
      <c r="K478" s="108">
        <f t="shared" si="18"/>
        <v>0</v>
      </c>
      <c r="L478" s="109">
        <f>IF(ISTEXT(B478),B478,IF(ISBLANK(B478),0,(B478/B463)*M463))</f>
        <v>0</v>
      </c>
      <c r="M478" s="110">
        <f t="shared" si="19"/>
        <v>0</v>
      </c>
      <c r="N478" s="24">
        <f>(K478/B463)*M463</f>
        <v>0</v>
      </c>
      <c r="O478" s="73"/>
      <c r="P478" s="73"/>
      <c r="Q478" s="73"/>
      <c r="R478" s="73"/>
      <c r="S478" s="248">
        <f t="shared" si="20"/>
        <v>0</v>
      </c>
      <c r="T478" s="385">
        <f>(L478/M463)*U461</f>
        <v>0</v>
      </c>
      <c r="U478" s="394">
        <f t="shared" si="21"/>
        <v>0</v>
      </c>
      <c r="V478" s="387">
        <f>(N478/M463)*U461</f>
        <v>0</v>
      </c>
      <c r="W478" s="2955"/>
      <c r="X478" s="58"/>
      <c r="Y478" s="2833"/>
      <c r="Z478" s="171" t="s">
        <v>419</v>
      </c>
      <c r="AA478"/>
    </row>
    <row r="479" spans="1:27" ht="18" customHeight="1" x14ac:dyDescent="0.25">
      <c r="A479" s="2833"/>
      <c r="B479" s="40"/>
      <c r="C479" s="41"/>
      <c r="D479" s="23"/>
      <c r="E479" s="388"/>
      <c r="F479" s="111"/>
      <c r="G479" s="111"/>
      <c r="H479" s="111"/>
      <c r="I479" s="111"/>
      <c r="J479" s="384">
        <f t="shared" si="22"/>
        <v>0</v>
      </c>
      <c r="K479" s="108">
        <f t="shared" si="18"/>
        <v>0</v>
      </c>
      <c r="L479" s="109">
        <f>IF(ISTEXT(B479),B479,IF(ISBLANK(B479),0,(B479/B463)*M463))</f>
        <v>0</v>
      </c>
      <c r="M479" s="110">
        <f t="shared" si="19"/>
        <v>0</v>
      </c>
      <c r="N479" s="24">
        <f>(K479/B463)*M463</f>
        <v>0</v>
      </c>
      <c r="O479" s="73"/>
      <c r="P479" s="73"/>
      <c r="Q479" s="73"/>
      <c r="R479" s="73"/>
      <c r="S479" s="248">
        <f t="shared" si="20"/>
        <v>0</v>
      </c>
      <c r="T479" s="385">
        <f>(L479/M463)*U461</f>
        <v>0</v>
      </c>
      <c r="U479" s="394">
        <f t="shared" si="21"/>
        <v>0</v>
      </c>
      <c r="V479" s="387">
        <f>(N479/M463)*U461</f>
        <v>0</v>
      </c>
      <c r="W479" s="2955"/>
      <c r="X479" s="58"/>
      <c r="Y479" s="2833"/>
      <c r="Z479" s="171" t="s">
        <v>419</v>
      </c>
      <c r="AA479"/>
    </row>
    <row r="480" spans="1:27" ht="18" customHeight="1" x14ac:dyDescent="0.25">
      <c r="A480" s="2833"/>
      <c r="B480" s="40"/>
      <c r="C480" s="41"/>
      <c r="D480" s="23"/>
      <c r="E480" s="388"/>
      <c r="F480" s="111"/>
      <c r="G480" s="111"/>
      <c r="H480" s="111"/>
      <c r="I480" s="111"/>
      <c r="J480" s="384">
        <f t="shared" si="22"/>
        <v>0</v>
      </c>
      <c r="K480" s="108">
        <f t="shared" si="18"/>
        <v>0</v>
      </c>
      <c r="L480" s="109">
        <f>IF(ISTEXT(B480),B480,IF(ISBLANK(B480),0,(B480/B463)*M463))</f>
        <v>0</v>
      </c>
      <c r="M480" s="110">
        <f t="shared" si="19"/>
        <v>0</v>
      </c>
      <c r="N480" s="24">
        <f>(K480/B463)*M463</f>
        <v>0</v>
      </c>
      <c r="O480" s="73"/>
      <c r="P480" s="73"/>
      <c r="Q480" s="73"/>
      <c r="R480" s="73"/>
      <c r="S480" s="248">
        <f t="shared" si="20"/>
        <v>0</v>
      </c>
      <c r="T480" s="385">
        <f>(L480/M463)*U461</f>
        <v>0</v>
      </c>
      <c r="U480" s="394">
        <f t="shared" si="21"/>
        <v>0</v>
      </c>
      <c r="V480" s="387">
        <f>(N480/M463)*U461</f>
        <v>0</v>
      </c>
      <c r="W480" s="2955"/>
      <c r="X480" s="58"/>
      <c r="Y480" s="2833"/>
      <c r="Z480" s="171" t="s">
        <v>419</v>
      </c>
      <c r="AA480"/>
    </row>
    <row r="481" spans="1:27" ht="18" customHeight="1" x14ac:dyDescent="0.25">
      <c r="A481" s="2833"/>
      <c r="B481" s="40"/>
      <c r="C481" s="41"/>
      <c r="D481" s="23"/>
      <c r="E481" s="388"/>
      <c r="F481" s="111"/>
      <c r="G481" s="111"/>
      <c r="H481" s="111"/>
      <c r="I481" s="111"/>
      <c r="J481" s="384">
        <f t="shared" si="22"/>
        <v>0</v>
      </c>
      <c r="K481" s="108">
        <f t="shared" si="18"/>
        <v>0</v>
      </c>
      <c r="L481" s="109">
        <f>IF(ISTEXT(B481),B481,IF(ISBLANK(B481),0,(B481/B463)*M463))</f>
        <v>0</v>
      </c>
      <c r="M481" s="110">
        <f t="shared" si="19"/>
        <v>0</v>
      </c>
      <c r="N481" s="24">
        <f>(K481/B463)*M463</f>
        <v>0</v>
      </c>
      <c r="O481" s="73"/>
      <c r="P481" s="73"/>
      <c r="Q481" s="73"/>
      <c r="R481" s="73"/>
      <c r="S481" s="248">
        <f t="shared" si="20"/>
        <v>0</v>
      </c>
      <c r="T481" s="385">
        <f>(L481/M463)*U461</f>
        <v>0</v>
      </c>
      <c r="U481" s="394">
        <f t="shared" si="21"/>
        <v>0</v>
      </c>
      <c r="V481" s="387">
        <f>(N481/M463)*U461</f>
        <v>0</v>
      </c>
      <c r="W481" s="2955"/>
      <c r="X481" s="58"/>
      <c r="Y481" s="2833"/>
      <c r="Z481" s="171" t="s">
        <v>419</v>
      </c>
      <c r="AA481"/>
    </row>
    <row r="482" spans="1:27" ht="18" customHeight="1" x14ac:dyDescent="0.25">
      <c r="A482" s="2833"/>
      <c r="B482" s="40"/>
      <c r="C482" s="41"/>
      <c r="D482" s="23"/>
      <c r="E482" s="388"/>
      <c r="F482" s="111"/>
      <c r="G482" s="111"/>
      <c r="H482" s="111"/>
      <c r="I482" s="111"/>
      <c r="J482" s="384">
        <f t="shared" si="22"/>
        <v>0</v>
      </c>
      <c r="K482" s="108">
        <f t="shared" si="18"/>
        <v>0</v>
      </c>
      <c r="L482" s="109">
        <f>IF(ISTEXT(B482),B482,IF(ISBLANK(B482),0,(B482/B463)*M463))</f>
        <v>0</v>
      </c>
      <c r="M482" s="110">
        <f t="shared" si="19"/>
        <v>0</v>
      </c>
      <c r="N482" s="24">
        <f>(K482/B463)*M463</f>
        <v>0</v>
      </c>
      <c r="O482" s="73"/>
      <c r="P482" s="73"/>
      <c r="Q482" s="73"/>
      <c r="R482" s="73"/>
      <c r="S482" s="248">
        <f t="shared" si="20"/>
        <v>0</v>
      </c>
      <c r="T482" s="385">
        <f>(L482/M463)*U461</f>
        <v>0</v>
      </c>
      <c r="U482" s="394">
        <f t="shared" si="21"/>
        <v>0</v>
      </c>
      <c r="V482" s="387">
        <f>(N482/M463)*U461</f>
        <v>0</v>
      </c>
      <c r="W482" s="2955"/>
      <c r="X482" s="58"/>
      <c r="Y482" s="2833"/>
      <c r="Z482" s="171" t="s">
        <v>419</v>
      </c>
      <c r="AA482"/>
    </row>
    <row r="483" spans="1:27" ht="18" customHeight="1" x14ac:dyDescent="0.25">
      <c r="A483" s="2833"/>
      <c r="B483" s="40"/>
      <c r="C483" s="41"/>
      <c r="D483" s="23"/>
      <c r="E483" s="388"/>
      <c r="F483" s="111"/>
      <c r="G483" s="111"/>
      <c r="H483" s="111"/>
      <c r="I483" s="111"/>
      <c r="J483" s="384">
        <f t="shared" si="22"/>
        <v>0</v>
      </c>
      <c r="K483" s="108">
        <f t="shared" si="18"/>
        <v>0</v>
      </c>
      <c r="L483" s="109">
        <f>IF(ISTEXT(B483),B483,IF(ISBLANK(B483),0,(B483/B463)*M463))</f>
        <v>0</v>
      </c>
      <c r="M483" s="110">
        <f>C483</f>
        <v>0</v>
      </c>
      <c r="N483" s="24">
        <f>(K483/B463)*M463</f>
        <v>0</v>
      </c>
      <c r="O483" s="73"/>
      <c r="P483" s="73"/>
      <c r="Q483" s="73"/>
      <c r="R483" s="73"/>
      <c r="S483" s="248">
        <f t="shared" si="20"/>
        <v>0</v>
      </c>
      <c r="T483" s="385">
        <f>(L483/M463)*U461</f>
        <v>0</v>
      </c>
      <c r="U483" s="394">
        <f t="shared" si="21"/>
        <v>0</v>
      </c>
      <c r="V483" s="387">
        <f>(N483/M463)*U461</f>
        <v>0</v>
      </c>
      <c r="W483" s="2955"/>
      <c r="X483" s="58"/>
      <c r="Y483" s="2833"/>
      <c r="Z483" s="171" t="s">
        <v>419</v>
      </c>
      <c r="AA483"/>
    </row>
    <row r="484" spans="1:27" ht="18" customHeight="1" x14ac:dyDescent="0.25">
      <c r="A484" s="2833"/>
      <c r="B484" s="40"/>
      <c r="C484" s="41"/>
      <c r="D484" s="23"/>
      <c r="E484" s="388"/>
      <c r="F484" s="111"/>
      <c r="G484" s="111"/>
      <c r="H484" s="111"/>
      <c r="I484" s="111"/>
      <c r="J484" s="384">
        <f t="shared" si="22"/>
        <v>0</v>
      </c>
      <c r="K484" s="108">
        <f t="shared" si="18"/>
        <v>0</v>
      </c>
      <c r="L484" s="109">
        <f>IF(ISTEXT(B484),B484,IF(ISBLANK(B484),0,(B484/B463)*M463))</f>
        <v>0</v>
      </c>
      <c r="M484" s="110">
        <f t="shared" ref="M484:M509" si="23">C484</f>
        <v>0</v>
      </c>
      <c r="N484" s="24">
        <f>(K484/B463)*M463</f>
        <v>0</v>
      </c>
      <c r="O484" s="73"/>
      <c r="P484" s="73"/>
      <c r="Q484" s="73"/>
      <c r="R484" s="73"/>
      <c r="S484" s="248">
        <f t="shared" si="20"/>
        <v>0</v>
      </c>
      <c r="T484" s="385">
        <f>(L484/M463)*U461</f>
        <v>0</v>
      </c>
      <c r="U484" s="394">
        <f t="shared" si="21"/>
        <v>0</v>
      </c>
      <c r="V484" s="387">
        <f>(N484/M463)*U461</f>
        <v>0</v>
      </c>
      <c r="W484" s="2955"/>
      <c r="X484" s="58"/>
      <c r="Y484" s="2833"/>
      <c r="Z484" s="171" t="s">
        <v>419</v>
      </c>
      <c r="AA484"/>
    </row>
    <row r="485" spans="1:27" ht="18" customHeight="1" x14ac:dyDescent="0.25">
      <c r="A485" s="2833"/>
      <c r="B485" s="40"/>
      <c r="C485" s="41"/>
      <c r="D485" s="23"/>
      <c r="E485" s="388"/>
      <c r="F485" s="111"/>
      <c r="G485" s="111"/>
      <c r="H485" s="111"/>
      <c r="I485" s="111"/>
      <c r="J485" s="384">
        <f t="shared" si="22"/>
        <v>0</v>
      </c>
      <c r="K485" s="108">
        <f t="shared" si="18"/>
        <v>0</v>
      </c>
      <c r="L485" s="109">
        <f>IF(ISTEXT(B485),B485,IF(ISBLANK(B485),0,(B485/B463)*M463))</f>
        <v>0</v>
      </c>
      <c r="M485" s="110">
        <f t="shared" si="23"/>
        <v>0</v>
      </c>
      <c r="N485" s="24">
        <f>(K485/B463)*M463</f>
        <v>0</v>
      </c>
      <c r="O485" s="73"/>
      <c r="P485" s="73"/>
      <c r="Q485" s="73"/>
      <c r="R485" s="73"/>
      <c r="S485" s="248">
        <f t="shared" si="20"/>
        <v>0</v>
      </c>
      <c r="T485" s="385">
        <f>(L485/M463)*U461</f>
        <v>0</v>
      </c>
      <c r="U485" s="394">
        <f t="shared" si="21"/>
        <v>0</v>
      </c>
      <c r="V485" s="387">
        <f>(N485/M463)*U461</f>
        <v>0</v>
      </c>
      <c r="W485" s="2955"/>
      <c r="X485" s="58"/>
      <c r="Y485" s="2833"/>
      <c r="Z485" s="171" t="s">
        <v>419</v>
      </c>
      <c r="AA485"/>
    </row>
    <row r="486" spans="1:27" ht="18" customHeight="1" x14ac:dyDescent="0.25">
      <c r="A486" s="2833"/>
      <c r="B486" s="40"/>
      <c r="C486" s="41"/>
      <c r="D486" s="23"/>
      <c r="E486" s="388"/>
      <c r="F486" s="111"/>
      <c r="G486" s="111"/>
      <c r="H486" s="111"/>
      <c r="I486" s="111"/>
      <c r="J486" s="384">
        <f t="shared" si="22"/>
        <v>0</v>
      </c>
      <c r="K486" s="108">
        <f t="shared" si="18"/>
        <v>0</v>
      </c>
      <c r="L486" s="109">
        <f>IF(ISTEXT(B486),B486,IF(ISBLANK(B486),0,(B486/B463)*M463))</f>
        <v>0</v>
      </c>
      <c r="M486" s="110">
        <f t="shared" si="23"/>
        <v>0</v>
      </c>
      <c r="N486" s="24">
        <f>(K486/B463)*M463</f>
        <v>0</v>
      </c>
      <c r="O486" s="73"/>
      <c r="P486" s="73"/>
      <c r="Q486" s="73"/>
      <c r="R486" s="73"/>
      <c r="S486" s="248">
        <f t="shared" si="20"/>
        <v>0</v>
      </c>
      <c r="T486" s="385">
        <f>(L486/M463)*U461</f>
        <v>0</v>
      </c>
      <c r="U486" s="394">
        <f t="shared" si="21"/>
        <v>0</v>
      </c>
      <c r="V486" s="387">
        <f>(N486/M463)*U461</f>
        <v>0</v>
      </c>
      <c r="W486" s="2955"/>
      <c r="X486" s="58"/>
      <c r="Y486" s="2833"/>
      <c r="Z486" s="171" t="s">
        <v>419</v>
      </c>
      <c r="AA486"/>
    </row>
    <row r="487" spans="1:27" ht="18" customHeight="1" x14ac:dyDescent="0.25">
      <c r="A487" s="2833"/>
      <c r="B487" s="40"/>
      <c r="C487" s="41"/>
      <c r="D487" s="23"/>
      <c r="E487" s="388"/>
      <c r="F487" s="111"/>
      <c r="G487" s="111"/>
      <c r="H487" s="111"/>
      <c r="I487" s="111"/>
      <c r="J487" s="384">
        <f t="shared" si="22"/>
        <v>0</v>
      </c>
      <c r="K487" s="108">
        <f t="shared" si="18"/>
        <v>0</v>
      </c>
      <c r="L487" s="109">
        <f>IF(ISTEXT(B487),B487,IF(ISBLANK(B487),0,(B487/B463)*M463))</f>
        <v>0</v>
      </c>
      <c r="M487" s="110">
        <f t="shared" si="23"/>
        <v>0</v>
      </c>
      <c r="N487" s="24">
        <f>(K487/B463)*M463</f>
        <v>0</v>
      </c>
      <c r="O487" s="73"/>
      <c r="P487" s="73"/>
      <c r="Q487" s="73"/>
      <c r="R487" s="73"/>
      <c r="S487" s="248">
        <f t="shared" si="20"/>
        <v>0</v>
      </c>
      <c r="T487" s="385">
        <f>(L487/M463)*U461</f>
        <v>0</v>
      </c>
      <c r="U487" s="394">
        <f t="shared" si="21"/>
        <v>0</v>
      </c>
      <c r="V487" s="387">
        <f>(N487/M463)*U461</f>
        <v>0</v>
      </c>
      <c r="W487" s="2955"/>
      <c r="X487" s="58"/>
      <c r="Y487" s="2833"/>
      <c r="Z487" s="171" t="s">
        <v>419</v>
      </c>
      <c r="AA487"/>
    </row>
    <row r="488" spans="1:27" ht="18" customHeight="1" x14ac:dyDescent="0.25">
      <c r="A488" s="2833"/>
      <c r="B488" s="40"/>
      <c r="C488" s="41"/>
      <c r="D488" s="23"/>
      <c r="E488" s="388"/>
      <c r="F488" s="111"/>
      <c r="G488" s="111"/>
      <c r="H488" s="111"/>
      <c r="I488" s="111"/>
      <c r="J488" s="384">
        <f t="shared" si="22"/>
        <v>0</v>
      </c>
      <c r="K488" s="108">
        <f t="shared" si="18"/>
        <v>0</v>
      </c>
      <c r="L488" s="109">
        <f>IF(ISTEXT(B488),B488,IF(ISBLANK(B488),0,(B488/B463)*M463))</f>
        <v>0</v>
      </c>
      <c r="M488" s="110">
        <f t="shared" si="23"/>
        <v>0</v>
      </c>
      <c r="N488" s="24">
        <f>(K488/B463)*M463</f>
        <v>0</v>
      </c>
      <c r="O488" s="73"/>
      <c r="P488" s="73"/>
      <c r="Q488" s="73"/>
      <c r="R488" s="73"/>
      <c r="S488" s="248">
        <f t="shared" si="20"/>
        <v>0</v>
      </c>
      <c r="T488" s="385">
        <f>(L488/M463)*U461</f>
        <v>0</v>
      </c>
      <c r="U488" s="394">
        <f t="shared" si="21"/>
        <v>0</v>
      </c>
      <c r="V488" s="387">
        <f>(N488/M463)*U461</f>
        <v>0</v>
      </c>
      <c r="W488" s="2955"/>
      <c r="X488" s="58"/>
      <c r="Y488" s="2833"/>
      <c r="Z488" s="171" t="s">
        <v>419</v>
      </c>
      <c r="AA488"/>
    </row>
    <row r="489" spans="1:27" ht="18" customHeight="1" x14ac:dyDescent="0.25">
      <c r="A489" s="2833"/>
      <c r="B489" s="40"/>
      <c r="C489" s="41"/>
      <c r="D489" s="23"/>
      <c r="E489" s="388"/>
      <c r="F489" s="111"/>
      <c r="G489" s="111"/>
      <c r="H489" s="111"/>
      <c r="I489" s="111"/>
      <c r="J489" s="384">
        <f t="shared" si="22"/>
        <v>0</v>
      </c>
      <c r="K489" s="108">
        <f t="shared" si="18"/>
        <v>0</v>
      </c>
      <c r="L489" s="109">
        <f>IF(ISTEXT(B489),B489,IF(ISBLANK(B489),0,(B489/B463)*M463))</f>
        <v>0</v>
      </c>
      <c r="M489" s="110">
        <f t="shared" si="23"/>
        <v>0</v>
      </c>
      <c r="N489" s="24">
        <f>(K489/B463)*M463</f>
        <v>0</v>
      </c>
      <c r="O489" s="73"/>
      <c r="P489" s="73"/>
      <c r="Q489" s="73"/>
      <c r="R489" s="73"/>
      <c r="S489" s="248">
        <f t="shared" si="20"/>
        <v>0</v>
      </c>
      <c r="T489" s="385">
        <f>(L489/M463)*U461</f>
        <v>0</v>
      </c>
      <c r="U489" s="394">
        <f t="shared" si="21"/>
        <v>0</v>
      </c>
      <c r="V489" s="387">
        <f>(N489/M463)*U461</f>
        <v>0</v>
      </c>
      <c r="W489" s="2955"/>
      <c r="X489" s="58"/>
      <c r="Y489" s="2833"/>
      <c r="Z489" s="171" t="s">
        <v>419</v>
      </c>
      <c r="AA489"/>
    </row>
    <row r="490" spans="1:27" ht="18" customHeight="1" x14ac:dyDescent="0.25">
      <c r="A490" s="2833"/>
      <c r="B490" s="40"/>
      <c r="C490" s="41"/>
      <c r="D490" s="23"/>
      <c r="E490" s="388"/>
      <c r="F490" s="111"/>
      <c r="G490" s="111"/>
      <c r="H490" s="111"/>
      <c r="I490" s="111"/>
      <c r="J490" s="384">
        <f t="shared" si="22"/>
        <v>0</v>
      </c>
      <c r="K490" s="108">
        <f t="shared" si="18"/>
        <v>0</v>
      </c>
      <c r="L490" s="109">
        <f>IF(ISTEXT(B490),B490,IF(ISBLANK(B490),0,(B490/B463)*M463))</f>
        <v>0</v>
      </c>
      <c r="M490" s="110">
        <f t="shared" si="23"/>
        <v>0</v>
      </c>
      <c r="N490" s="24">
        <f>(K490/B463)*M463</f>
        <v>0</v>
      </c>
      <c r="O490" s="73"/>
      <c r="P490" s="73"/>
      <c r="Q490" s="73"/>
      <c r="R490" s="73"/>
      <c r="S490" s="248">
        <f t="shared" si="20"/>
        <v>0</v>
      </c>
      <c r="T490" s="385">
        <f>(L490/M463)*U461</f>
        <v>0</v>
      </c>
      <c r="U490" s="394">
        <f t="shared" si="21"/>
        <v>0</v>
      </c>
      <c r="V490" s="387">
        <f>(N490/M463)*U461</f>
        <v>0</v>
      </c>
      <c r="W490" s="2955"/>
      <c r="X490" s="58"/>
      <c r="Y490" s="2833"/>
      <c r="Z490" s="171" t="s">
        <v>419</v>
      </c>
      <c r="AA490"/>
    </row>
    <row r="491" spans="1:27" ht="18" customHeight="1" x14ac:dyDescent="0.25">
      <c r="A491" s="2833"/>
      <c r="B491" s="40"/>
      <c r="C491" s="41"/>
      <c r="D491" s="23"/>
      <c r="E491" s="388"/>
      <c r="F491" s="111"/>
      <c r="G491" s="111"/>
      <c r="H491" s="111"/>
      <c r="I491" s="111"/>
      <c r="J491" s="384">
        <f t="shared" si="22"/>
        <v>0</v>
      </c>
      <c r="K491" s="108">
        <f t="shared" si="18"/>
        <v>0</v>
      </c>
      <c r="L491" s="109">
        <f>IF(ISTEXT(B491),B491,IF(ISBLANK(B491),0,(B491/B463)*M463))</f>
        <v>0</v>
      </c>
      <c r="M491" s="110">
        <f t="shared" si="23"/>
        <v>0</v>
      </c>
      <c r="N491" s="24">
        <f>(K491/B463)*M463</f>
        <v>0</v>
      </c>
      <c r="O491" s="73"/>
      <c r="P491" s="73"/>
      <c r="Q491" s="73"/>
      <c r="R491" s="73"/>
      <c r="S491" s="248">
        <f t="shared" si="20"/>
        <v>0</v>
      </c>
      <c r="T491" s="385">
        <f>(L491/M463)*U461</f>
        <v>0</v>
      </c>
      <c r="U491" s="394">
        <f t="shared" si="21"/>
        <v>0</v>
      </c>
      <c r="V491" s="387">
        <f>(N491/M463)*U461</f>
        <v>0</v>
      </c>
      <c r="W491" s="2955"/>
      <c r="X491" s="58"/>
      <c r="Y491" s="2833"/>
      <c r="Z491" s="171" t="s">
        <v>419</v>
      </c>
      <c r="AA491"/>
    </row>
    <row r="492" spans="1:27" ht="18" customHeight="1" x14ac:dyDescent="0.25">
      <c r="A492" s="2833"/>
      <c r="B492" s="40"/>
      <c r="C492" s="41"/>
      <c r="D492" s="23"/>
      <c r="E492" s="388"/>
      <c r="F492" s="111"/>
      <c r="G492" s="111"/>
      <c r="H492" s="111"/>
      <c r="I492" s="111"/>
      <c r="J492" s="384">
        <f t="shared" si="22"/>
        <v>0</v>
      </c>
      <c r="K492" s="108">
        <f t="shared" si="18"/>
        <v>0</v>
      </c>
      <c r="L492" s="109">
        <f>IF(ISTEXT(B492),B492,IF(ISBLANK(B492),0,(B492/B463)*M463))</f>
        <v>0</v>
      </c>
      <c r="M492" s="110">
        <f t="shared" si="23"/>
        <v>0</v>
      </c>
      <c r="N492" s="24">
        <f>(K492/B463)*M463</f>
        <v>0</v>
      </c>
      <c r="O492" s="73"/>
      <c r="P492" s="73"/>
      <c r="Q492" s="73"/>
      <c r="R492" s="73"/>
      <c r="S492" s="248">
        <f t="shared" si="20"/>
        <v>0</v>
      </c>
      <c r="T492" s="385">
        <f>(L492/M463)*U461</f>
        <v>0</v>
      </c>
      <c r="U492" s="394">
        <f t="shared" si="21"/>
        <v>0</v>
      </c>
      <c r="V492" s="387">
        <f>(N492/M463)*U461</f>
        <v>0</v>
      </c>
      <c r="W492" s="2955"/>
      <c r="X492" s="58"/>
      <c r="Y492" s="2833"/>
      <c r="Z492" s="171" t="s">
        <v>419</v>
      </c>
      <c r="AA492"/>
    </row>
    <row r="493" spans="1:27" ht="18" customHeight="1" x14ac:dyDescent="0.25">
      <c r="A493" s="2833"/>
      <c r="B493" s="40"/>
      <c r="C493" s="41"/>
      <c r="D493" s="23"/>
      <c r="E493" s="388"/>
      <c r="F493" s="111"/>
      <c r="G493" s="111"/>
      <c r="H493" s="111"/>
      <c r="I493" s="111"/>
      <c r="J493" s="384">
        <f t="shared" si="22"/>
        <v>0</v>
      </c>
      <c r="K493" s="108">
        <f t="shared" si="18"/>
        <v>0</v>
      </c>
      <c r="L493" s="109">
        <f>IF(ISTEXT(B493),B493,IF(ISBLANK(B493),0,(B493/B463)*M463))</f>
        <v>0</v>
      </c>
      <c r="M493" s="110">
        <f t="shared" si="23"/>
        <v>0</v>
      </c>
      <c r="N493" s="24">
        <f>(K493/B463)*M463</f>
        <v>0</v>
      </c>
      <c r="O493" s="73"/>
      <c r="P493" s="73"/>
      <c r="Q493" s="73"/>
      <c r="R493" s="73"/>
      <c r="S493" s="248">
        <f t="shared" si="20"/>
        <v>0</v>
      </c>
      <c r="T493" s="385">
        <f>(L493/M463)*U461</f>
        <v>0</v>
      </c>
      <c r="U493" s="394">
        <f t="shared" si="21"/>
        <v>0</v>
      </c>
      <c r="V493" s="387">
        <f>(N493/M463)*U461</f>
        <v>0</v>
      </c>
      <c r="W493" s="2955"/>
      <c r="X493" s="58"/>
      <c r="Y493" s="2833"/>
      <c r="Z493" s="171" t="s">
        <v>419</v>
      </c>
      <c r="AA493"/>
    </row>
    <row r="494" spans="1:27" ht="18" customHeight="1" x14ac:dyDescent="0.25">
      <c r="A494" s="2833"/>
      <c r="B494" s="40"/>
      <c r="C494" s="41"/>
      <c r="D494" s="23"/>
      <c r="E494" s="388"/>
      <c r="F494" s="111"/>
      <c r="G494" s="111"/>
      <c r="H494" s="111"/>
      <c r="I494" s="111"/>
      <c r="J494" s="384">
        <f t="shared" si="22"/>
        <v>0</v>
      </c>
      <c r="K494" s="108">
        <f t="shared" si="18"/>
        <v>0</v>
      </c>
      <c r="L494" s="109">
        <f>IF(ISTEXT(B494),B494,IF(ISBLANK(B494),0,(B494/B463)*M463))</f>
        <v>0</v>
      </c>
      <c r="M494" s="110">
        <f t="shared" si="23"/>
        <v>0</v>
      </c>
      <c r="N494" s="24">
        <f>(K494/B463)*M463</f>
        <v>0</v>
      </c>
      <c r="O494" s="73"/>
      <c r="P494" s="73"/>
      <c r="Q494" s="73"/>
      <c r="R494" s="73"/>
      <c r="S494" s="248">
        <f t="shared" si="20"/>
        <v>0</v>
      </c>
      <c r="T494" s="385">
        <f>(L494/M463)*U461</f>
        <v>0</v>
      </c>
      <c r="U494" s="394">
        <f t="shared" si="21"/>
        <v>0</v>
      </c>
      <c r="V494" s="387">
        <f>(N494/M463)*U461</f>
        <v>0</v>
      </c>
      <c r="W494" s="2955"/>
      <c r="X494" s="58"/>
      <c r="Y494" s="2833"/>
      <c r="Z494" s="171" t="s">
        <v>419</v>
      </c>
      <c r="AA494"/>
    </row>
    <row r="495" spans="1:27" ht="18" customHeight="1" x14ac:dyDescent="0.25">
      <c r="A495" s="2833"/>
      <c r="B495" s="40"/>
      <c r="C495" s="41"/>
      <c r="D495" s="23"/>
      <c r="E495" s="388"/>
      <c r="F495" s="111"/>
      <c r="G495" s="111"/>
      <c r="H495" s="111"/>
      <c r="I495" s="111"/>
      <c r="J495" s="384">
        <f t="shared" si="22"/>
        <v>0</v>
      </c>
      <c r="K495" s="108">
        <f t="shared" si="18"/>
        <v>0</v>
      </c>
      <c r="L495" s="109">
        <f>IF(ISTEXT(B495),B495,IF(ISBLANK(B495),0,(B495/B463)*M463))</f>
        <v>0</v>
      </c>
      <c r="M495" s="110">
        <f t="shared" si="23"/>
        <v>0</v>
      </c>
      <c r="N495" s="24">
        <f>(K495/B463)*M463</f>
        <v>0</v>
      </c>
      <c r="O495" s="73"/>
      <c r="P495" s="73"/>
      <c r="Q495" s="73"/>
      <c r="R495" s="73"/>
      <c r="S495" s="248">
        <f t="shared" si="20"/>
        <v>0</v>
      </c>
      <c r="T495" s="385">
        <f>(L495/M463)*U461</f>
        <v>0</v>
      </c>
      <c r="U495" s="394">
        <f t="shared" si="21"/>
        <v>0</v>
      </c>
      <c r="V495" s="387">
        <f>(N495/M463)*U461</f>
        <v>0</v>
      </c>
      <c r="W495" s="2955"/>
      <c r="X495" s="58"/>
      <c r="Y495" s="2833"/>
      <c r="Z495" s="171" t="s">
        <v>419</v>
      </c>
      <c r="AA495"/>
    </row>
    <row r="496" spans="1:27" ht="18" customHeight="1" x14ac:dyDescent="0.25">
      <c r="A496" s="2833"/>
      <c r="B496" s="40"/>
      <c r="C496" s="41"/>
      <c r="D496" s="23"/>
      <c r="E496" s="388"/>
      <c r="F496" s="111"/>
      <c r="G496" s="111"/>
      <c r="H496" s="111"/>
      <c r="I496" s="111"/>
      <c r="J496" s="384">
        <f t="shared" si="22"/>
        <v>0</v>
      </c>
      <c r="K496" s="108">
        <f t="shared" si="18"/>
        <v>0</v>
      </c>
      <c r="L496" s="109">
        <f>IF(ISTEXT(B496),B496,IF(ISBLANK(B496),0,(B496/B463)*M463))</f>
        <v>0</v>
      </c>
      <c r="M496" s="110">
        <f t="shared" si="23"/>
        <v>0</v>
      </c>
      <c r="N496" s="24">
        <f>(K496/B463)*M463</f>
        <v>0</v>
      </c>
      <c r="O496" s="73"/>
      <c r="P496" s="73"/>
      <c r="Q496" s="73"/>
      <c r="R496" s="73"/>
      <c r="S496" s="248">
        <f t="shared" si="20"/>
        <v>0</v>
      </c>
      <c r="T496" s="385">
        <f>(L496/M463)*U461</f>
        <v>0</v>
      </c>
      <c r="U496" s="394">
        <f t="shared" si="21"/>
        <v>0</v>
      </c>
      <c r="V496" s="387">
        <f>(N496/M463)*U461</f>
        <v>0</v>
      </c>
      <c r="W496" s="2955"/>
      <c r="X496" s="58"/>
      <c r="Y496" s="2833"/>
      <c r="Z496" s="171" t="s">
        <v>419</v>
      </c>
      <c r="AA496"/>
    </row>
    <row r="497" spans="1:27" ht="18" customHeight="1" x14ac:dyDescent="0.25">
      <c r="A497" s="2833"/>
      <c r="B497" s="40"/>
      <c r="C497" s="41"/>
      <c r="D497" s="23"/>
      <c r="E497" s="388"/>
      <c r="F497" s="111"/>
      <c r="G497" s="111"/>
      <c r="H497" s="111"/>
      <c r="I497" s="111"/>
      <c r="J497" s="384">
        <f t="shared" si="22"/>
        <v>0</v>
      </c>
      <c r="K497" s="108">
        <f t="shared" si="18"/>
        <v>0</v>
      </c>
      <c r="L497" s="109">
        <f>IF(ISTEXT(B497),B497,IF(ISBLANK(B497),0,(B497/B463)*M463))</f>
        <v>0</v>
      </c>
      <c r="M497" s="110">
        <f t="shared" si="23"/>
        <v>0</v>
      </c>
      <c r="N497" s="24">
        <f>(K497/B463)*M463</f>
        <v>0</v>
      </c>
      <c r="O497" s="73"/>
      <c r="P497" s="73"/>
      <c r="Q497" s="73"/>
      <c r="R497" s="73"/>
      <c r="S497" s="248">
        <f t="shared" si="20"/>
        <v>0</v>
      </c>
      <c r="T497" s="385">
        <f>(L497/M463)*U461</f>
        <v>0</v>
      </c>
      <c r="U497" s="394">
        <f t="shared" si="21"/>
        <v>0</v>
      </c>
      <c r="V497" s="387">
        <f>(N497/M463)*U461</f>
        <v>0</v>
      </c>
      <c r="W497" s="2955"/>
      <c r="X497" s="58"/>
      <c r="Y497" s="2833"/>
      <c r="Z497" s="171" t="s">
        <v>419</v>
      </c>
      <c r="AA497"/>
    </row>
    <row r="498" spans="1:27" ht="18" customHeight="1" x14ac:dyDescent="0.25">
      <c r="A498" s="2833"/>
      <c r="B498" s="40"/>
      <c r="C498" s="41"/>
      <c r="D498" s="23"/>
      <c r="E498" s="388"/>
      <c r="F498" s="111"/>
      <c r="G498" s="111"/>
      <c r="H498" s="111"/>
      <c r="I498" s="111"/>
      <c r="J498" s="384">
        <f t="shared" si="22"/>
        <v>0</v>
      </c>
      <c r="K498" s="108">
        <f t="shared" si="18"/>
        <v>0</v>
      </c>
      <c r="L498" s="109">
        <f>IF(ISTEXT(B498),B498,IF(ISBLANK(B498),0,(B498/B463)*M463))</f>
        <v>0</v>
      </c>
      <c r="M498" s="110">
        <f t="shared" si="23"/>
        <v>0</v>
      </c>
      <c r="N498" s="24">
        <f>(K498/B463)*M463</f>
        <v>0</v>
      </c>
      <c r="O498" s="73"/>
      <c r="P498" s="73"/>
      <c r="Q498" s="73"/>
      <c r="R498" s="73"/>
      <c r="S498" s="248">
        <f t="shared" si="20"/>
        <v>0</v>
      </c>
      <c r="T498" s="385">
        <f>(L498/M463)*U461</f>
        <v>0</v>
      </c>
      <c r="U498" s="394">
        <f t="shared" si="21"/>
        <v>0</v>
      </c>
      <c r="V498" s="387">
        <f>(N498/M463)*U461</f>
        <v>0</v>
      </c>
      <c r="W498" s="2955"/>
      <c r="X498" s="58"/>
      <c r="Y498" s="2833"/>
      <c r="Z498" s="171" t="s">
        <v>419</v>
      </c>
      <c r="AA498"/>
    </row>
    <row r="499" spans="1:27" ht="18" customHeight="1" x14ac:dyDescent="0.25">
      <c r="A499" s="2833"/>
      <c r="B499" s="40"/>
      <c r="C499" s="41"/>
      <c r="D499" s="23"/>
      <c r="E499" s="388"/>
      <c r="F499" s="111"/>
      <c r="G499" s="111"/>
      <c r="H499" s="111"/>
      <c r="I499" s="111"/>
      <c r="J499" s="384">
        <f t="shared" si="22"/>
        <v>0</v>
      </c>
      <c r="K499" s="108">
        <f t="shared" si="18"/>
        <v>0</v>
      </c>
      <c r="L499" s="109">
        <f>IF(ISTEXT(B499),B499,IF(ISBLANK(B499),0,(B499/B463)*M463))</f>
        <v>0</v>
      </c>
      <c r="M499" s="110">
        <f t="shared" si="23"/>
        <v>0</v>
      </c>
      <c r="N499" s="24">
        <f>(K499/B463)*M463</f>
        <v>0</v>
      </c>
      <c r="O499" s="73"/>
      <c r="P499" s="73"/>
      <c r="Q499" s="73"/>
      <c r="R499" s="73"/>
      <c r="S499" s="248">
        <f t="shared" si="20"/>
        <v>0</v>
      </c>
      <c r="T499" s="385">
        <f>(L499/M463)*U461</f>
        <v>0</v>
      </c>
      <c r="U499" s="394">
        <f t="shared" si="21"/>
        <v>0</v>
      </c>
      <c r="V499" s="387">
        <f>(N499/M463)*U461</f>
        <v>0</v>
      </c>
      <c r="W499" s="2955"/>
      <c r="X499" s="58"/>
      <c r="Y499" s="2833"/>
      <c r="Z499" s="171" t="s">
        <v>419</v>
      </c>
      <c r="AA499"/>
    </row>
    <row r="500" spans="1:27" ht="18" customHeight="1" x14ac:dyDescent="0.25">
      <c r="A500" s="2833"/>
      <c r="B500" s="40"/>
      <c r="C500" s="41"/>
      <c r="D500" s="23"/>
      <c r="E500" s="388"/>
      <c r="F500" s="111"/>
      <c r="G500" s="111"/>
      <c r="H500" s="111"/>
      <c r="I500" s="111"/>
      <c r="J500" s="384">
        <f t="shared" si="22"/>
        <v>0</v>
      </c>
      <c r="K500" s="108">
        <f t="shared" si="18"/>
        <v>0</v>
      </c>
      <c r="L500" s="109">
        <f>IF(ISTEXT(B500),B500,IF(ISBLANK(B500),0,(B500/B463)*M463))</f>
        <v>0</v>
      </c>
      <c r="M500" s="110">
        <f t="shared" si="23"/>
        <v>0</v>
      </c>
      <c r="N500" s="24">
        <f>(K500/B463)*M463</f>
        <v>0</v>
      </c>
      <c r="O500" s="73"/>
      <c r="P500" s="73"/>
      <c r="Q500" s="73"/>
      <c r="R500" s="73"/>
      <c r="S500" s="248">
        <f t="shared" si="20"/>
        <v>0</v>
      </c>
      <c r="T500" s="385">
        <f>(L500/M463)*U461</f>
        <v>0</v>
      </c>
      <c r="U500" s="394">
        <f t="shared" si="21"/>
        <v>0</v>
      </c>
      <c r="V500" s="387">
        <f>(N500/M463)*U461</f>
        <v>0</v>
      </c>
      <c r="W500" s="2955"/>
      <c r="X500" s="58"/>
      <c r="Y500" s="2833"/>
      <c r="Z500" s="171" t="s">
        <v>419</v>
      </c>
      <c r="AA500"/>
    </row>
    <row r="501" spans="1:27" ht="18" customHeight="1" x14ac:dyDescent="0.25">
      <c r="A501" s="2833"/>
      <c r="B501" s="40"/>
      <c r="C501" s="41"/>
      <c r="D501" s="23"/>
      <c r="E501" s="388"/>
      <c r="F501" s="111"/>
      <c r="G501" s="111"/>
      <c r="H501" s="111"/>
      <c r="I501" s="111"/>
      <c r="J501" s="384">
        <f t="shared" si="22"/>
        <v>0</v>
      </c>
      <c r="K501" s="108">
        <f t="shared" si="18"/>
        <v>0</v>
      </c>
      <c r="L501" s="109">
        <f>IF(ISTEXT(B501),B501,IF(ISBLANK(B501),0,(B501/B463)*M463))</f>
        <v>0</v>
      </c>
      <c r="M501" s="110">
        <f t="shared" si="23"/>
        <v>0</v>
      </c>
      <c r="N501" s="24">
        <f>(K501/B463)*M463</f>
        <v>0</v>
      </c>
      <c r="O501" s="73"/>
      <c r="P501" s="73"/>
      <c r="Q501" s="73"/>
      <c r="R501" s="73"/>
      <c r="S501" s="248">
        <f t="shared" si="20"/>
        <v>0</v>
      </c>
      <c r="T501" s="385">
        <f>(L501/M463)*U461</f>
        <v>0</v>
      </c>
      <c r="U501" s="394">
        <f t="shared" si="21"/>
        <v>0</v>
      </c>
      <c r="V501" s="387">
        <f>(N501/M463)*U461</f>
        <v>0</v>
      </c>
      <c r="W501" s="2955"/>
      <c r="X501" s="58"/>
      <c r="Y501" s="2833"/>
      <c r="Z501" s="171" t="s">
        <v>419</v>
      </c>
      <c r="AA501"/>
    </row>
    <row r="502" spans="1:27" ht="18" customHeight="1" x14ac:dyDescent="0.25">
      <c r="A502" s="2833"/>
      <c r="B502" s="40"/>
      <c r="C502" s="41"/>
      <c r="D502" s="23"/>
      <c r="E502" s="388"/>
      <c r="F502" s="111"/>
      <c r="G502" s="111"/>
      <c r="H502" s="111"/>
      <c r="I502" s="111"/>
      <c r="J502" s="384">
        <f t="shared" si="22"/>
        <v>0</v>
      </c>
      <c r="K502" s="108">
        <f t="shared" si="18"/>
        <v>0</v>
      </c>
      <c r="L502" s="109">
        <f>IF(ISTEXT(B502),B502,IF(ISBLANK(B502),0,(B502/B463)*M463))</f>
        <v>0</v>
      </c>
      <c r="M502" s="110">
        <f t="shared" si="23"/>
        <v>0</v>
      </c>
      <c r="N502" s="24">
        <f>(K502/B463)*M463</f>
        <v>0</v>
      </c>
      <c r="O502" s="73"/>
      <c r="P502" s="73"/>
      <c r="Q502" s="73"/>
      <c r="R502" s="73"/>
      <c r="S502" s="248">
        <f t="shared" si="20"/>
        <v>0</v>
      </c>
      <c r="T502" s="385">
        <f>(L502/M463)*U461</f>
        <v>0</v>
      </c>
      <c r="U502" s="394">
        <f t="shared" si="21"/>
        <v>0</v>
      </c>
      <c r="V502" s="387">
        <f>(N502/M463)*U461</f>
        <v>0</v>
      </c>
      <c r="W502" s="2955"/>
      <c r="X502" s="58"/>
      <c r="Y502" s="2833"/>
      <c r="Z502" s="171" t="s">
        <v>419</v>
      </c>
      <c r="AA502"/>
    </row>
    <row r="503" spans="1:27" ht="18" customHeight="1" x14ac:dyDescent="0.25">
      <c r="A503" s="2833"/>
      <c r="B503" s="40"/>
      <c r="C503" s="41"/>
      <c r="D503" s="23"/>
      <c r="E503" s="388"/>
      <c r="F503" s="111"/>
      <c r="G503" s="111"/>
      <c r="H503" s="111"/>
      <c r="I503" s="111"/>
      <c r="J503" s="384">
        <f t="shared" si="22"/>
        <v>0</v>
      </c>
      <c r="K503" s="108">
        <f t="shared" si="18"/>
        <v>0</v>
      </c>
      <c r="L503" s="109">
        <f>IF(ISTEXT(B503),B503,IF(ISBLANK(B503),0,(B503/B463)*M463))</f>
        <v>0</v>
      </c>
      <c r="M503" s="110">
        <f t="shared" si="23"/>
        <v>0</v>
      </c>
      <c r="N503" s="24">
        <f>(K503/B463)*M463</f>
        <v>0</v>
      </c>
      <c r="O503" s="73"/>
      <c r="P503" s="73"/>
      <c r="Q503" s="73"/>
      <c r="R503" s="73"/>
      <c r="S503" s="248">
        <f t="shared" si="20"/>
        <v>0</v>
      </c>
      <c r="T503" s="385">
        <f>(L503/M463)*U461</f>
        <v>0</v>
      </c>
      <c r="U503" s="394">
        <f t="shared" si="21"/>
        <v>0</v>
      </c>
      <c r="V503" s="387">
        <f>(N503/M463)*U461</f>
        <v>0</v>
      </c>
      <c r="W503" s="2955"/>
      <c r="X503" s="58"/>
      <c r="Y503" s="2833"/>
      <c r="Z503" s="171" t="s">
        <v>419</v>
      </c>
      <c r="AA503"/>
    </row>
    <row r="504" spans="1:27" ht="18" customHeight="1" x14ac:dyDescent="0.25">
      <c r="A504" s="2833"/>
      <c r="B504" s="40"/>
      <c r="C504" s="41"/>
      <c r="D504" s="23"/>
      <c r="E504" s="388"/>
      <c r="F504" s="111"/>
      <c r="G504" s="111"/>
      <c r="H504" s="111"/>
      <c r="I504" s="111"/>
      <c r="J504" s="384">
        <f t="shared" si="22"/>
        <v>0</v>
      </c>
      <c r="K504" s="108">
        <f t="shared" si="18"/>
        <v>0</v>
      </c>
      <c r="L504" s="109">
        <f>IF(ISTEXT(B504),B504,IF(ISBLANK(B504),0,(B504/B463)*M463))</f>
        <v>0</v>
      </c>
      <c r="M504" s="110">
        <f t="shared" si="23"/>
        <v>0</v>
      </c>
      <c r="N504" s="24">
        <f>(K504/B463)*M463</f>
        <v>0</v>
      </c>
      <c r="O504" s="73"/>
      <c r="P504" s="73"/>
      <c r="Q504" s="73"/>
      <c r="R504" s="73"/>
      <c r="S504" s="248">
        <f t="shared" si="20"/>
        <v>0</v>
      </c>
      <c r="T504" s="385">
        <f>(L504/M463)*U461</f>
        <v>0</v>
      </c>
      <c r="U504" s="394">
        <f t="shared" si="21"/>
        <v>0</v>
      </c>
      <c r="V504" s="387">
        <f>(N504/M463)*U461</f>
        <v>0</v>
      </c>
      <c r="W504" s="2955"/>
      <c r="X504" s="58"/>
      <c r="Y504" s="2833"/>
      <c r="Z504" s="171" t="s">
        <v>419</v>
      </c>
      <c r="AA504"/>
    </row>
    <row r="505" spans="1:27" ht="18" customHeight="1" x14ac:dyDescent="0.25">
      <c r="A505" s="2833"/>
      <c r="B505" s="40"/>
      <c r="C505" s="41"/>
      <c r="D505" s="23"/>
      <c r="E505" s="388"/>
      <c r="F505" s="111"/>
      <c r="G505" s="111"/>
      <c r="H505" s="111"/>
      <c r="I505" s="111"/>
      <c r="J505" s="384">
        <f t="shared" si="22"/>
        <v>0</v>
      </c>
      <c r="K505" s="108">
        <f t="shared" si="18"/>
        <v>0</v>
      </c>
      <c r="L505" s="109">
        <f>IF(ISTEXT(B505),B505,IF(ISBLANK(B505),0,(B505/B463)*M463))</f>
        <v>0</v>
      </c>
      <c r="M505" s="110">
        <f t="shared" si="23"/>
        <v>0</v>
      </c>
      <c r="N505" s="24">
        <f>(K505/B463)*M463</f>
        <v>0</v>
      </c>
      <c r="O505" s="73"/>
      <c r="P505" s="73"/>
      <c r="Q505" s="73"/>
      <c r="R505" s="73"/>
      <c r="S505" s="248">
        <f t="shared" si="20"/>
        <v>0</v>
      </c>
      <c r="T505" s="385">
        <f>(L505/M463)*U461</f>
        <v>0</v>
      </c>
      <c r="U505" s="394">
        <f t="shared" si="21"/>
        <v>0</v>
      </c>
      <c r="V505" s="387">
        <f>(N505/M463)*U461</f>
        <v>0</v>
      </c>
      <c r="W505" s="2955"/>
      <c r="X505" s="58"/>
      <c r="Y505" s="2833"/>
      <c r="Z505" s="171" t="s">
        <v>419</v>
      </c>
      <c r="AA505"/>
    </row>
    <row r="506" spans="1:27" ht="18" customHeight="1" x14ac:dyDescent="0.25">
      <c r="A506" s="2833"/>
      <c r="B506" s="40"/>
      <c r="C506" s="41"/>
      <c r="D506" s="23"/>
      <c r="E506" s="388"/>
      <c r="F506" s="111"/>
      <c r="G506" s="111"/>
      <c r="H506" s="111"/>
      <c r="I506" s="111"/>
      <c r="J506" s="384">
        <f t="shared" si="22"/>
        <v>0</v>
      </c>
      <c r="K506" s="108">
        <f t="shared" si="18"/>
        <v>0</v>
      </c>
      <c r="L506" s="109">
        <f>IF(ISTEXT(B506),B506,IF(ISBLANK(B506),0,(B506/B463)*M463))</f>
        <v>0</v>
      </c>
      <c r="M506" s="110">
        <f t="shared" si="23"/>
        <v>0</v>
      </c>
      <c r="N506" s="24">
        <f>(K506/B463)*M463</f>
        <v>0</v>
      </c>
      <c r="O506" s="73"/>
      <c r="P506" s="73"/>
      <c r="Q506" s="73"/>
      <c r="R506" s="73"/>
      <c r="S506" s="248">
        <f t="shared" si="20"/>
        <v>0</v>
      </c>
      <c r="T506" s="385">
        <f>(L506/M463)*U461</f>
        <v>0</v>
      </c>
      <c r="U506" s="394">
        <f t="shared" si="21"/>
        <v>0</v>
      </c>
      <c r="V506" s="387">
        <f>(N506/M463)*U461</f>
        <v>0</v>
      </c>
      <c r="W506" s="2955"/>
      <c r="X506" s="58"/>
      <c r="Y506" s="2833"/>
      <c r="Z506" s="171" t="s">
        <v>419</v>
      </c>
      <c r="AA506"/>
    </row>
    <row r="507" spans="1:27" ht="18" customHeight="1" x14ac:dyDescent="0.25">
      <c r="A507" s="2833"/>
      <c r="B507" s="40"/>
      <c r="C507" s="41"/>
      <c r="D507" s="23"/>
      <c r="E507" s="388"/>
      <c r="F507" s="111"/>
      <c r="G507" s="111"/>
      <c r="H507" s="111"/>
      <c r="I507" s="111"/>
      <c r="J507" s="384">
        <f t="shared" si="22"/>
        <v>0</v>
      </c>
      <c r="K507" s="108">
        <f t="shared" si="18"/>
        <v>0</v>
      </c>
      <c r="L507" s="109">
        <f>IF(ISTEXT(B507),B507,IF(ISBLANK(B507),0,(B507/B463)*M463))</f>
        <v>0</v>
      </c>
      <c r="M507" s="110">
        <f t="shared" si="23"/>
        <v>0</v>
      </c>
      <c r="N507" s="24">
        <f>(K507/B463)*M463</f>
        <v>0</v>
      </c>
      <c r="O507" s="73"/>
      <c r="P507" s="73"/>
      <c r="Q507" s="73"/>
      <c r="R507" s="73"/>
      <c r="S507" s="248">
        <f t="shared" si="20"/>
        <v>0</v>
      </c>
      <c r="T507" s="385">
        <f>(L507/M463)*U461</f>
        <v>0</v>
      </c>
      <c r="U507" s="394">
        <f t="shared" si="21"/>
        <v>0</v>
      </c>
      <c r="V507" s="387">
        <f>(N507/M463)*U461</f>
        <v>0</v>
      </c>
      <c r="W507" s="2955"/>
      <c r="X507" s="58"/>
      <c r="Y507" s="2833"/>
      <c r="Z507" s="171" t="s">
        <v>419</v>
      </c>
      <c r="AA507"/>
    </row>
    <row r="508" spans="1:27" ht="18" customHeight="1" x14ac:dyDescent="0.2">
      <c r="A508" s="2833"/>
      <c r="B508" s="40"/>
      <c r="C508" s="41"/>
      <c r="D508" s="23"/>
      <c r="E508" s="388"/>
      <c r="F508" s="111"/>
      <c r="G508" s="111"/>
      <c r="H508" s="111"/>
      <c r="I508" s="111"/>
      <c r="J508" s="384">
        <f t="shared" si="22"/>
        <v>0</v>
      </c>
      <c r="K508" s="108">
        <f t="shared" si="18"/>
        <v>0</v>
      </c>
      <c r="L508" s="109">
        <f>IF(ISTEXT(B508),B508,IF(ISBLANK(B508),0,(B508/B463)*M463))</f>
        <v>0</v>
      </c>
      <c r="M508" s="110">
        <f t="shared" si="23"/>
        <v>0</v>
      </c>
      <c r="N508" s="24">
        <f>(K508/B463)*M463</f>
        <v>0</v>
      </c>
      <c r="O508" s="73"/>
      <c r="P508" s="73"/>
      <c r="Q508" s="73"/>
      <c r="R508" s="73"/>
      <c r="S508" s="248">
        <f t="shared" si="20"/>
        <v>0</v>
      </c>
      <c r="T508" s="385">
        <f>(L508/M463)*U461</f>
        <v>0</v>
      </c>
      <c r="U508" s="394">
        <f t="shared" si="21"/>
        <v>0</v>
      </c>
      <c r="V508" s="387">
        <f>(N508/M463)*U461</f>
        <v>0</v>
      </c>
      <c r="W508" s="2955"/>
      <c r="X508" s="58"/>
      <c r="Y508" s="2833"/>
      <c r="Z508" s="3035" t="s">
        <v>480</v>
      </c>
      <c r="AA508" s="3034"/>
    </row>
    <row r="509" spans="1:27" ht="18" customHeight="1" x14ac:dyDescent="0.2">
      <c r="A509" s="2833"/>
      <c r="B509" s="42"/>
      <c r="C509" s="112"/>
      <c r="D509" s="148"/>
      <c r="E509" s="388"/>
      <c r="F509" s="111"/>
      <c r="G509" s="111"/>
      <c r="H509" s="111"/>
      <c r="I509" s="111"/>
      <c r="J509" s="384">
        <f t="shared" si="22"/>
        <v>0</v>
      </c>
      <c r="K509" s="108">
        <f t="shared" si="18"/>
        <v>0</v>
      </c>
      <c r="L509" s="109">
        <f>IF(ISTEXT(B509),B509,IF(ISBLANK(B509),0,(B509/B463)*M463))</f>
        <v>0</v>
      </c>
      <c r="M509" s="110">
        <f t="shared" si="23"/>
        <v>0</v>
      </c>
      <c r="N509" s="24">
        <f>(K509/B463)*M463</f>
        <v>0</v>
      </c>
      <c r="O509" s="73"/>
      <c r="P509" s="73"/>
      <c r="Q509" s="73"/>
      <c r="R509" s="73"/>
      <c r="S509" s="248">
        <f t="shared" si="20"/>
        <v>0</v>
      </c>
      <c r="T509" s="385">
        <f>(L509/M463)*U461</f>
        <v>0</v>
      </c>
      <c r="U509" s="394">
        <f t="shared" si="21"/>
        <v>0</v>
      </c>
      <c r="V509" s="387">
        <f>(N509/M463)*U461</f>
        <v>0</v>
      </c>
      <c r="W509" s="2955"/>
      <c r="X509" s="58"/>
      <c r="Y509" s="2833"/>
      <c r="Z509" s="3035"/>
      <c r="AA509" s="3034"/>
    </row>
    <row r="510" spans="1:27" ht="18" customHeight="1" x14ac:dyDescent="0.2">
      <c r="A510" s="2833"/>
      <c r="B510" s="3111"/>
      <c r="C510" s="3112"/>
      <c r="D510" s="3112"/>
      <c r="E510" s="3112"/>
      <c r="F510" s="3112"/>
      <c r="G510" s="3112"/>
      <c r="H510" s="3112"/>
      <c r="I510" s="3112"/>
      <c r="J510" s="3112"/>
      <c r="K510" s="3112"/>
      <c r="L510" s="3112"/>
      <c r="M510" s="3112"/>
      <c r="N510" s="3113"/>
      <c r="O510" s="215"/>
      <c r="P510" s="216"/>
      <c r="Q510" s="216"/>
      <c r="R510" s="216"/>
      <c r="S510" s="217"/>
      <c r="T510" s="217"/>
      <c r="U510" s="217"/>
      <c r="V510" s="218"/>
      <c r="W510" s="2955"/>
      <c r="X510" s="58"/>
      <c r="Y510" s="2833"/>
      <c r="Z510" s="3035"/>
      <c r="AA510" s="3034"/>
    </row>
    <row r="511" spans="1:27" ht="18" customHeight="1" x14ac:dyDescent="0.3">
      <c r="A511" s="2833"/>
      <c r="B511" s="389"/>
      <c r="C511" s="149"/>
      <c r="D511" s="150">
        <f>SUM(D469:D510)</f>
        <v>2E-3</v>
      </c>
      <c r="E511" s="150"/>
      <c r="F511" s="151"/>
      <c r="G511" s="151"/>
      <c r="H511" s="151"/>
      <c r="I511" s="151"/>
      <c r="J511" s="152"/>
      <c r="K511" s="152"/>
      <c r="L511" s="153"/>
      <c r="M511" s="153"/>
      <c r="N511" s="25">
        <f>SUM(N469:N510)</f>
        <v>1.1429999999999999E-2</v>
      </c>
      <c r="O511" s="215"/>
      <c r="P511" s="216"/>
      <c r="Q511" s="216"/>
      <c r="R511" s="216"/>
      <c r="S511" s="217"/>
      <c r="T511" s="217"/>
      <c r="U511" s="217"/>
      <c r="V511" s="218"/>
      <c r="W511" s="2955"/>
      <c r="X511" s="58"/>
      <c r="Y511" s="2833"/>
      <c r="Z511" s="3035"/>
      <c r="AA511" s="3034"/>
    </row>
    <row r="512" spans="1:27" ht="18" customHeight="1" x14ac:dyDescent="0.25">
      <c r="A512" s="2833"/>
      <c r="B512" s="3114" t="s">
        <v>680</v>
      </c>
      <c r="C512" s="3115"/>
      <c r="D512" s="3115"/>
      <c r="E512" s="3115"/>
      <c r="F512" s="3115"/>
      <c r="G512" s="3115"/>
      <c r="H512" s="3115"/>
      <c r="I512" s="3115"/>
      <c r="J512" s="3115"/>
      <c r="K512" s="3115"/>
      <c r="L512" s="3115"/>
      <c r="M512" s="3115"/>
      <c r="N512" s="3116"/>
      <c r="O512" s="209"/>
      <c r="P512" s="209"/>
      <c r="Q512" s="210"/>
      <c r="R512" s="211"/>
      <c r="S512" s="211"/>
      <c r="T512" s="211"/>
      <c r="U512" s="211"/>
      <c r="V512" s="212"/>
      <c r="W512" s="2955"/>
      <c r="X512" s="58"/>
      <c r="Y512" s="2833"/>
      <c r="Z512" s="171" t="s">
        <v>419</v>
      </c>
      <c r="AA512"/>
    </row>
    <row r="513" spans="1:27" ht="18" customHeight="1" x14ac:dyDescent="0.25">
      <c r="A513" s="2833"/>
      <c r="B513" s="265"/>
      <c r="C513" s="83" t="s">
        <v>150</v>
      </c>
      <c r="D513" s="84"/>
      <c r="E513" s="84"/>
      <c r="F513" s="84"/>
      <c r="G513" s="2857" t="s">
        <v>102</v>
      </c>
      <c r="H513" s="2857"/>
      <c r="I513" s="2857"/>
      <c r="J513" s="2857"/>
      <c r="K513" s="2857"/>
      <c r="L513" s="2857"/>
      <c r="M513" s="2857"/>
      <c r="N513" s="2858"/>
      <c r="O513" s="209"/>
      <c r="P513" s="209"/>
      <c r="Q513" s="210"/>
      <c r="R513" s="211"/>
      <c r="S513" s="211"/>
      <c r="T513" s="211"/>
      <c r="U513" s="211"/>
      <c r="V513" s="212"/>
      <c r="W513" s="2955"/>
      <c r="X513" s="58"/>
      <c r="Y513" s="2833"/>
      <c r="Z513" s="171" t="s">
        <v>419</v>
      </c>
      <c r="AA513"/>
    </row>
    <row r="514" spans="1:27" ht="18" customHeight="1" x14ac:dyDescent="0.25">
      <c r="A514" s="2833"/>
      <c r="B514" s="390"/>
      <c r="C514" s="85" t="s">
        <v>170</v>
      </c>
      <c r="D514" s="86" t="s">
        <v>198</v>
      </c>
      <c r="E514" s="87"/>
      <c r="F514" s="87"/>
      <c r="G514" s="2857"/>
      <c r="H514" s="2857"/>
      <c r="I514" s="2857"/>
      <c r="J514" s="2857"/>
      <c r="K514" s="2857"/>
      <c r="L514" s="2857"/>
      <c r="M514" s="2857"/>
      <c r="N514" s="2858"/>
      <c r="O514" s="209"/>
      <c r="P514" s="209"/>
      <c r="Q514" s="210"/>
      <c r="R514" s="211"/>
      <c r="S514" s="211"/>
      <c r="T514" s="211"/>
      <c r="U514" s="211"/>
      <c r="V514" s="212"/>
      <c r="W514" s="2955"/>
      <c r="X514" s="58"/>
      <c r="Y514" s="2833"/>
      <c r="Z514" s="171" t="s">
        <v>419</v>
      </c>
      <c r="AA514"/>
    </row>
    <row r="515" spans="1:27" ht="18" customHeight="1" x14ac:dyDescent="0.25">
      <c r="A515" s="2833"/>
      <c r="B515" s="390"/>
      <c r="C515" s="88" t="s">
        <v>152</v>
      </c>
      <c r="D515" s="83" t="s">
        <v>153</v>
      </c>
      <c r="E515" s="87"/>
      <c r="F515" s="87"/>
      <c r="G515" s="83"/>
      <c r="H515" s="89"/>
      <c r="I515" s="89"/>
      <c r="J515" s="89"/>
      <c r="K515" s="89"/>
      <c r="L515" s="89"/>
      <c r="M515" s="89"/>
      <c r="N515" s="28"/>
      <c r="O515" s="209"/>
      <c r="P515" s="209"/>
      <c r="Q515" s="210"/>
      <c r="R515" s="211"/>
      <c r="S515" s="211"/>
      <c r="T515" s="211"/>
      <c r="U515" s="211"/>
      <c r="V515" s="212"/>
      <c r="W515" s="2955"/>
      <c r="X515" s="58"/>
      <c r="Y515" s="2833"/>
      <c r="Z515" s="171" t="s">
        <v>419</v>
      </c>
      <c r="AA515"/>
    </row>
    <row r="516" spans="1:27" ht="18" customHeight="1" x14ac:dyDescent="0.25">
      <c r="A516" s="2833"/>
      <c r="B516" s="201"/>
      <c r="C516" s="90"/>
      <c r="D516" s="91"/>
      <c r="E516" s="92"/>
      <c r="F516" s="92"/>
      <c r="G516" s="93"/>
      <c r="H516" s="94"/>
      <c r="I516" s="94"/>
      <c r="J516" s="94"/>
      <c r="K516" s="158" t="s">
        <v>154</v>
      </c>
      <c r="L516" s="94"/>
      <c r="M516" s="94"/>
      <c r="N516" s="29"/>
      <c r="O516" s="209"/>
      <c r="P516" s="209"/>
      <c r="Q516" s="210"/>
      <c r="R516" s="211"/>
      <c r="S516" s="211"/>
      <c r="T516" s="211"/>
      <c r="U516" s="211"/>
      <c r="V516" s="212"/>
      <c r="W516" s="2955"/>
      <c r="X516" s="58"/>
      <c r="Y516" s="2833"/>
      <c r="Z516" s="171" t="s">
        <v>419</v>
      </c>
      <c r="AA516"/>
    </row>
    <row r="517" spans="1:27" ht="18" customHeight="1" x14ac:dyDescent="0.25">
      <c r="A517" s="2833"/>
      <c r="B517" s="268">
        <v>1</v>
      </c>
      <c r="C517" s="96" t="s">
        <v>199</v>
      </c>
      <c r="D517" s="50"/>
      <c r="E517" s="50"/>
      <c r="F517" s="50"/>
      <c r="G517" s="50"/>
      <c r="H517" s="50"/>
      <c r="I517" s="50"/>
      <c r="J517" s="50"/>
      <c r="K517" s="158" t="s">
        <v>155</v>
      </c>
      <c r="L517" s="50"/>
      <c r="M517" s="50"/>
      <c r="N517" s="30"/>
      <c r="O517" s="209"/>
      <c r="P517" s="209"/>
      <c r="Q517" s="210"/>
      <c r="R517" s="211"/>
      <c r="S517" s="211"/>
      <c r="T517" s="211"/>
      <c r="U517" s="211"/>
      <c r="V517" s="212"/>
      <c r="W517" s="2955"/>
      <c r="X517" s="58"/>
      <c r="Y517" s="2833"/>
      <c r="Z517" s="171" t="s">
        <v>419</v>
      </c>
      <c r="AA517"/>
    </row>
    <row r="518" spans="1:27" ht="18" customHeight="1" x14ac:dyDescent="0.25">
      <c r="A518" s="2833"/>
      <c r="B518" s="268">
        <v>2</v>
      </c>
      <c r="C518" s="95"/>
      <c r="D518" s="50"/>
      <c r="E518" s="50"/>
      <c r="F518" s="50"/>
      <c r="G518" s="50"/>
      <c r="H518" s="50"/>
      <c r="I518" s="50"/>
      <c r="J518" s="50"/>
      <c r="K518" s="158" t="s">
        <v>157</v>
      </c>
      <c r="L518" s="50"/>
      <c r="M518" s="50"/>
      <c r="N518" s="30"/>
      <c r="O518" s="209"/>
      <c r="P518" s="209"/>
      <c r="Q518" s="210"/>
      <c r="R518" s="211"/>
      <c r="S518" s="211"/>
      <c r="T518" s="211"/>
      <c r="U518" s="211"/>
      <c r="V518" s="212"/>
      <c r="W518" s="2955"/>
      <c r="X518" s="58"/>
      <c r="Y518" s="2833"/>
      <c r="Z518" s="171" t="s">
        <v>419</v>
      </c>
      <c r="AA518"/>
    </row>
    <row r="519" spans="1:27" ht="18" customHeight="1" x14ac:dyDescent="0.25">
      <c r="A519" s="2833"/>
      <c r="B519" s="268">
        <v>3</v>
      </c>
      <c r="C519" s="96" t="s">
        <v>200</v>
      </c>
      <c r="D519" s="50"/>
      <c r="E519" s="50"/>
      <c r="F519" s="50"/>
      <c r="G519" s="50"/>
      <c r="H519" s="50"/>
      <c r="I519" s="50"/>
      <c r="J519" s="50"/>
      <c r="K519" s="50"/>
      <c r="L519" s="50"/>
      <c r="M519" s="50"/>
      <c r="N519" s="30"/>
      <c r="O519" s="209"/>
      <c r="P519" s="209"/>
      <c r="Q519" s="210"/>
      <c r="R519" s="211"/>
      <c r="S519" s="211"/>
      <c r="T519" s="211"/>
      <c r="U519" s="211"/>
      <c r="V519" s="212"/>
      <c r="W519" s="2955"/>
      <c r="X519" s="58"/>
      <c r="Y519" s="2833"/>
      <c r="Z519" s="171" t="s">
        <v>419</v>
      </c>
      <c r="AA519"/>
    </row>
    <row r="520" spans="1:27" ht="18" customHeight="1" x14ac:dyDescent="0.25">
      <c r="A520" s="2833"/>
      <c r="B520" s="268">
        <v>4</v>
      </c>
      <c r="C520" s="96"/>
      <c r="D520" s="50"/>
      <c r="E520" s="50"/>
      <c r="F520" s="50"/>
      <c r="G520" s="50"/>
      <c r="H520" s="50"/>
      <c r="I520" s="50"/>
      <c r="J520" s="50"/>
      <c r="K520" s="50"/>
      <c r="L520" s="50"/>
      <c r="M520" s="50"/>
      <c r="N520" s="30"/>
      <c r="O520" s="209"/>
      <c r="P520" s="209"/>
      <c r="Q520" s="210"/>
      <c r="R520" s="211"/>
      <c r="S520" s="211"/>
      <c r="T520" s="211"/>
      <c r="U520" s="211"/>
      <c r="V520" s="212"/>
      <c r="W520" s="2955"/>
      <c r="X520" s="58"/>
      <c r="Y520" s="2833"/>
      <c r="Z520" s="171" t="s">
        <v>419</v>
      </c>
      <c r="AA520"/>
    </row>
    <row r="521" spans="1:27" ht="18" customHeight="1" x14ac:dyDescent="0.25">
      <c r="A521" s="2833"/>
      <c r="B521" s="268">
        <v>5</v>
      </c>
      <c r="C521" s="96" t="s">
        <v>153</v>
      </c>
      <c r="D521" s="50"/>
      <c r="E521" s="50"/>
      <c r="F521" s="50"/>
      <c r="G521" s="50"/>
      <c r="H521" s="50"/>
      <c r="I521" s="50"/>
      <c r="J521" s="50"/>
      <c r="K521" s="50"/>
      <c r="L521" s="50"/>
      <c r="M521" s="50"/>
      <c r="N521" s="30"/>
      <c r="O521" s="209"/>
      <c r="P521" s="209"/>
      <c r="Q521" s="210"/>
      <c r="R521" s="211"/>
      <c r="S521" s="211"/>
      <c r="T521" s="211"/>
      <c r="U521" s="211"/>
      <c r="V521" s="212"/>
      <c r="W521" s="2955"/>
      <c r="X521" s="58"/>
      <c r="Y521" s="2833"/>
      <c r="Z521" s="171" t="s">
        <v>419</v>
      </c>
      <c r="AA521"/>
    </row>
    <row r="522" spans="1:27" ht="18" customHeight="1" x14ac:dyDescent="0.25">
      <c r="A522" s="2833"/>
      <c r="B522" s="268">
        <v>6</v>
      </c>
      <c r="C522" s="96"/>
      <c r="D522" s="50"/>
      <c r="E522" s="50"/>
      <c r="F522" s="50"/>
      <c r="G522" s="50"/>
      <c r="H522" s="50"/>
      <c r="I522" s="50"/>
      <c r="J522" s="50"/>
      <c r="K522" s="50"/>
      <c r="L522" s="50"/>
      <c r="M522" s="50"/>
      <c r="N522" s="30"/>
      <c r="O522" s="209"/>
      <c r="P522" s="209"/>
      <c r="Q522" s="210"/>
      <c r="R522" s="211"/>
      <c r="S522" s="211"/>
      <c r="T522" s="211"/>
      <c r="U522" s="211"/>
      <c r="V522" s="212"/>
      <c r="W522" s="2955"/>
      <c r="X522" s="58"/>
      <c r="Y522" s="2833"/>
      <c r="Z522" s="171" t="s">
        <v>419</v>
      </c>
      <c r="AA522"/>
    </row>
    <row r="523" spans="1:27" ht="18" customHeight="1" x14ac:dyDescent="0.25">
      <c r="A523" s="2833"/>
      <c r="B523" s="268">
        <v>7</v>
      </c>
      <c r="C523" s="96" t="s">
        <v>201</v>
      </c>
      <c r="D523" s="50"/>
      <c r="E523" s="50"/>
      <c r="F523" s="50"/>
      <c r="G523" s="50"/>
      <c r="H523" s="50"/>
      <c r="I523" s="50"/>
      <c r="J523" s="50"/>
      <c r="K523" s="50"/>
      <c r="L523" s="50"/>
      <c r="M523" s="50"/>
      <c r="N523" s="30"/>
      <c r="O523" s="209"/>
      <c r="P523" s="209"/>
      <c r="Q523" s="210"/>
      <c r="R523" s="211"/>
      <c r="S523" s="211"/>
      <c r="T523" s="211"/>
      <c r="U523" s="211"/>
      <c r="V523" s="212"/>
      <c r="W523" s="2955"/>
      <c r="X523" s="58"/>
      <c r="Y523" s="2833"/>
      <c r="Z523" s="171" t="s">
        <v>419</v>
      </c>
      <c r="AA523"/>
    </row>
    <row r="524" spans="1:27" ht="18" customHeight="1" x14ac:dyDescent="0.25">
      <c r="A524" s="2833"/>
      <c r="B524" s="268">
        <v>8</v>
      </c>
      <c r="C524" s="96"/>
      <c r="D524" s="50"/>
      <c r="E524" s="50"/>
      <c r="F524" s="50"/>
      <c r="G524" s="50"/>
      <c r="H524" s="50"/>
      <c r="I524" s="50"/>
      <c r="J524" s="50"/>
      <c r="K524" s="50"/>
      <c r="L524" s="50"/>
      <c r="M524" s="50"/>
      <c r="N524" s="30"/>
      <c r="O524" s="209"/>
      <c r="P524" s="209"/>
      <c r="Q524" s="210"/>
      <c r="R524" s="211"/>
      <c r="S524" s="211"/>
      <c r="T524" s="211"/>
      <c r="U524" s="211"/>
      <c r="V524" s="212"/>
      <c r="W524" s="2955"/>
      <c r="X524" s="58"/>
      <c r="Y524" s="2833"/>
      <c r="Z524" s="171" t="s">
        <v>419</v>
      </c>
      <c r="AA524"/>
    </row>
    <row r="525" spans="1:27" ht="18" customHeight="1" x14ac:dyDescent="0.25">
      <c r="A525" s="2833"/>
      <c r="B525" s="268">
        <v>9</v>
      </c>
      <c r="C525" s="96" t="s">
        <v>481</v>
      </c>
      <c r="D525" s="50"/>
      <c r="E525" s="50"/>
      <c r="F525" s="50"/>
      <c r="G525" s="50"/>
      <c r="H525" s="50"/>
      <c r="I525" s="50"/>
      <c r="J525" s="50"/>
      <c r="K525" s="50"/>
      <c r="L525" s="50"/>
      <c r="M525" s="50"/>
      <c r="N525" s="30"/>
      <c r="O525" s="209"/>
      <c r="P525" s="209"/>
      <c r="Q525" s="210"/>
      <c r="R525" s="211"/>
      <c r="S525" s="211"/>
      <c r="T525" s="211"/>
      <c r="U525" s="211"/>
      <c r="V525" s="212"/>
      <c r="W525" s="2955"/>
      <c r="X525" s="58"/>
      <c r="Y525" s="2833"/>
      <c r="Z525" s="171" t="s">
        <v>419</v>
      </c>
      <c r="AA525"/>
    </row>
    <row r="526" spans="1:27" ht="18" customHeight="1" x14ac:dyDescent="0.25">
      <c r="A526" s="2833"/>
      <c r="B526" s="268">
        <v>10</v>
      </c>
      <c r="C526" s="96"/>
      <c r="D526" s="50"/>
      <c r="E526" s="50"/>
      <c r="F526" s="50"/>
      <c r="G526" s="50"/>
      <c r="H526" s="50"/>
      <c r="I526" s="50"/>
      <c r="J526" s="50"/>
      <c r="K526" s="50"/>
      <c r="L526" s="50"/>
      <c r="M526" s="50"/>
      <c r="N526" s="30"/>
      <c r="O526" s="209"/>
      <c r="P526" s="209"/>
      <c r="Q526" s="210"/>
      <c r="R526" s="211"/>
      <c r="S526" s="211"/>
      <c r="T526" s="211"/>
      <c r="U526" s="211"/>
      <c r="V526" s="212"/>
      <c r="W526" s="2955"/>
      <c r="X526" s="58"/>
      <c r="Y526" s="2833"/>
      <c r="Z526" s="171" t="s">
        <v>419</v>
      </c>
      <c r="AA526"/>
    </row>
    <row r="527" spans="1:27" ht="18" customHeight="1" x14ac:dyDescent="0.25">
      <c r="A527" s="2833"/>
      <c r="B527" s="268">
        <v>11</v>
      </c>
      <c r="C527" s="96"/>
      <c r="D527" s="50"/>
      <c r="E527" s="50"/>
      <c r="F527" s="50"/>
      <c r="G527" s="50"/>
      <c r="H527" s="50"/>
      <c r="I527" s="50"/>
      <c r="J527" s="50"/>
      <c r="K527" s="50"/>
      <c r="L527" s="50"/>
      <c r="M527" s="50"/>
      <c r="N527" s="30"/>
      <c r="O527" s="209"/>
      <c r="P527" s="209"/>
      <c r="Q527" s="210"/>
      <c r="R527" s="211"/>
      <c r="S527" s="211"/>
      <c r="T527" s="211"/>
      <c r="U527" s="211"/>
      <c r="V527" s="212"/>
      <c r="W527" s="2955"/>
      <c r="X527" s="58"/>
      <c r="Y527" s="2833"/>
      <c r="Z527" s="171" t="s">
        <v>419</v>
      </c>
      <c r="AA527"/>
    </row>
    <row r="528" spans="1:27" ht="18" customHeight="1" x14ac:dyDescent="0.25">
      <c r="A528" s="2833"/>
      <c r="B528" s="268">
        <v>12</v>
      </c>
      <c r="C528" s="96"/>
      <c r="D528" s="50"/>
      <c r="E528" s="50"/>
      <c r="F528" s="50"/>
      <c r="G528" s="50"/>
      <c r="H528" s="50"/>
      <c r="I528" s="50"/>
      <c r="J528" s="50"/>
      <c r="K528" s="50"/>
      <c r="L528" s="50"/>
      <c r="M528" s="50"/>
      <c r="N528" s="30"/>
      <c r="O528" s="209"/>
      <c r="P528" s="209"/>
      <c r="Q528" s="210"/>
      <c r="R528" s="211"/>
      <c r="S528" s="211"/>
      <c r="T528" s="211"/>
      <c r="U528" s="211"/>
      <c r="V528" s="212"/>
      <c r="W528" s="2955"/>
      <c r="X528" s="58"/>
      <c r="Y528" s="2833"/>
      <c r="Z528" s="171" t="s">
        <v>419</v>
      </c>
      <c r="AA528"/>
    </row>
    <row r="529" spans="1:27" ht="18" customHeight="1" x14ac:dyDescent="0.25">
      <c r="A529" s="2833"/>
      <c r="B529" s="268">
        <v>13</v>
      </c>
      <c r="C529" s="96"/>
      <c r="D529" s="50"/>
      <c r="E529" s="50"/>
      <c r="F529" s="50"/>
      <c r="G529" s="50"/>
      <c r="H529" s="50"/>
      <c r="I529" s="50"/>
      <c r="J529" s="50"/>
      <c r="K529" s="50"/>
      <c r="L529" s="50"/>
      <c r="M529" s="50"/>
      <c r="N529" s="30"/>
      <c r="O529" s="209"/>
      <c r="P529" s="209"/>
      <c r="Q529" s="210"/>
      <c r="R529" s="211"/>
      <c r="S529" s="211"/>
      <c r="T529" s="211"/>
      <c r="U529" s="211"/>
      <c r="V529" s="212"/>
      <c r="W529" s="2955"/>
      <c r="X529" s="58"/>
      <c r="Y529" s="2833"/>
      <c r="Z529" s="171" t="s">
        <v>419</v>
      </c>
      <c r="AA529"/>
    </row>
    <row r="530" spans="1:27" ht="18" customHeight="1" x14ac:dyDescent="0.25">
      <c r="A530" s="2833"/>
      <c r="B530" s="268">
        <v>14</v>
      </c>
      <c r="C530" s="96"/>
      <c r="D530" s="50"/>
      <c r="E530" s="50"/>
      <c r="F530" s="50"/>
      <c r="G530" s="50"/>
      <c r="H530" s="50"/>
      <c r="I530" s="50"/>
      <c r="J530" s="50"/>
      <c r="K530" s="50"/>
      <c r="L530" s="50"/>
      <c r="M530" s="50"/>
      <c r="N530" s="30"/>
      <c r="O530" s="209"/>
      <c r="P530" s="209"/>
      <c r="Q530" s="210"/>
      <c r="R530" s="211"/>
      <c r="S530" s="211"/>
      <c r="T530" s="211"/>
      <c r="U530" s="211"/>
      <c r="V530" s="212"/>
      <c r="W530" s="2955"/>
      <c r="X530" s="58"/>
      <c r="Y530" s="2833"/>
      <c r="Z530" s="171" t="s">
        <v>419</v>
      </c>
      <c r="AA530"/>
    </row>
    <row r="531" spans="1:27" ht="18" customHeight="1" x14ac:dyDescent="0.25">
      <c r="A531" s="2833"/>
      <c r="B531" s="268">
        <v>15</v>
      </c>
      <c r="C531" s="96"/>
      <c r="D531" s="50"/>
      <c r="E531" s="50"/>
      <c r="F531" s="50"/>
      <c r="G531" s="50"/>
      <c r="H531" s="50"/>
      <c r="I531" s="50"/>
      <c r="J531" s="50"/>
      <c r="K531" s="50"/>
      <c r="L531" s="50"/>
      <c r="M531" s="50"/>
      <c r="N531" s="30"/>
      <c r="O531" s="209"/>
      <c r="P531" s="209"/>
      <c r="Q531" s="210"/>
      <c r="R531" s="211"/>
      <c r="S531" s="211"/>
      <c r="T531" s="211"/>
      <c r="U531" s="211"/>
      <c r="V531" s="212"/>
      <c r="W531" s="2955"/>
      <c r="X531" s="58"/>
      <c r="Y531" s="2833"/>
      <c r="Z531" s="171" t="s">
        <v>419</v>
      </c>
      <c r="AA531"/>
    </row>
    <row r="532" spans="1:27" ht="18" customHeight="1" x14ac:dyDescent="0.25">
      <c r="A532" s="2833"/>
      <c r="B532" s="268">
        <v>16</v>
      </c>
      <c r="C532" s="96"/>
      <c r="D532" s="50"/>
      <c r="E532" s="50"/>
      <c r="F532" s="50"/>
      <c r="G532" s="50"/>
      <c r="H532" s="50"/>
      <c r="I532" s="50"/>
      <c r="J532" s="50"/>
      <c r="K532" s="50"/>
      <c r="L532" s="50"/>
      <c r="M532" s="50"/>
      <c r="N532" s="30"/>
      <c r="O532" s="209"/>
      <c r="P532" s="209"/>
      <c r="Q532" s="210"/>
      <c r="R532" s="211"/>
      <c r="S532" s="211"/>
      <c r="T532" s="211"/>
      <c r="U532" s="211"/>
      <c r="V532" s="212"/>
      <c r="W532" s="2955"/>
      <c r="X532" s="58"/>
      <c r="Y532" s="2833"/>
      <c r="Z532" s="171" t="s">
        <v>419</v>
      </c>
      <c r="AA532"/>
    </row>
    <row r="533" spans="1:27" ht="18" customHeight="1" x14ac:dyDescent="0.25">
      <c r="A533" s="2833"/>
      <c r="B533" s="268">
        <v>17</v>
      </c>
      <c r="C533" s="96"/>
      <c r="D533" s="50"/>
      <c r="E533" s="50"/>
      <c r="F533" s="50"/>
      <c r="G533" s="50"/>
      <c r="H533" s="50"/>
      <c r="I533" s="50"/>
      <c r="J533" s="50"/>
      <c r="K533" s="50"/>
      <c r="L533" s="50"/>
      <c r="M533" s="50"/>
      <c r="N533" s="30"/>
      <c r="O533" s="209"/>
      <c r="P533" s="209"/>
      <c r="Q533" s="210"/>
      <c r="R533" s="211"/>
      <c r="S533" s="211"/>
      <c r="T533" s="211"/>
      <c r="U533" s="211"/>
      <c r="V533" s="212"/>
      <c r="W533" s="2955"/>
      <c r="X533" s="58"/>
      <c r="Y533" s="2833"/>
      <c r="Z533" s="171" t="s">
        <v>419</v>
      </c>
      <c r="AA533"/>
    </row>
    <row r="534" spans="1:27" ht="18" customHeight="1" x14ac:dyDescent="0.25">
      <c r="A534" s="2833"/>
      <c r="B534" s="268">
        <v>18</v>
      </c>
      <c r="C534" s="96"/>
      <c r="D534" s="50"/>
      <c r="E534" s="50"/>
      <c r="F534" s="50"/>
      <c r="G534" s="50"/>
      <c r="H534" s="50"/>
      <c r="I534" s="50"/>
      <c r="J534" s="50"/>
      <c r="K534" s="50"/>
      <c r="L534" s="50"/>
      <c r="M534" s="50"/>
      <c r="N534" s="30"/>
      <c r="O534" s="209"/>
      <c r="P534" s="209"/>
      <c r="Q534" s="210"/>
      <c r="R534" s="211"/>
      <c r="S534" s="211"/>
      <c r="T534" s="211"/>
      <c r="U534" s="211"/>
      <c r="V534" s="212"/>
      <c r="W534" s="2955"/>
      <c r="X534" s="58"/>
      <c r="Y534" s="2833"/>
      <c r="Z534" s="171" t="s">
        <v>419</v>
      </c>
      <c r="AA534"/>
    </row>
    <row r="535" spans="1:27" ht="18" customHeight="1" x14ac:dyDescent="0.25">
      <c r="A535" s="2833"/>
      <c r="B535" s="268">
        <v>19</v>
      </c>
      <c r="C535" s="96"/>
      <c r="D535" s="50"/>
      <c r="E535" s="50"/>
      <c r="F535" s="50"/>
      <c r="G535" s="50"/>
      <c r="H535" s="50"/>
      <c r="I535" s="50"/>
      <c r="J535" s="50"/>
      <c r="K535" s="50"/>
      <c r="L535" s="50"/>
      <c r="M535" s="50"/>
      <c r="N535" s="30"/>
      <c r="O535" s="209"/>
      <c r="P535" s="209"/>
      <c r="Q535" s="210"/>
      <c r="R535" s="211"/>
      <c r="S535" s="211"/>
      <c r="T535" s="211"/>
      <c r="U535" s="211"/>
      <c r="V535" s="212"/>
      <c r="W535" s="2955"/>
      <c r="X535" s="58"/>
      <c r="Y535" s="2833"/>
      <c r="Z535" s="171" t="s">
        <v>419</v>
      </c>
      <c r="AA535"/>
    </row>
    <row r="536" spans="1:27" ht="18" customHeight="1" x14ac:dyDescent="0.25">
      <c r="A536" s="2833"/>
      <c r="B536" s="268">
        <v>20</v>
      </c>
      <c r="C536" s="96"/>
      <c r="D536" s="50"/>
      <c r="E536" s="50"/>
      <c r="F536" s="50"/>
      <c r="G536" s="50"/>
      <c r="H536" s="50"/>
      <c r="I536" s="50"/>
      <c r="J536" s="50"/>
      <c r="K536" s="50"/>
      <c r="L536" s="50"/>
      <c r="M536" s="50"/>
      <c r="N536" s="30"/>
      <c r="O536" s="209"/>
      <c r="P536" s="209"/>
      <c r="Q536" s="210"/>
      <c r="R536" s="211"/>
      <c r="S536" s="211"/>
      <c r="T536" s="211"/>
      <c r="U536" s="211"/>
      <c r="V536" s="212"/>
      <c r="W536" s="2955"/>
      <c r="X536" s="58"/>
      <c r="Y536" s="2833"/>
      <c r="Z536" s="171" t="s">
        <v>419</v>
      </c>
      <c r="AA536"/>
    </row>
    <row r="537" spans="1:27" ht="18" customHeight="1" x14ac:dyDescent="0.25">
      <c r="A537" s="2833"/>
      <c r="B537" s="268">
        <v>21</v>
      </c>
      <c r="C537" s="96"/>
      <c r="D537" s="50"/>
      <c r="E537" s="50"/>
      <c r="F537" s="50"/>
      <c r="G537" s="50"/>
      <c r="H537" s="50"/>
      <c r="I537" s="50"/>
      <c r="J537" s="50"/>
      <c r="K537" s="50"/>
      <c r="L537" s="50"/>
      <c r="M537" s="50"/>
      <c r="N537" s="30"/>
      <c r="O537" s="209"/>
      <c r="P537" s="209"/>
      <c r="Q537" s="210"/>
      <c r="R537" s="211"/>
      <c r="S537" s="211"/>
      <c r="T537" s="211"/>
      <c r="U537" s="211"/>
      <c r="V537" s="212"/>
      <c r="W537" s="2955"/>
      <c r="X537" s="58"/>
      <c r="Y537" s="2833"/>
      <c r="Z537" s="171" t="s">
        <v>419</v>
      </c>
      <c r="AA537"/>
    </row>
    <row r="538" spans="1:27" ht="18" customHeight="1" x14ac:dyDescent="0.25">
      <c r="A538" s="2833"/>
      <c r="B538" s="268">
        <v>22</v>
      </c>
      <c r="C538" s="96"/>
      <c r="D538" s="50"/>
      <c r="E538" s="50"/>
      <c r="F538" s="50"/>
      <c r="G538" s="50"/>
      <c r="H538" s="50"/>
      <c r="I538" s="50"/>
      <c r="J538" s="50"/>
      <c r="K538" s="50"/>
      <c r="L538" s="50"/>
      <c r="M538" s="50"/>
      <c r="N538" s="30"/>
      <c r="O538" s="209"/>
      <c r="P538" s="209"/>
      <c r="Q538" s="210"/>
      <c r="R538" s="211"/>
      <c r="S538" s="211"/>
      <c r="T538" s="211"/>
      <c r="U538" s="211"/>
      <c r="V538" s="212"/>
      <c r="W538" s="2955"/>
      <c r="X538" s="58"/>
      <c r="Y538" s="2833"/>
      <c r="Z538" s="171" t="s">
        <v>419</v>
      </c>
      <c r="AA538"/>
    </row>
    <row r="539" spans="1:27" ht="18" customHeight="1" x14ac:dyDescent="0.25">
      <c r="A539" s="2833"/>
      <c r="B539" s="268">
        <v>23</v>
      </c>
      <c r="C539" s="96"/>
      <c r="D539" s="50"/>
      <c r="E539" s="50"/>
      <c r="F539" s="50"/>
      <c r="G539" s="50"/>
      <c r="H539" s="50"/>
      <c r="I539" s="50"/>
      <c r="J539" s="50"/>
      <c r="K539" s="50"/>
      <c r="L539" s="50"/>
      <c r="M539" s="50"/>
      <c r="N539" s="30"/>
      <c r="O539" s="209"/>
      <c r="P539" s="209"/>
      <c r="Q539" s="210"/>
      <c r="R539" s="211"/>
      <c r="S539" s="211"/>
      <c r="T539" s="211"/>
      <c r="U539" s="211"/>
      <c r="V539" s="212"/>
      <c r="W539" s="2955"/>
      <c r="X539" s="58"/>
      <c r="Y539" s="2833"/>
      <c r="Z539" s="171" t="s">
        <v>419</v>
      </c>
      <c r="AA539"/>
    </row>
    <row r="540" spans="1:27" ht="18" customHeight="1" x14ac:dyDescent="0.25">
      <c r="A540" s="2833"/>
      <c r="B540" s="268">
        <v>24</v>
      </c>
      <c r="C540" s="96"/>
      <c r="D540" s="50"/>
      <c r="E540" s="50"/>
      <c r="F540" s="50"/>
      <c r="G540" s="50"/>
      <c r="H540" s="50"/>
      <c r="I540" s="50"/>
      <c r="J540" s="50"/>
      <c r="K540" s="50"/>
      <c r="L540" s="50"/>
      <c r="M540" s="50"/>
      <c r="N540" s="30"/>
      <c r="O540" s="209"/>
      <c r="P540" s="209"/>
      <c r="Q540" s="210"/>
      <c r="R540" s="211"/>
      <c r="S540" s="211"/>
      <c r="T540" s="211"/>
      <c r="U540" s="211"/>
      <c r="V540" s="212"/>
      <c r="W540" s="2955"/>
      <c r="X540" s="58"/>
      <c r="Y540" s="2833"/>
      <c r="Z540" s="171" t="s">
        <v>419</v>
      </c>
      <c r="AA540"/>
    </row>
    <row r="541" spans="1:27" ht="18" customHeight="1" x14ac:dyDescent="0.25">
      <c r="A541" s="2833"/>
      <c r="B541" s="268">
        <v>25</v>
      </c>
      <c r="C541" s="96"/>
      <c r="D541" s="50"/>
      <c r="E541" s="50"/>
      <c r="F541" s="50"/>
      <c r="G541" s="50"/>
      <c r="H541" s="50"/>
      <c r="I541" s="50"/>
      <c r="J541" s="50"/>
      <c r="K541" s="50"/>
      <c r="L541" s="50"/>
      <c r="M541" s="50"/>
      <c r="N541" s="30"/>
      <c r="O541" s="209"/>
      <c r="P541" s="209"/>
      <c r="Q541" s="210"/>
      <c r="R541" s="211"/>
      <c r="S541" s="211"/>
      <c r="T541" s="211"/>
      <c r="U541" s="211"/>
      <c r="V541" s="212"/>
      <c r="W541" s="2955"/>
      <c r="X541" s="58"/>
      <c r="Y541" s="2833"/>
      <c r="Z541" s="171" t="s">
        <v>419</v>
      </c>
      <c r="AA541"/>
    </row>
    <row r="542" spans="1:27" ht="18" customHeight="1" x14ac:dyDescent="0.25">
      <c r="A542" s="2833"/>
      <c r="B542" s="268">
        <v>26</v>
      </c>
      <c r="C542" s="96"/>
      <c r="D542" s="50"/>
      <c r="E542" s="50"/>
      <c r="F542" s="50"/>
      <c r="G542" s="50"/>
      <c r="H542" s="50"/>
      <c r="I542" s="50"/>
      <c r="J542" s="50"/>
      <c r="K542" s="50"/>
      <c r="L542" s="50"/>
      <c r="M542" s="50"/>
      <c r="N542" s="30"/>
      <c r="O542" s="209"/>
      <c r="P542" s="209"/>
      <c r="Q542" s="210"/>
      <c r="R542" s="211"/>
      <c r="S542" s="211"/>
      <c r="T542" s="211"/>
      <c r="U542" s="211"/>
      <c r="V542" s="212"/>
      <c r="W542" s="2955"/>
      <c r="X542" s="58"/>
      <c r="Y542" s="2833"/>
      <c r="Z542" s="171" t="s">
        <v>419</v>
      </c>
      <c r="AA542"/>
    </row>
    <row r="543" spans="1:27" ht="18" customHeight="1" x14ac:dyDescent="0.25">
      <c r="A543" s="2833"/>
      <c r="B543" s="268">
        <v>27</v>
      </c>
      <c r="C543" s="96"/>
      <c r="D543" s="50"/>
      <c r="E543" s="50"/>
      <c r="F543" s="50"/>
      <c r="G543" s="50"/>
      <c r="H543" s="50"/>
      <c r="I543" s="50"/>
      <c r="J543" s="50"/>
      <c r="K543" s="50"/>
      <c r="L543" s="50"/>
      <c r="M543" s="50"/>
      <c r="N543" s="30"/>
      <c r="O543" s="209"/>
      <c r="P543" s="209"/>
      <c r="Q543" s="210"/>
      <c r="R543" s="211"/>
      <c r="S543" s="211"/>
      <c r="T543" s="211"/>
      <c r="U543" s="211"/>
      <c r="V543" s="212"/>
      <c r="W543" s="2955"/>
      <c r="X543" s="58"/>
      <c r="Y543" s="2833"/>
      <c r="Z543" s="171" t="s">
        <v>419</v>
      </c>
      <c r="AA543"/>
    </row>
    <row r="544" spans="1:27" ht="18" customHeight="1" x14ac:dyDescent="0.25">
      <c r="A544" s="2833"/>
      <c r="B544" s="268">
        <v>28</v>
      </c>
      <c r="C544" s="96"/>
      <c r="D544" s="50"/>
      <c r="E544" s="50"/>
      <c r="F544" s="50"/>
      <c r="G544" s="50"/>
      <c r="H544" s="50"/>
      <c r="I544" s="50"/>
      <c r="J544" s="50"/>
      <c r="K544" s="50"/>
      <c r="L544" s="50"/>
      <c r="M544" s="50"/>
      <c r="N544" s="30"/>
      <c r="O544" s="209"/>
      <c r="P544" s="209"/>
      <c r="Q544" s="210"/>
      <c r="R544" s="211"/>
      <c r="S544" s="211"/>
      <c r="T544" s="211"/>
      <c r="U544" s="211"/>
      <c r="V544" s="212"/>
      <c r="W544" s="2955"/>
      <c r="X544" s="58"/>
      <c r="Y544" s="2833"/>
      <c r="Z544" s="171" t="s">
        <v>419</v>
      </c>
      <c r="AA544"/>
    </row>
    <row r="545" spans="1:27" ht="18" customHeight="1" x14ac:dyDescent="0.25">
      <c r="A545" s="2833"/>
      <c r="B545" s="268">
        <v>29</v>
      </c>
      <c r="C545" s="96"/>
      <c r="D545" s="50"/>
      <c r="E545" s="50"/>
      <c r="F545" s="50"/>
      <c r="G545" s="50"/>
      <c r="H545" s="50"/>
      <c r="I545" s="50"/>
      <c r="J545" s="50"/>
      <c r="K545" s="50"/>
      <c r="L545" s="50"/>
      <c r="M545" s="50"/>
      <c r="N545" s="30"/>
      <c r="O545" s="209"/>
      <c r="P545" s="209"/>
      <c r="Q545" s="210"/>
      <c r="R545" s="211"/>
      <c r="S545" s="211"/>
      <c r="T545" s="211"/>
      <c r="U545" s="211"/>
      <c r="V545" s="212"/>
      <c r="W545" s="2955"/>
      <c r="X545" s="58"/>
      <c r="Y545" s="2833"/>
      <c r="Z545" s="171" t="s">
        <v>419</v>
      </c>
      <c r="AA545"/>
    </row>
    <row r="546" spans="1:27" ht="18" customHeight="1" x14ac:dyDescent="0.25">
      <c r="A546" s="2833"/>
      <c r="B546" s="268">
        <v>30</v>
      </c>
      <c r="C546" s="96"/>
      <c r="D546" s="50"/>
      <c r="E546" s="50"/>
      <c r="F546" s="50"/>
      <c r="G546" s="50"/>
      <c r="H546" s="50"/>
      <c r="I546" s="50"/>
      <c r="J546" s="50"/>
      <c r="K546" s="50"/>
      <c r="L546" s="50"/>
      <c r="M546" s="50"/>
      <c r="N546" s="30"/>
      <c r="O546" s="209"/>
      <c r="P546" s="209"/>
      <c r="Q546" s="210"/>
      <c r="R546" s="211"/>
      <c r="S546" s="211"/>
      <c r="T546" s="211"/>
      <c r="U546" s="211"/>
      <c r="V546" s="212"/>
      <c r="W546" s="2955"/>
      <c r="X546" s="58"/>
      <c r="Y546" s="2833"/>
      <c r="Z546" s="171" t="s">
        <v>419</v>
      </c>
      <c r="AA546"/>
    </row>
    <row r="547" spans="1:27" ht="18" customHeight="1" x14ac:dyDescent="0.25">
      <c r="A547" s="2833"/>
      <c r="B547" s="268">
        <v>31</v>
      </c>
      <c r="C547" s="96"/>
      <c r="D547" s="50"/>
      <c r="E547" s="50"/>
      <c r="F547" s="50"/>
      <c r="G547" s="50"/>
      <c r="H547" s="50"/>
      <c r="I547" s="50"/>
      <c r="J547" s="50"/>
      <c r="K547" s="50"/>
      <c r="L547" s="50"/>
      <c r="M547" s="50"/>
      <c r="N547" s="30"/>
      <c r="O547" s="209"/>
      <c r="P547" s="209"/>
      <c r="Q547" s="210"/>
      <c r="R547" s="211"/>
      <c r="S547" s="211"/>
      <c r="T547" s="211"/>
      <c r="U547" s="211"/>
      <c r="V547" s="212"/>
      <c r="W547" s="2955"/>
      <c r="X547" s="58"/>
      <c r="Y547" s="2833"/>
      <c r="Z547" s="171" t="s">
        <v>419</v>
      </c>
      <c r="AA547"/>
    </row>
    <row r="548" spans="1:27" ht="18" customHeight="1" x14ac:dyDescent="0.25">
      <c r="A548" s="2833"/>
      <c r="B548" s="268">
        <v>32</v>
      </c>
      <c r="C548" s="96"/>
      <c r="D548" s="50"/>
      <c r="E548" s="50"/>
      <c r="F548" s="50"/>
      <c r="G548" s="50"/>
      <c r="H548" s="50"/>
      <c r="I548" s="50"/>
      <c r="J548" s="50"/>
      <c r="K548" s="50"/>
      <c r="L548" s="50"/>
      <c r="M548" s="50"/>
      <c r="N548" s="30"/>
      <c r="O548" s="209"/>
      <c r="P548" s="209"/>
      <c r="Q548" s="210"/>
      <c r="R548" s="211"/>
      <c r="S548" s="211"/>
      <c r="T548" s="211"/>
      <c r="U548" s="211"/>
      <c r="V548" s="212"/>
      <c r="W548" s="2955"/>
      <c r="X548" s="58"/>
      <c r="Y548" s="2833"/>
      <c r="Z548" s="171" t="s">
        <v>419</v>
      </c>
      <c r="AA548"/>
    </row>
    <row r="549" spans="1:27" ht="18" customHeight="1" x14ac:dyDescent="0.25">
      <c r="A549" s="2833"/>
      <c r="B549" s="268">
        <v>33</v>
      </c>
      <c r="C549" s="96"/>
      <c r="D549" s="50"/>
      <c r="E549" s="50"/>
      <c r="F549" s="50"/>
      <c r="G549" s="50"/>
      <c r="H549" s="50"/>
      <c r="I549" s="50"/>
      <c r="J549" s="50"/>
      <c r="K549" s="50"/>
      <c r="L549" s="50"/>
      <c r="M549" s="50"/>
      <c r="N549" s="30"/>
      <c r="O549" s="209"/>
      <c r="P549" s="209"/>
      <c r="Q549" s="210"/>
      <c r="R549" s="211"/>
      <c r="S549" s="211"/>
      <c r="T549" s="211"/>
      <c r="U549" s="211"/>
      <c r="V549" s="212"/>
      <c r="W549" s="2955"/>
      <c r="X549" s="58"/>
      <c r="Y549" s="2833"/>
      <c r="Z549" s="171" t="s">
        <v>419</v>
      </c>
      <c r="AA549"/>
    </row>
    <row r="550" spans="1:27" ht="18" customHeight="1" x14ac:dyDescent="0.25">
      <c r="A550" s="2833"/>
      <c r="B550" s="268">
        <v>34</v>
      </c>
      <c r="C550" s="97"/>
      <c r="D550" s="50"/>
      <c r="E550" s="50"/>
      <c r="F550" s="50"/>
      <c r="G550" s="50"/>
      <c r="H550" s="50"/>
      <c r="I550" s="50"/>
      <c r="J550" s="50"/>
      <c r="K550" s="50"/>
      <c r="L550" s="50"/>
      <c r="M550" s="50"/>
      <c r="N550" s="30"/>
      <c r="O550" s="209"/>
      <c r="P550" s="209"/>
      <c r="Q550" s="210"/>
      <c r="R550" s="211"/>
      <c r="S550" s="211"/>
      <c r="T550" s="211"/>
      <c r="U550" s="211"/>
      <c r="V550" s="212"/>
      <c r="W550" s="2955"/>
      <c r="X550" s="58"/>
      <c r="Y550" s="2833"/>
      <c r="Z550" s="171" t="s">
        <v>419</v>
      </c>
      <c r="AA550"/>
    </row>
    <row r="551" spans="1:27" ht="18" customHeight="1" x14ac:dyDescent="0.25">
      <c r="A551" s="2833"/>
      <c r="B551" s="268">
        <v>35</v>
      </c>
      <c r="C551" s="97"/>
      <c r="D551" s="50"/>
      <c r="E551" s="50"/>
      <c r="F551" s="50"/>
      <c r="G551" s="50"/>
      <c r="H551" s="50"/>
      <c r="I551" s="50"/>
      <c r="J551" s="50"/>
      <c r="K551" s="50"/>
      <c r="L551" s="50"/>
      <c r="M551" s="50"/>
      <c r="N551" s="30"/>
      <c r="O551" s="209"/>
      <c r="P551" s="209"/>
      <c r="Q551" s="210"/>
      <c r="R551" s="211"/>
      <c r="S551" s="211"/>
      <c r="T551" s="211"/>
      <c r="U551" s="211"/>
      <c r="V551" s="212"/>
      <c r="W551" s="2955"/>
      <c r="X551" s="58"/>
      <c r="Y551" s="2833"/>
      <c r="Z551" s="171" t="s">
        <v>419</v>
      </c>
      <c r="AA551"/>
    </row>
    <row r="552" spans="1:27" ht="18" customHeight="1" x14ac:dyDescent="0.25">
      <c r="A552" s="2833"/>
      <c r="B552" s="268">
        <v>36</v>
      </c>
      <c r="C552" s="97"/>
      <c r="D552" s="50"/>
      <c r="E552" s="50"/>
      <c r="F552" s="50"/>
      <c r="G552" s="50"/>
      <c r="H552" s="50"/>
      <c r="I552" s="50"/>
      <c r="J552" s="50"/>
      <c r="K552" s="50"/>
      <c r="L552" s="50"/>
      <c r="M552" s="50"/>
      <c r="N552" s="30"/>
      <c r="O552" s="209"/>
      <c r="P552" s="209"/>
      <c r="Q552" s="210"/>
      <c r="R552" s="211"/>
      <c r="S552" s="211"/>
      <c r="T552" s="211"/>
      <c r="U552" s="211"/>
      <c r="V552" s="212"/>
      <c r="W552" s="2955"/>
      <c r="X552" s="58"/>
      <c r="Y552" s="2833"/>
      <c r="Z552" s="171" t="s">
        <v>419</v>
      </c>
      <c r="AA552"/>
    </row>
    <row r="553" spans="1:27" ht="18" customHeight="1" x14ac:dyDescent="0.25">
      <c r="A553" s="2833"/>
      <c r="B553" s="268">
        <v>37</v>
      </c>
      <c r="C553" s="97"/>
      <c r="D553" s="50"/>
      <c r="E553" s="50"/>
      <c r="F553" s="50"/>
      <c r="G553" s="50"/>
      <c r="H553" s="50"/>
      <c r="I553" s="50"/>
      <c r="J553" s="50"/>
      <c r="K553" s="50"/>
      <c r="L553" s="50"/>
      <c r="M553" s="50"/>
      <c r="N553" s="30"/>
      <c r="O553" s="209"/>
      <c r="P553" s="209"/>
      <c r="Q553" s="210"/>
      <c r="R553" s="211"/>
      <c r="S553" s="211"/>
      <c r="T553" s="211"/>
      <c r="U553" s="211"/>
      <c r="V553" s="212"/>
      <c r="W553" s="2955"/>
      <c r="X553" s="58"/>
      <c r="Y553" s="2833"/>
      <c r="Z553" s="171" t="s">
        <v>419</v>
      </c>
      <c r="AA553"/>
    </row>
    <row r="554" spans="1:27" ht="18" customHeight="1" x14ac:dyDescent="0.25">
      <c r="A554" s="2833"/>
      <c r="B554" s="268">
        <v>38</v>
      </c>
      <c r="C554" s="97"/>
      <c r="D554" s="50"/>
      <c r="E554" s="50"/>
      <c r="F554" s="50"/>
      <c r="G554" s="50"/>
      <c r="H554" s="50"/>
      <c r="I554" s="50"/>
      <c r="J554" s="50"/>
      <c r="K554" s="50"/>
      <c r="L554" s="50"/>
      <c r="M554" s="50"/>
      <c r="N554" s="30"/>
      <c r="O554" s="209"/>
      <c r="P554" s="209"/>
      <c r="Q554" s="210"/>
      <c r="R554" s="211"/>
      <c r="S554" s="211"/>
      <c r="T554" s="211"/>
      <c r="U554" s="211"/>
      <c r="V554" s="212"/>
      <c r="W554" s="2955"/>
      <c r="X554" s="58"/>
      <c r="Y554" s="2833"/>
      <c r="Z554" s="171" t="s">
        <v>419</v>
      </c>
      <c r="AA554"/>
    </row>
    <row r="555" spans="1:27" ht="18" customHeight="1" x14ac:dyDescent="0.25">
      <c r="A555" s="2833"/>
      <c r="B555" s="268">
        <v>39</v>
      </c>
      <c r="C555" s="97"/>
      <c r="D555" s="50"/>
      <c r="E555" s="50"/>
      <c r="F555" s="50"/>
      <c r="G555" s="50"/>
      <c r="H555" s="50"/>
      <c r="I555" s="50"/>
      <c r="J555" s="50"/>
      <c r="K555" s="50"/>
      <c r="L555" s="50"/>
      <c r="M555" s="50"/>
      <c r="N555" s="30"/>
      <c r="O555" s="209"/>
      <c r="P555" s="209"/>
      <c r="Q555" s="210"/>
      <c r="R555" s="211"/>
      <c r="S555" s="211"/>
      <c r="T555" s="211"/>
      <c r="U555" s="211"/>
      <c r="V555" s="212"/>
      <c r="W555" s="2955"/>
      <c r="X555" s="58"/>
      <c r="Y555" s="2833"/>
      <c r="Z555" s="171" t="s">
        <v>419</v>
      </c>
      <c r="AA555"/>
    </row>
    <row r="556" spans="1:27" ht="18" customHeight="1" x14ac:dyDescent="0.25">
      <c r="A556" s="2833"/>
      <c r="B556" s="268">
        <v>40</v>
      </c>
      <c r="C556" s="97"/>
      <c r="D556" s="50"/>
      <c r="E556" s="50"/>
      <c r="F556" s="50"/>
      <c r="G556" s="50"/>
      <c r="H556" s="50"/>
      <c r="I556" s="50"/>
      <c r="J556" s="50"/>
      <c r="K556" s="50"/>
      <c r="L556" s="50"/>
      <c r="M556" s="50"/>
      <c r="N556" s="30"/>
      <c r="O556" s="209"/>
      <c r="P556" s="209"/>
      <c r="Q556" s="210"/>
      <c r="R556" s="211"/>
      <c r="S556" s="211"/>
      <c r="T556" s="211"/>
      <c r="U556" s="211"/>
      <c r="V556" s="212"/>
      <c r="W556" s="2955"/>
      <c r="X556" s="58"/>
      <c r="Y556" s="2833"/>
      <c r="Z556" s="171" t="s">
        <v>419</v>
      </c>
      <c r="AA556"/>
    </row>
    <row r="557" spans="1:27" ht="18" customHeight="1" x14ac:dyDescent="0.25">
      <c r="A557" s="2833"/>
      <c r="B557" s="98"/>
      <c r="C557" s="31"/>
      <c r="D557" s="395"/>
      <c r="E557" s="7"/>
      <c r="F557" s="7"/>
      <c r="G557" s="7"/>
      <c r="H557" s="7"/>
      <c r="I557" s="32"/>
      <c r="J557" s="32"/>
      <c r="K557" s="32"/>
      <c r="L557" s="32"/>
      <c r="M557" s="32"/>
      <c r="N557" s="33"/>
      <c r="O557" s="209"/>
      <c r="P557" s="209"/>
      <c r="Q557" s="210"/>
      <c r="R557" s="211"/>
      <c r="S557" s="211"/>
      <c r="T557" s="211"/>
      <c r="U557" s="211"/>
      <c r="V557" s="212"/>
      <c r="W557" s="2955"/>
      <c r="X557" s="58"/>
      <c r="Y557" s="2833"/>
      <c r="Z557" s="171" t="s">
        <v>419</v>
      </c>
      <c r="AA557"/>
    </row>
    <row r="558" spans="1:27" ht="18" customHeight="1" x14ac:dyDescent="0.25">
      <c r="A558" s="2833"/>
      <c r="B558" s="3120"/>
      <c r="C558" s="3121"/>
      <c r="D558" s="3121"/>
      <c r="E558" s="3121"/>
      <c r="F558" s="3121"/>
      <c r="G558" s="3121"/>
      <c r="H558" s="3121"/>
      <c r="I558" s="3121"/>
      <c r="J558" s="3121"/>
      <c r="K558" s="3121"/>
      <c r="L558" s="3121"/>
      <c r="M558" s="3121"/>
      <c r="N558" s="3122"/>
      <c r="O558" s="209"/>
      <c r="P558" s="209"/>
      <c r="Q558" s="210"/>
      <c r="R558" s="211"/>
      <c r="S558" s="211"/>
      <c r="T558" s="211"/>
      <c r="U558" s="211"/>
      <c r="V558" s="212"/>
      <c r="W558" s="2955"/>
      <c r="X558" s="58"/>
      <c r="Y558" s="2833"/>
      <c r="Z558" s="171" t="s">
        <v>419</v>
      </c>
      <c r="AA558"/>
    </row>
    <row r="559" spans="1:27" ht="18" customHeight="1" x14ac:dyDescent="0.25">
      <c r="A559" s="2833"/>
      <c r="B559" s="276" t="s">
        <v>103</v>
      </c>
      <c r="C559" s="392" t="s">
        <v>127</v>
      </c>
      <c r="D559" s="3029"/>
      <c r="E559" s="2878"/>
      <c r="F559" s="2878"/>
      <c r="G559" s="2878"/>
      <c r="H559" s="2878"/>
      <c r="I559" s="2878"/>
      <c r="J559" s="2878"/>
      <c r="K559" s="2878"/>
      <c r="L559" s="2878"/>
      <c r="M559" s="2878"/>
      <c r="N559" s="2879"/>
      <c r="O559" s="209"/>
      <c r="P559" s="209"/>
      <c r="Q559" s="210"/>
      <c r="R559" s="211"/>
      <c r="S559" s="211"/>
      <c r="T559" s="211"/>
      <c r="U559" s="211"/>
      <c r="V559" s="212"/>
      <c r="W559" s="2955"/>
      <c r="X559" s="58"/>
      <c r="Y559" s="2833"/>
      <c r="Z559" s="171" t="s">
        <v>419</v>
      </c>
      <c r="AA559"/>
    </row>
    <row r="560" spans="1:27" ht="18" customHeight="1" x14ac:dyDescent="0.25">
      <c r="A560" s="2833"/>
      <c r="B560" s="3108"/>
      <c r="C560" s="3109"/>
      <c r="D560" s="3109"/>
      <c r="E560" s="3109"/>
      <c r="F560" s="3109"/>
      <c r="G560" s="3109"/>
      <c r="H560" s="3109"/>
      <c r="I560" s="3109"/>
      <c r="J560" s="3109"/>
      <c r="K560" s="3109"/>
      <c r="L560" s="3109"/>
      <c r="M560" s="3109"/>
      <c r="N560" s="3110"/>
      <c r="O560" s="209"/>
      <c r="P560" s="209"/>
      <c r="Q560" s="210"/>
      <c r="R560" s="211"/>
      <c r="S560" s="211"/>
      <c r="T560" s="211"/>
      <c r="U560" s="211"/>
      <c r="V560" s="212"/>
      <c r="W560" s="2955"/>
      <c r="X560" s="58"/>
      <c r="Y560" s="2833"/>
      <c r="Z560" s="171" t="s">
        <v>419</v>
      </c>
      <c r="AA560"/>
    </row>
    <row r="561" spans="1:28" ht="18" customHeight="1" x14ac:dyDescent="0.25">
      <c r="A561" s="2833"/>
      <c r="B561" s="2963" t="s">
        <v>403</v>
      </c>
      <c r="C561" s="2964"/>
      <c r="D561" s="2964"/>
      <c r="E561" s="2964"/>
      <c r="F561" s="2964"/>
      <c r="G561" s="2964"/>
      <c r="H561" s="2964"/>
      <c r="I561" s="2964"/>
      <c r="J561" s="2964"/>
      <c r="K561" s="2964"/>
      <c r="L561" s="2964"/>
      <c r="M561" s="2964"/>
      <c r="N561" s="2965"/>
      <c r="O561" s="209"/>
      <c r="P561" s="209"/>
      <c r="Q561" s="210"/>
      <c r="R561" s="211"/>
      <c r="S561" s="211"/>
      <c r="T561" s="211"/>
      <c r="U561" s="211"/>
      <c r="V561" s="212"/>
      <c r="W561" s="2955"/>
      <c r="X561" s="58"/>
      <c r="Y561" s="2833"/>
      <c r="Z561" s="171" t="s">
        <v>419</v>
      </c>
      <c r="AA561"/>
    </row>
    <row r="562" spans="1:28" ht="18" customHeight="1" x14ac:dyDescent="0.25">
      <c r="A562" s="2833"/>
      <c r="B562" s="278" t="s">
        <v>40</v>
      </c>
      <c r="C562" s="26">
        <v>0.05</v>
      </c>
      <c r="D562" s="156">
        <v>0.05</v>
      </c>
      <c r="E562" s="24">
        <v>0.05</v>
      </c>
      <c r="F562" s="75" t="s">
        <v>162</v>
      </c>
      <c r="G562" s="40">
        <v>4</v>
      </c>
      <c r="H562" s="156">
        <v>0.31</v>
      </c>
      <c r="I562" s="109">
        <v>4</v>
      </c>
      <c r="K562" s="75" t="s">
        <v>163</v>
      </c>
      <c r="L562" s="40">
        <v>4</v>
      </c>
      <c r="M562" s="157">
        <v>0.6</v>
      </c>
      <c r="N562" s="27">
        <v>0.6</v>
      </c>
      <c r="O562" s="209"/>
      <c r="P562" s="209"/>
      <c r="Q562" s="210"/>
      <c r="R562" s="211"/>
      <c r="S562" s="211"/>
      <c r="T562" s="211"/>
      <c r="U562" s="211"/>
      <c r="V562" s="212"/>
      <c r="W562" s="2955"/>
      <c r="X562" s="58"/>
      <c r="Y562" s="2833"/>
      <c r="Z562" s="171" t="s">
        <v>419</v>
      </c>
      <c r="AA562"/>
    </row>
    <row r="563" spans="1:28" ht="18" customHeight="1" x14ac:dyDescent="0.25">
      <c r="A563" s="2833"/>
      <c r="B563" s="3117" t="s">
        <v>237</v>
      </c>
      <c r="C563" s="3118"/>
      <c r="D563" s="3118"/>
      <c r="E563" s="3118"/>
      <c r="F563" s="3118"/>
      <c r="G563" s="3118"/>
      <c r="H563" s="3118"/>
      <c r="I563" s="3118"/>
      <c r="J563" s="3118"/>
      <c r="K563" s="3118"/>
      <c r="L563" s="3118"/>
      <c r="M563" s="3118"/>
      <c r="N563" s="3119"/>
      <c r="O563" s="209"/>
      <c r="P563" s="209"/>
      <c r="Q563" s="210"/>
      <c r="R563" s="211"/>
      <c r="S563" s="211"/>
      <c r="T563" s="211"/>
      <c r="U563" s="211"/>
      <c r="V563" s="212"/>
      <c r="W563" s="2955"/>
      <c r="X563" s="58"/>
      <c r="Y563" s="2833"/>
      <c r="Z563" s="171" t="s">
        <v>419</v>
      </c>
      <c r="AA563"/>
    </row>
    <row r="564" spans="1:28" ht="18" customHeight="1" x14ac:dyDescent="0.25">
      <c r="A564" s="2833"/>
      <c r="B564" s="279" t="s">
        <v>36</v>
      </c>
      <c r="C564" s="1230" t="s">
        <v>414</v>
      </c>
      <c r="D564" s="114"/>
      <c r="E564" s="114"/>
      <c r="F564" s="114"/>
      <c r="G564" s="114"/>
      <c r="H564" s="114"/>
      <c r="I564" s="115"/>
      <c r="J564" s="115"/>
      <c r="K564" s="115"/>
      <c r="L564" s="115"/>
      <c r="M564" s="115"/>
      <c r="N564" s="18"/>
      <c r="O564" s="209"/>
      <c r="P564" s="209"/>
      <c r="Q564" s="210"/>
      <c r="R564" s="211"/>
      <c r="S564" s="211"/>
      <c r="T564" s="211"/>
      <c r="U564" s="211"/>
      <c r="V564" s="212"/>
      <c r="W564" s="2955"/>
      <c r="X564" s="58"/>
      <c r="Y564" s="2833"/>
      <c r="Z564" s="171" t="s">
        <v>419</v>
      </c>
      <c r="AA564"/>
    </row>
    <row r="565" spans="1:28" ht="18" customHeight="1" x14ac:dyDescent="0.25">
      <c r="A565" s="2833"/>
      <c r="B565" s="2895" t="s">
        <v>39</v>
      </c>
      <c r="C565" s="1231" t="s">
        <v>41</v>
      </c>
      <c r="D565" s="114"/>
      <c r="E565" s="114"/>
      <c r="F565" s="114"/>
      <c r="G565" s="114"/>
      <c r="H565" s="114"/>
      <c r="I565" s="115"/>
      <c r="J565" s="115"/>
      <c r="K565" s="115"/>
      <c r="L565" s="115"/>
      <c r="M565" s="115"/>
      <c r="N565" s="18"/>
      <c r="O565" s="209"/>
      <c r="P565" s="209"/>
      <c r="Q565" s="210"/>
      <c r="R565" s="211"/>
      <c r="S565" s="211"/>
      <c r="T565" s="211"/>
      <c r="U565" s="211"/>
      <c r="V565" s="212"/>
      <c r="W565" s="2955"/>
      <c r="X565" s="58"/>
      <c r="Y565" s="2833"/>
      <c r="Z565" s="171" t="s">
        <v>419</v>
      </c>
      <c r="AA565"/>
    </row>
    <row r="566" spans="1:28" ht="18" customHeight="1" x14ac:dyDescent="0.25">
      <c r="A566" s="2833"/>
      <c r="B566" s="2895"/>
      <c r="C566" s="1231" t="s">
        <v>405</v>
      </c>
      <c r="D566" s="114"/>
      <c r="E566" s="114"/>
      <c r="F566" s="114"/>
      <c r="G566" s="114"/>
      <c r="H566" s="114"/>
      <c r="I566" s="115"/>
      <c r="J566" s="115"/>
      <c r="K566" s="115"/>
      <c r="L566" s="115"/>
      <c r="M566" s="115"/>
      <c r="N566" s="18"/>
      <c r="O566" s="209"/>
      <c r="P566" s="209"/>
      <c r="Q566" s="210"/>
      <c r="R566" s="211"/>
      <c r="S566" s="211"/>
      <c r="T566" s="211"/>
      <c r="U566" s="211"/>
      <c r="V566" s="212"/>
      <c r="W566" s="2955"/>
      <c r="X566" s="58"/>
      <c r="Y566" s="2833"/>
      <c r="Z566" s="171" t="s">
        <v>419</v>
      </c>
      <c r="AA566"/>
    </row>
    <row r="567" spans="1:28" ht="18" customHeight="1" x14ac:dyDescent="0.25">
      <c r="A567" s="2833"/>
      <c r="B567" s="2895"/>
      <c r="C567" s="1231" t="s">
        <v>409</v>
      </c>
      <c r="D567" s="114"/>
      <c r="E567" s="114"/>
      <c r="F567" s="114"/>
      <c r="G567" s="114"/>
      <c r="H567" s="114"/>
      <c r="I567" s="115"/>
      <c r="J567" s="115"/>
      <c r="K567" s="115"/>
      <c r="L567" s="115"/>
      <c r="M567" s="115"/>
      <c r="N567" s="18"/>
      <c r="O567" s="209"/>
      <c r="P567" s="209"/>
      <c r="Q567" s="210"/>
      <c r="R567" s="211"/>
      <c r="S567" s="211"/>
      <c r="T567" s="211"/>
      <c r="U567" s="211"/>
      <c r="V567" s="212"/>
      <c r="W567" s="2955"/>
      <c r="X567" s="58"/>
      <c r="Y567" s="2833"/>
      <c r="Z567" s="171" t="s">
        <v>419</v>
      </c>
      <c r="AA567"/>
    </row>
    <row r="568" spans="1:28" ht="18" customHeight="1" x14ac:dyDescent="0.25">
      <c r="A568" s="2833"/>
      <c r="B568" s="280" t="s">
        <v>103</v>
      </c>
      <c r="C568" s="1232" t="s">
        <v>134</v>
      </c>
      <c r="D568" s="114"/>
      <c r="E568" s="114"/>
      <c r="F568" s="114"/>
      <c r="G568" s="114"/>
      <c r="H568" s="114"/>
      <c r="I568" s="115"/>
      <c r="J568" s="115"/>
      <c r="K568" s="115"/>
      <c r="L568" s="115"/>
      <c r="M568" s="115"/>
      <c r="N568" s="18"/>
      <c r="O568" s="209"/>
      <c r="P568" s="209"/>
      <c r="Q568" s="210"/>
      <c r="R568" s="211"/>
      <c r="S568" s="211"/>
      <c r="T568" s="211"/>
      <c r="U568" s="211"/>
      <c r="V568" s="212"/>
      <c r="W568" s="2955"/>
      <c r="X568" s="58"/>
      <c r="Y568" s="2833"/>
      <c r="Z568" s="171" t="s">
        <v>419</v>
      </c>
      <c r="AA568"/>
    </row>
    <row r="569" spans="1:28" ht="18" customHeight="1" x14ac:dyDescent="0.25">
      <c r="A569" s="2833"/>
      <c r="B569" s="281" t="s">
        <v>21</v>
      </c>
      <c r="C569" s="1233" t="s">
        <v>32</v>
      </c>
      <c r="D569" s="114"/>
      <c r="E569" s="114"/>
      <c r="F569" s="114"/>
      <c r="G569" s="114"/>
      <c r="H569" s="114"/>
      <c r="I569" s="115"/>
      <c r="J569" s="115"/>
      <c r="K569" s="115"/>
      <c r="L569" s="115"/>
      <c r="M569" s="115"/>
      <c r="N569" s="18"/>
      <c r="O569" s="209"/>
      <c r="P569" s="209"/>
      <c r="Q569" s="210"/>
      <c r="R569" s="211"/>
      <c r="S569" s="211"/>
      <c r="T569" s="211"/>
      <c r="U569" s="211"/>
      <c r="V569" s="212"/>
      <c r="W569" s="2955"/>
      <c r="X569" s="58"/>
      <c r="Y569" s="2833"/>
      <c r="Z569" s="171" t="s">
        <v>419</v>
      </c>
      <c r="AA569"/>
    </row>
    <row r="570" spans="1:28" ht="18" customHeight="1" x14ac:dyDescent="0.25">
      <c r="A570" s="2833"/>
      <c r="B570" s="282"/>
      <c r="C570" s="119" t="s">
        <v>404</v>
      </c>
      <c r="D570" s="114"/>
      <c r="E570" s="114"/>
      <c r="F570" s="114"/>
      <c r="G570" s="114"/>
      <c r="H570" s="114"/>
      <c r="I570" s="115"/>
      <c r="J570" s="115"/>
      <c r="K570" s="115"/>
      <c r="L570" s="115"/>
      <c r="M570" s="115"/>
      <c r="N570" s="18"/>
      <c r="O570" s="209"/>
      <c r="P570" s="209"/>
      <c r="Q570" s="210"/>
      <c r="R570" s="211"/>
      <c r="S570" s="211"/>
      <c r="T570" s="211"/>
      <c r="U570" s="211"/>
      <c r="V570" s="212"/>
      <c r="W570" s="2955"/>
      <c r="X570" s="58"/>
      <c r="Y570" s="2833"/>
      <c r="Z570" s="171" t="s">
        <v>419</v>
      </c>
      <c r="AA570"/>
    </row>
    <row r="571" spans="1:28" ht="18" customHeight="1" x14ac:dyDescent="0.25">
      <c r="A571" s="2833"/>
      <c r="B571" s="282" t="s">
        <v>22</v>
      </c>
      <c r="C571" s="1235" t="s">
        <v>33</v>
      </c>
      <c r="D571" s="114"/>
      <c r="E571" s="114"/>
      <c r="F571" s="114"/>
      <c r="G571" s="114"/>
      <c r="H571" s="114"/>
      <c r="I571" s="115"/>
      <c r="J571" s="115"/>
      <c r="K571" s="115"/>
      <c r="L571" s="115"/>
      <c r="M571" s="115"/>
      <c r="N571" s="18"/>
      <c r="O571" s="209"/>
      <c r="P571" s="209"/>
      <c r="Q571" s="210"/>
      <c r="R571" s="211"/>
      <c r="S571" s="211"/>
      <c r="T571" s="211"/>
      <c r="U571" s="211"/>
      <c r="V571" s="212"/>
      <c r="W571" s="2955"/>
      <c r="X571" s="58"/>
      <c r="Y571" s="2833"/>
      <c r="Z571" s="171" t="s">
        <v>419</v>
      </c>
      <c r="AA571"/>
    </row>
    <row r="572" spans="1:28" ht="18" customHeight="1" x14ac:dyDescent="0.25">
      <c r="A572" s="2833"/>
      <c r="B572" s="1240"/>
      <c r="C572" s="1241" t="s">
        <v>296</v>
      </c>
      <c r="D572" s="1242" t="s">
        <v>315</v>
      </c>
      <c r="E572" s="1237"/>
      <c r="F572" s="1237"/>
      <c r="G572" s="1237"/>
      <c r="H572" s="1237"/>
      <c r="I572" s="1238"/>
      <c r="J572" s="721" t="s">
        <v>299</v>
      </c>
      <c r="K572" s="1243" t="s">
        <v>316</v>
      </c>
      <c r="L572" s="115"/>
      <c r="M572" s="115"/>
      <c r="N572" s="18"/>
      <c r="O572" s="209"/>
      <c r="P572" s="209"/>
      <c r="Q572" s="210"/>
      <c r="R572" s="211"/>
      <c r="S572" s="211"/>
      <c r="T572" s="211"/>
      <c r="U572" s="211"/>
      <c r="V572" s="212"/>
      <c r="W572" s="2955"/>
      <c r="X572" s="58"/>
      <c r="Y572" s="2833"/>
      <c r="Z572" s="171" t="s">
        <v>419</v>
      </c>
      <c r="AA572"/>
    </row>
    <row r="573" spans="1:28" ht="18" customHeight="1" x14ac:dyDescent="0.25">
      <c r="A573" s="2833"/>
      <c r="B573" s="13" t="s">
        <v>108</v>
      </c>
      <c r="C573" s="2872" t="str">
        <f ca="1">CELL("nomfichier")</f>
        <v>C:\Users\Joël Leboucher\Desktop\UPRT a faire\EN CHANTIER\fait\PORTION\[ff-14.B-restauration-10.postits-portions.xlsx]Nota</v>
      </c>
      <c r="D573" s="2872"/>
      <c r="E573" s="2872"/>
      <c r="F573" s="2872"/>
      <c r="G573" s="2872"/>
      <c r="H573" s="2872"/>
      <c r="I573" s="2872"/>
      <c r="J573" s="2872"/>
      <c r="K573" s="2872"/>
      <c r="L573" s="2872"/>
      <c r="M573" s="2872"/>
      <c r="N573" s="2873"/>
      <c r="O573" s="209"/>
      <c r="P573" s="209"/>
      <c r="Q573" s="210"/>
      <c r="R573" s="211"/>
      <c r="S573" s="211"/>
      <c r="T573" s="211"/>
      <c r="U573" s="211"/>
      <c r="V573" s="212"/>
      <c r="W573" s="2955"/>
      <c r="X573" s="58"/>
      <c r="Y573" s="2833"/>
      <c r="Z573" s="171" t="s">
        <v>419</v>
      </c>
      <c r="AA573"/>
    </row>
    <row r="574" spans="1:28" ht="18" customHeight="1" x14ac:dyDescent="0.25">
      <c r="A574" s="2833"/>
      <c r="B574" s="208" t="s">
        <v>110</v>
      </c>
      <c r="C574" s="2874" t="s">
        <v>473</v>
      </c>
      <c r="D574" s="2874"/>
      <c r="E574" s="2874"/>
      <c r="F574" s="2874"/>
      <c r="G574" s="2874"/>
      <c r="H574" s="2874"/>
      <c r="I574" s="2874"/>
      <c r="J574" s="2874"/>
      <c r="K574" s="2874"/>
      <c r="L574" s="2874"/>
      <c r="M574" s="2874"/>
      <c r="N574" s="2875"/>
      <c r="O574" s="209"/>
      <c r="P574" s="209"/>
      <c r="Q574" s="210"/>
      <c r="R574" s="211"/>
      <c r="S574" s="211"/>
      <c r="T574" s="211"/>
      <c r="U574" s="211"/>
      <c r="V574" s="212"/>
      <c r="W574" s="2955"/>
      <c r="X574" s="58"/>
      <c r="Y574" s="2833"/>
      <c r="Z574" s="171" t="s">
        <v>419</v>
      </c>
      <c r="AA574"/>
    </row>
    <row r="575" spans="1:28" ht="18" customHeight="1" thickBot="1" x14ac:dyDescent="0.3">
      <c r="A575" s="2833"/>
      <c r="B575" s="2876" t="s">
        <v>113</v>
      </c>
      <c r="C575" s="2782"/>
      <c r="D575" s="2782"/>
      <c r="E575" s="2782"/>
      <c r="F575" s="2782"/>
      <c r="G575" s="2782"/>
      <c r="H575" s="2782"/>
      <c r="I575" s="2782"/>
      <c r="J575" s="2782"/>
      <c r="K575" s="2782"/>
      <c r="L575" s="2782"/>
      <c r="M575" s="2782"/>
      <c r="N575" s="2877"/>
      <c r="O575" s="209"/>
      <c r="P575" s="209"/>
      <c r="Q575" s="210"/>
      <c r="R575" s="211"/>
      <c r="S575" s="211"/>
      <c r="T575" s="211"/>
      <c r="U575" s="211"/>
      <c r="V575" s="212"/>
      <c r="W575" s="2955"/>
      <c r="X575" s="58"/>
      <c r="Y575" s="2833"/>
      <c r="Z575" s="171" t="s">
        <v>419</v>
      </c>
      <c r="AA575"/>
    </row>
    <row r="576" spans="1:28" s="58" customFormat="1" ht="18" customHeight="1" thickBot="1" x14ac:dyDescent="0.3">
      <c r="A576" s="323"/>
      <c r="B576" s="168"/>
      <c r="C576" s="168"/>
      <c r="D576" s="168"/>
      <c r="E576" s="168"/>
      <c r="F576" s="168"/>
      <c r="G576" s="168"/>
      <c r="H576" s="168"/>
      <c r="I576" s="168"/>
      <c r="J576" s="168"/>
      <c r="K576" s="168"/>
      <c r="L576" s="168"/>
      <c r="M576" s="168"/>
      <c r="N576" s="168"/>
      <c r="O576" s="324"/>
      <c r="P576" s="324"/>
      <c r="Q576" s="324"/>
      <c r="R576" s="324"/>
      <c r="S576" s="324"/>
      <c r="T576" s="324"/>
      <c r="U576" s="324"/>
      <c r="V576" s="324"/>
      <c r="W576" s="2955"/>
      <c r="X576" s="63"/>
      <c r="Y576" s="323"/>
      <c r="Z576" s="171" t="s">
        <v>419</v>
      </c>
      <c r="AA576"/>
      <c r="AB576" s="63"/>
    </row>
    <row r="577" spans="1:28" s="58" customFormat="1" ht="18" customHeight="1" x14ac:dyDescent="0.25">
      <c r="A577" s="306" t="s">
        <v>98</v>
      </c>
      <c r="B577" s="2968" t="s">
        <v>432</v>
      </c>
      <c r="C577" s="2938" t="s">
        <v>440</v>
      </c>
      <c r="D577" s="2938"/>
      <c r="E577" s="2938"/>
      <c r="F577" s="2938"/>
      <c r="G577" s="2938"/>
      <c r="H577" s="2938"/>
      <c r="I577" s="2938"/>
      <c r="J577" s="2938"/>
      <c r="K577" s="2938"/>
      <c r="L577" s="2938"/>
      <c r="M577" s="2938"/>
      <c r="N577" s="2938"/>
      <c r="O577" s="2972" t="str">
        <f>B36</f>
        <v xml:space="preserve"> NOM DE LA RECETTE</v>
      </c>
      <c r="P577" s="2972"/>
      <c r="Q577" s="2972"/>
      <c r="R577" s="2972"/>
      <c r="S577" s="2972"/>
      <c r="T577" s="2972"/>
      <c r="U577" s="2972"/>
      <c r="V577" s="2972"/>
      <c r="W577" s="2955"/>
      <c r="X577" s="63"/>
      <c r="Y577" s="306" t="s">
        <v>98</v>
      </c>
      <c r="Z577" s="171" t="s">
        <v>419</v>
      </c>
      <c r="AA577"/>
      <c r="AB577" s="63"/>
    </row>
    <row r="578" spans="1:28" s="58" customFormat="1" ht="18" customHeight="1" x14ac:dyDescent="0.25">
      <c r="A578" s="2974" t="str">
        <f>O577</f>
        <v xml:space="preserve"> NOM DE LA RECETTE</v>
      </c>
      <c r="B578" s="2969"/>
      <c r="C578" s="2939"/>
      <c r="D578" s="2939"/>
      <c r="E578" s="2939"/>
      <c r="F578" s="2939"/>
      <c r="G578" s="2939"/>
      <c r="H578" s="2939"/>
      <c r="I578" s="2939"/>
      <c r="J578" s="2939"/>
      <c r="K578" s="2939"/>
      <c r="L578" s="2939"/>
      <c r="M578" s="2939"/>
      <c r="N578" s="2939"/>
      <c r="O578" s="2973"/>
      <c r="P578" s="2973"/>
      <c r="Q578" s="2973"/>
      <c r="R578" s="2973"/>
      <c r="S578" s="2973"/>
      <c r="T578" s="2973"/>
      <c r="U578" s="2973"/>
      <c r="V578" s="2973"/>
      <c r="W578" s="2955"/>
      <c r="X578" s="63"/>
      <c r="Y578" s="2974">
        <f>AM577</f>
        <v>0</v>
      </c>
      <c r="Z578" s="171" t="s">
        <v>419</v>
      </c>
      <c r="AA578"/>
      <c r="AB578" s="63"/>
    </row>
    <row r="579" spans="1:28" s="58" customFormat="1" ht="18" customHeight="1" x14ac:dyDescent="0.25">
      <c r="A579" s="2898"/>
      <c r="B579" s="2975">
        <f>S41</f>
        <v>4</v>
      </c>
      <c r="C579" s="2976" t="str">
        <f>B41</f>
        <v xml:space="preserve">Nom des  Auteurs </v>
      </c>
      <c r="D579" s="2976"/>
      <c r="E579" s="2976"/>
      <c r="F579" s="2976"/>
      <c r="G579" s="2976"/>
      <c r="H579" s="2976"/>
      <c r="I579" s="2976"/>
      <c r="J579" s="2976"/>
      <c r="K579" s="2976"/>
      <c r="L579" s="2976"/>
      <c r="M579" s="2976"/>
      <c r="N579" s="2976"/>
      <c r="O579" s="2973"/>
      <c r="P579" s="2973"/>
      <c r="Q579" s="2973"/>
      <c r="R579" s="2973"/>
      <c r="S579" s="2973"/>
      <c r="T579" s="2973"/>
      <c r="U579" s="2973"/>
      <c r="V579" s="2973"/>
      <c r="W579" s="2955"/>
      <c r="X579" s="63"/>
      <c r="Y579" s="2898"/>
      <c r="Z579" s="171" t="s">
        <v>419</v>
      </c>
      <c r="AA579"/>
      <c r="AB579" s="63"/>
    </row>
    <row r="580" spans="1:28" s="58" customFormat="1" ht="18" customHeight="1" x14ac:dyDescent="0.25">
      <c r="A580" s="2898"/>
      <c r="B580" s="2975"/>
      <c r="C580" s="2976"/>
      <c r="D580" s="2976"/>
      <c r="E580" s="2976"/>
      <c r="F580" s="2976"/>
      <c r="G580" s="2976"/>
      <c r="H580" s="2976"/>
      <c r="I580" s="2976"/>
      <c r="J580" s="2976"/>
      <c r="K580" s="2976"/>
      <c r="L580" s="2976"/>
      <c r="M580" s="2976"/>
      <c r="N580" s="2976"/>
      <c r="O580" s="2973"/>
      <c r="P580" s="2973"/>
      <c r="Q580" s="2973"/>
      <c r="R580" s="2973"/>
      <c r="S580" s="2973"/>
      <c r="T580" s="2973"/>
      <c r="U580" s="2973"/>
      <c r="V580" s="2973"/>
      <c r="W580" s="2955"/>
      <c r="X580" s="63"/>
      <c r="Y580" s="2898"/>
      <c r="Z580" s="171" t="s">
        <v>419</v>
      </c>
      <c r="AA580"/>
      <c r="AB580" s="63"/>
    </row>
    <row r="581" spans="1:28" s="58" customFormat="1" ht="18" customHeight="1" x14ac:dyDescent="0.25">
      <c r="A581" s="2898"/>
      <c r="B581" s="2975"/>
      <c r="C581" s="2976"/>
      <c r="D581" s="2976"/>
      <c r="E581" s="2976"/>
      <c r="F581" s="2976"/>
      <c r="G581" s="2976"/>
      <c r="H581" s="2976"/>
      <c r="I581" s="2976"/>
      <c r="J581" s="2976"/>
      <c r="K581" s="2976"/>
      <c r="L581" s="2976"/>
      <c r="M581" s="2976"/>
      <c r="N581" s="2976"/>
      <c r="O581" s="2973"/>
      <c r="P581" s="2973"/>
      <c r="Q581" s="2973"/>
      <c r="R581" s="2973"/>
      <c r="S581" s="2973"/>
      <c r="T581" s="2973"/>
      <c r="U581" s="2973"/>
      <c r="V581" s="2973"/>
      <c r="W581" s="2955"/>
      <c r="X581" s="63"/>
      <c r="Y581" s="2898"/>
      <c r="Z581" s="171" t="s">
        <v>419</v>
      </c>
      <c r="AA581"/>
      <c r="AB581" s="63"/>
    </row>
    <row r="582" spans="1:28" s="58" customFormat="1" ht="18" customHeight="1" x14ac:dyDescent="0.25">
      <c r="A582" s="2898"/>
      <c r="B582" s="307"/>
      <c r="C582" s="71"/>
      <c r="D582" s="71"/>
      <c r="E582" s="71"/>
      <c r="F582" s="71"/>
      <c r="G582" s="71"/>
      <c r="H582" s="71"/>
      <c r="I582" s="71"/>
      <c r="J582" s="71"/>
      <c r="K582" s="71"/>
      <c r="L582" s="71"/>
      <c r="M582" s="71"/>
      <c r="N582" s="71"/>
      <c r="O582" s="308"/>
      <c r="P582" s="308"/>
      <c r="Q582" s="308"/>
      <c r="R582" s="308"/>
      <c r="S582" s="308"/>
      <c r="T582" s="308"/>
      <c r="U582" s="308"/>
      <c r="V582" s="308"/>
      <c r="W582" s="2955"/>
      <c r="X582" s="63"/>
      <c r="Y582" s="2898"/>
      <c r="Z582" s="171" t="s">
        <v>419</v>
      </c>
      <c r="AA582"/>
      <c r="AB582" s="63"/>
    </row>
    <row r="583" spans="1:28" s="58" customFormat="1" ht="18" customHeight="1" x14ac:dyDescent="0.25">
      <c r="A583" s="2898"/>
      <c r="B583" s="309" t="s">
        <v>36</v>
      </c>
      <c r="C583" s="2970" t="s">
        <v>156</v>
      </c>
      <c r="D583" s="2970"/>
      <c r="E583" s="2970"/>
      <c r="F583" s="2970"/>
      <c r="G583" s="2970"/>
      <c r="H583" s="2970"/>
      <c r="I583" s="2970"/>
      <c r="J583" s="2970"/>
      <c r="K583" s="2970"/>
      <c r="L583" s="213" t="s">
        <v>184</v>
      </c>
      <c r="M583" s="2970" t="s">
        <v>156</v>
      </c>
      <c r="N583" s="2970"/>
      <c r="O583" s="2970"/>
      <c r="P583" s="2970"/>
      <c r="Q583" s="2970"/>
      <c r="R583" s="2970"/>
      <c r="S583" s="2970"/>
      <c r="T583" s="2970"/>
      <c r="U583" s="2970"/>
      <c r="V583" s="2971"/>
      <c r="W583" s="2955"/>
      <c r="X583" s="63"/>
      <c r="Y583" s="2898"/>
      <c r="Z583" s="171" t="s">
        <v>419</v>
      </c>
      <c r="AA583"/>
      <c r="AB583" s="63"/>
    </row>
    <row r="584" spans="1:28" s="58" customFormat="1" ht="18" customHeight="1" x14ac:dyDescent="0.25">
      <c r="A584" s="2898"/>
      <c r="B584" s="309" t="s">
        <v>39</v>
      </c>
      <c r="C584" s="2970"/>
      <c r="D584" s="2970"/>
      <c r="E584" s="2970"/>
      <c r="F584" s="2970"/>
      <c r="G584" s="2970"/>
      <c r="H584" s="2970"/>
      <c r="I584" s="2970"/>
      <c r="J584" s="2970"/>
      <c r="K584" s="2970"/>
      <c r="L584" s="213" t="s">
        <v>185</v>
      </c>
      <c r="M584" s="2970"/>
      <c r="N584" s="2970"/>
      <c r="O584" s="2970"/>
      <c r="P584" s="2970"/>
      <c r="Q584" s="2970"/>
      <c r="R584" s="2970"/>
      <c r="S584" s="2970"/>
      <c r="T584" s="2970"/>
      <c r="U584" s="2970"/>
      <c r="V584" s="2971"/>
      <c r="W584" s="2955"/>
      <c r="X584" s="63"/>
      <c r="Y584" s="2898"/>
      <c r="Z584" s="171" t="s">
        <v>419</v>
      </c>
      <c r="AA584"/>
      <c r="AB584" s="63"/>
    </row>
    <row r="585" spans="1:28" s="58" customFormat="1" ht="18" customHeight="1" x14ac:dyDescent="0.25">
      <c r="A585" s="2898"/>
      <c r="B585" s="309" t="s">
        <v>103</v>
      </c>
      <c r="C585" s="2970"/>
      <c r="D585" s="2970"/>
      <c r="E585" s="2970"/>
      <c r="F585" s="2970"/>
      <c r="G585" s="2970"/>
      <c r="H585" s="2970"/>
      <c r="I585" s="2970"/>
      <c r="J585" s="2970"/>
      <c r="K585" s="2970"/>
      <c r="L585" s="213" t="s">
        <v>186</v>
      </c>
      <c r="M585" s="2970"/>
      <c r="N585" s="2970"/>
      <c r="O585" s="2970"/>
      <c r="P585" s="2970"/>
      <c r="Q585" s="2970"/>
      <c r="R585" s="2970"/>
      <c r="S585" s="2970"/>
      <c r="T585" s="2970"/>
      <c r="U585" s="2970"/>
      <c r="V585" s="2971"/>
      <c r="W585" s="2955"/>
      <c r="X585" s="63"/>
      <c r="Y585" s="2898"/>
      <c r="Z585" s="171" t="s">
        <v>419</v>
      </c>
      <c r="AA585"/>
      <c r="AB585" s="63"/>
    </row>
    <row r="586" spans="1:28" s="58" customFormat="1" ht="18" customHeight="1" x14ac:dyDescent="0.25">
      <c r="A586" s="2898"/>
      <c r="B586" s="309" t="s">
        <v>21</v>
      </c>
      <c r="C586" s="2970"/>
      <c r="D586" s="2970"/>
      <c r="E586" s="2970"/>
      <c r="F586" s="2970"/>
      <c r="G586" s="2970"/>
      <c r="H586" s="2970"/>
      <c r="I586" s="2970"/>
      <c r="J586" s="2970"/>
      <c r="K586" s="2970"/>
      <c r="L586" s="213" t="s">
        <v>187</v>
      </c>
      <c r="M586" s="2970"/>
      <c r="N586" s="2970"/>
      <c r="O586" s="2970"/>
      <c r="P586" s="2970"/>
      <c r="Q586" s="2970"/>
      <c r="R586" s="2970"/>
      <c r="S586" s="2970"/>
      <c r="T586" s="2970"/>
      <c r="U586" s="2970"/>
      <c r="V586" s="2971"/>
      <c r="W586" s="2955"/>
      <c r="X586" s="63"/>
      <c r="Y586" s="2898"/>
      <c r="Z586" s="171" t="s">
        <v>419</v>
      </c>
      <c r="AA586"/>
      <c r="AB586" s="63"/>
    </row>
    <row r="587" spans="1:28" s="58" customFormat="1" ht="18" customHeight="1" x14ac:dyDescent="0.25">
      <c r="A587" s="2898"/>
      <c r="B587" s="309" t="s">
        <v>22</v>
      </c>
      <c r="C587" s="2970"/>
      <c r="D587" s="2970"/>
      <c r="E587" s="2970"/>
      <c r="F587" s="2970"/>
      <c r="G587" s="2970"/>
      <c r="H587" s="2970"/>
      <c r="I587" s="2970"/>
      <c r="J587" s="2970"/>
      <c r="K587" s="2970"/>
      <c r="L587" s="213" t="s">
        <v>188</v>
      </c>
      <c r="M587" s="2970"/>
      <c r="N587" s="2970"/>
      <c r="O587" s="2970"/>
      <c r="P587" s="2970"/>
      <c r="Q587" s="2970"/>
      <c r="R587" s="2970"/>
      <c r="S587" s="2970"/>
      <c r="T587" s="2970"/>
      <c r="U587" s="2970"/>
      <c r="V587" s="2971"/>
      <c r="W587" s="2955"/>
      <c r="X587" s="63"/>
      <c r="Y587" s="2898"/>
      <c r="Z587" s="171" t="s">
        <v>419</v>
      </c>
      <c r="AA587"/>
      <c r="AB587" s="63"/>
    </row>
    <row r="588" spans="1:28" s="58" customFormat="1" ht="18" customHeight="1" x14ac:dyDescent="0.2">
      <c r="A588" s="2898"/>
      <c r="B588" s="309" t="s">
        <v>24</v>
      </c>
      <c r="C588" s="2970"/>
      <c r="D588" s="2970"/>
      <c r="E588" s="2970"/>
      <c r="F588" s="2970"/>
      <c r="G588" s="2970"/>
      <c r="H588" s="2970"/>
      <c r="I588" s="2970"/>
      <c r="J588" s="2970"/>
      <c r="K588" s="2970"/>
      <c r="L588" s="213" t="s">
        <v>189</v>
      </c>
      <c r="M588" s="2970"/>
      <c r="N588" s="2970"/>
      <c r="O588" s="2970"/>
      <c r="P588" s="2970"/>
      <c r="Q588" s="2970"/>
      <c r="R588" s="2970"/>
      <c r="S588" s="2970"/>
      <c r="T588" s="2970"/>
      <c r="U588" s="2970"/>
      <c r="V588" s="2971"/>
      <c r="W588" s="2955"/>
      <c r="X588" s="63"/>
      <c r="Y588" s="2898"/>
      <c r="Z588" s="171" t="s">
        <v>419</v>
      </c>
      <c r="AA588" s="396"/>
    </row>
    <row r="589" spans="1:28" s="58" customFormat="1" ht="18" customHeight="1" x14ac:dyDescent="0.2">
      <c r="A589" s="2898"/>
      <c r="B589" s="309" t="s">
        <v>136</v>
      </c>
      <c r="C589" s="2970"/>
      <c r="D589" s="2970"/>
      <c r="E589" s="2970"/>
      <c r="F589" s="2970"/>
      <c r="G589" s="2970"/>
      <c r="H589" s="2970"/>
      <c r="I589" s="2970"/>
      <c r="J589" s="2970"/>
      <c r="K589" s="2970"/>
      <c r="L589" s="213" t="s">
        <v>190</v>
      </c>
      <c r="M589" s="2970"/>
      <c r="N589" s="2970"/>
      <c r="O589" s="2970"/>
      <c r="P589" s="2970"/>
      <c r="Q589" s="2970"/>
      <c r="R589" s="2970"/>
      <c r="S589" s="2970"/>
      <c r="T589" s="2970"/>
      <c r="U589" s="2970"/>
      <c r="V589" s="2971"/>
      <c r="W589" s="2955"/>
      <c r="X589" s="63"/>
      <c r="Y589" s="2898"/>
      <c r="Z589" s="171" t="s">
        <v>419</v>
      </c>
      <c r="AA589" s="396"/>
    </row>
    <row r="590" spans="1:28" s="58" customFormat="1" ht="18" customHeight="1" x14ac:dyDescent="0.2">
      <c r="A590" s="2898"/>
      <c r="B590" s="309" t="s">
        <v>137</v>
      </c>
      <c r="C590" s="2970"/>
      <c r="D590" s="2970"/>
      <c r="E590" s="2970"/>
      <c r="F590" s="2970"/>
      <c r="G590" s="2970"/>
      <c r="H590" s="2970"/>
      <c r="I590" s="2970"/>
      <c r="J590" s="2970"/>
      <c r="K590" s="2970"/>
      <c r="L590" s="213" t="s">
        <v>191</v>
      </c>
      <c r="M590" s="2970"/>
      <c r="N590" s="2970"/>
      <c r="O590" s="2970"/>
      <c r="P590" s="2970"/>
      <c r="Q590" s="2970"/>
      <c r="R590" s="2970"/>
      <c r="S590" s="2970"/>
      <c r="T590" s="2970"/>
      <c r="U590" s="2970"/>
      <c r="V590" s="2971"/>
      <c r="W590" s="2955"/>
      <c r="X590" s="63"/>
      <c r="Y590" s="2898"/>
      <c r="Z590" s="171" t="s">
        <v>419</v>
      </c>
      <c r="AA590" s="396"/>
    </row>
    <row r="591" spans="1:28" s="58" customFormat="1" ht="18" customHeight="1" x14ac:dyDescent="0.2">
      <c r="A591" s="2898"/>
      <c r="B591" s="309" t="s">
        <v>182</v>
      </c>
      <c r="C591" s="2970"/>
      <c r="D591" s="2970"/>
      <c r="E591" s="2970"/>
      <c r="F591" s="2970"/>
      <c r="G591" s="2970"/>
      <c r="H591" s="2970"/>
      <c r="I591" s="2970"/>
      <c r="J591" s="2970"/>
      <c r="K591" s="2970"/>
      <c r="L591" s="213" t="s">
        <v>192</v>
      </c>
      <c r="M591" s="2970"/>
      <c r="N591" s="2970"/>
      <c r="O591" s="2970"/>
      <c r="P591" s="2970"/>
      <c r="Q591" s="2970"/>
      <c r="R591" s="2970"/>
      <c r="S591" s="2970"/>
      <c r="T591" s="2970"/>
      <c r="U591" s="2970"/>
      <c r="V591" s="2971"/>
      <c r="W591" s="2955"/>
      <c r="X591" s="63"/>
      <c r="Y591" s="2898"/>
      <c r="Z591" s="171" t="s">
        <v>419</v>
      </c>
      <c r="AA591" s="396"/>
    </row>
    <row r="592" spans="1:28" s="58" customFormat="1" ht="18" customHeight="1" x14ac:dyDescent="0.2">
      <c r="A592" s="2898"/>
      <c r="B592" s="309" t="s">
        <v>183</v>
      </c>
      <c r="C592" s="2970"/>
      <c r="D592" s="2970"/>
      <c r="E592" s="2970"/>
      <c r="F592" s="2970"/>
      <c r="G592" s="2970"/>
      <c r="H592" s="2970"/>
      <c r="I592" s="2970"/>
      <c r="J592" s="2970"/>
      <c r="K592" s="2970"/>
      <c r="L592" s="213" t="s">
        <v>193</v>
      </c>
      <c r="M592" s="2970"/>
      <c r="N592" s="2970"/>
      <c r="O592" s="2970"/>
      <c r="P592" s="2970"/>
      <c r="Q592" s="2970"/>
      <c r="R592" s="2970"/>
      <c r="S592" s="2970"/>
      <c r="T592" s="2970"/>
      <c r="U592" s="2970"/>
      <c r="V592" s="2971"/>
      <c r="W592" s="2955"/>
      <c r="X592" s="63"/>
      <c r="Y592" s="2898"/>
      <c r="Z592" s="171" t="s">
        <v>419</v>
      </c>
      <c r="AA592" s="396"/>
    </row>
    <row r="593" spans="1:28" s="58" customFormat="1" ht="18" customHeight="1" thickBot="1" x14ac:dyDescent="0.25">
      <c r="A593" s="2898"/>
      <c r="B593" s="309"/>
      <c r="C593" s="2970"/>
      <c r="D593" s="2970"/>
      <c r="E593" s="2970"/>
      <c r="F593" s="2970"/>
      <c r="G593" s="2970"/>
      <c r="H593" s="2970"/>
      <c r="I593" s="2970"/>
      <c r="J593" s="2970"/>
      <c r="K593" s="2970"/>
      <c r="L593" s="71"/>
      <c r="M593" s="2970"/>
      <c r="N593" s="2970"/>
      <c r="O593" s="2970"/>
      <c r="P593" s="2970"/>
      <c r="Q593" s="2970"/>
      <c r="R593" s="2970"/>
      <c r="S593" s="2970"/>
      <c r="T593" s="2970"/>
      <c r="U593" s="2970"/>
      <c r="V593" s="2971"/>
      <c r="W593" s="2955"/>
      <c r="X593" s="63"/>
      <c r="Y593" s="2898"/>
      <c r="Z593" s="171" t="s">
        <v>419</v>
      </c>
      <c r="AA593" s="396"/>
    </row>
    <row r="594" spans="1:28" s="58" customFormat="1" ht="18" customHeight="1" x14ac:dyDescent="0.2">
      <c r="A594" s="2898"/>
      <c r="B594" s="2968" t="s">
        <v>432</v>
      </c>
      <c r="C594" s="2938" t="s">
        <v>415</v>
      </c>
      <c r="D594" s="2938"/>
      <c r="E594" s="2938"/>
      <c r="F594" s="2938"/>
      <c r="G594" s="2938"/>
      <c r="H594" s="2938"/>
      <c r="I594" s="2938"/>
      <c r="J594" s="2938"/>
      <c r="K594" s="2938"/>
      <c r="L594" s="2938"/>
      <c r="M594" s="2938"/>
      <c r="N594" s="2938"/>
      <c r="O594" s="2972" t="str">
        <f>B36</f>
        <v xml:space="preserve"> NOM DE LA RECETTE</v>
      </c>
      <c r="P594" s="2972"/>
      <c r="Q594" s="2972"/>
      <c r="R594" s="2972"/>
      <c r="S594" s="2972"/>
      <c r="T594" s="2972"/>
      <c r="U594" s="2972"/>
      <c r="V594" s="2972"/>
      <c r="W594" s="2955"/>
      <c r="X594" s="63"/>
      <c r="Y594" s="2898"/>
      <c r="Z594" s="171" t="s">
        <v>419</v>
      </c>
      <c r="AA594" s="396"/>
    </row>
    <row r="595" spans="1:28" s="58" customFormat="1" ht="18" customHeight="1" x14ac:dyDescent="0.2">
      <c r="A595" s="2898"/>
      <c r="B595" s="2969"/>
      <c r="C595" s="2939"/>
      <c r="D595" s="2939"/>
      <c r="E595" s="2939"/>
      <c r="F595" s="2939"/>
      <c r="G595" s="2939"/>
      <c r="H595" s="2939"/>
      <c r="I595" s="2939"/>
      <c r="J595" s="2939"/>
      <c r="K595" s="2939"/>
      <c r="L595" s="2939"/>
      <c r="M595" s="2939"/>
      <c r="N595" s="2939"/>
      <c r="O595" s="2973"/>
      <c r="P595" s="2973"/>
      <c r="Q595" s="2973"/>
      <c r="R595" s="2973"/>
      <c r="S595" s="2973"/>
      <c r="T595" s="2973"/>
      <c r="U595" s="2973"/>
      <c r="V595" s="2973"/>
      <c r="W595" s="2955"/>
      <c r="X595" s="63"/>
      <c r="Y595" s="2898"/>
      <c r="Z595" s="171" t="s">
        <v>419</v>
      </c>
      <c r="AA595" s="396"/>
    </row>
    <row r="596" spans="1:28" s="58" customFormat="1" ht="18" customHeight="1" x14ac:dyDescent="0.2">
      <c r="A596" s="2898"/>
      <c r="B596" s="2975">
        <f>S41</f>
        <v>4</v>
      </c>
      <c r="C596" s="2977" t="str">
        <f>B41</f>
        <v xml:space="preserve">Nom des  Auteurs </v>
      </c>
      <c r="D596" s="2977"/>
      <c r="E596" s="2977"/>
      <c r="F596" s="2977"/>
      <c r="G596" s="2977"/>
      <c r="H596" s="2977"/>
      <c r="I596" s="2977"/>
      <c r="J596" s="2977"/>
      <c r="K596" s="2977"/>
      <c r="L596" s="2977"/>
      <c r="M596" s="2977"/>
      <c r="N596" s="2977"/>
      <c r="O596" s="2973"/>
      <c r="P596" s="2973"/>
      <c r="Q596" s="2973"/>
      <c r="R596" s="2973"/>
      <c r="S596" s="2973"/>
      <c r="T596" s="2973"/>
      <c r="U596" s="2973"/>
      <c r="V596" s="2973"/>
      <c r="W596" s="2955"/>
      <c r="X596" s="63"/>
      <c r="Y596" s="2898"/>
      <c r="Z596" s="171" t="s">
        <v>419</v>
      </c>
      <c r="AA596" s="396"/>
    </row>
    <row r="597" spans="1:28" s="58" customFormat="1" ht="18" customHeight="1" x14ac:dyDescent="0.2">
      <c r="A597" s="2898"/>
      <c r="B597" s="2975"/>
      <c r="C597" s="2977"/>
      <c r="D597" s="2977"/>
      <c r="E597" s="2977"/>
      <c r="F597" s="2977"/>
      <c r="G597" s="2977"/>
      <c r="H597" s="2977"/>
      <c r="I597" s="2977"/>
      <c r="J597" s="2977"/>
      <c r="K597" s="2977"/>
      <c r="L597" s="2977"/>
      <c r="M597" s="2977"/>
      <c r="N597" s="2977"/>
      <c r="O597" s="2973"/>
      <c r="P597" s="2973"/>
      <c r="Q597" s="2973"/>
      <c r="R597" s="2973"/>
      <c r="S597" s="2973"/>
      <c r="T597" s="2973"/>
      <c r="U597" s="2973"/>
      <c r="V597" s="2973"/>
      <c r="W597" s="2955"/>
      <c r="X597" s="63"/>
      <c r="Y597" s="2898"/>
      <c r="Z597" s="171" t="s">
        <v>419</v>
      </c>
      <c r="AA597" s="396"/>
    </row>
    <row r="598" spans="1:28" s="58" customFormat="1" ht="18" customHeight="1" x14ac:dyDescent="0.2">
      <c r="A598" s="2898"/>
      <c r="B598" s="309"/>
      <c r="C598" s="71"/>
      <c r="D598" s="71"/>
      <c r="E598" s="71"/>
      <c r="F598" s="71"/>
      <c r="G598" s="71"/>
      <c r="H598" s="71"/>
      <c r="I598" s="71"/>
      <c r="J598" s="71"/>
      <c r="K598" s="71"/>
      <c r="L598" s="71"/>
      <c r="M598" s="71"/>
      <c r="N598" s="71"/>
      <c r="O598" s="308"/>
      <c r="P598" s="308"/>
      <c r="Q598" s="308"/>
      <c r="R598" s="308"/>
      <c r="S598" s="308"/>
      <c r="T598" s="308"/>
      <c r="U598" s="308"/>
      <c r="V598" s="308"/>
      <c r="W598" s="2955"/>
      <c r="X598" s="63"/>
      <c r="Y598" s="2898"/>
      <c r="Z598" s="171" t="s">
        <v>419</v>
      </c>
      <c r="AA598" s="396"/>
    </row>
    <row r="599" spans="1:28" s="58" customFormat="1" ht="18" customHeight="1" x14ac:dyDescent="0.2">
      <c r="A599" s="2898"/>
      <c r="B599" s="309" t="s">
        <v>36</v>
      </c>
      <c r="C599" s="2970" t="s">
        <v>156</v>
      </c>
      <c r="D599" s="2970"/>
      <c r="E599" s="2970"/>
      <c r="F599" s="2970"/>
      <c r="G599" s="2970"/>
      <c r="H599" s="2970"/>
      <c r="I599" s="2970"/>
      <c r="J599" s="2970"/>
      <c r="K599" s="2970"/>
      <c r="L599" s="213" t="s">
        <v>184</v>
      </c>
      <c r="M599" s="2970" t="s">
        <v>156</v>
      </c>
      <c r="N599" s="2970"/>
      <c r="O599" s="2970"/>
      <c r="P599" s="2970"/>
      <c r="Q599" s="2970"/>
      <c r="R599" s="2970"/>
      <c r="S599" s="2970"/>
      <c r="T599" s="2970"/>
      <c r="U599" s="2970"/>
      <c r="V599" s="2971"/>
      <c r="W599" s="2955"/>
      <c r="X599" s="63"/>
      <c r="Y599" s="2898"/>
      <c r="Z599" s="171" t="s">
        <v>419</v>
      </c>
      <c r="AA599" s="396"/>
    </row>
    <row r="600" spans="1:28" s="58" customFormat="1" ht="18" customHeight="1" x14ac:dyDescent="0.2">
      <c r="A600" s="2898"/>
      <c r="B600" s="309" t="s">
        <v>39</v>
      </c>
      <c r="C600" s="2970"/>
      <c r="D600" s="2970"/>
      <c r="E600" s="2970"/>
      <c r="F600" s="2970"/>
      <c r="G600" s="2970"/>
      <c r="H600" s="2970"/>
      <c r="I600" s="2970"/>
      <c r="J600" s="2970"/>
      <c r="K600" s="2970"/>
      <c r="L600" s="213" t="s">
        <v>185</v>
      </c>
      <c r="M600" s="2970"/>
      <c r="N600" s="2970"/>
      <c r="O600" s="2970"/>
      <c r="P600" s="2970"/>
      <c r="Q600" s="2970"/>
      <c r="R600" s="2970"/>
      <c r="S600" s="2970"/>
      <c r="T600" s="2970"/>
      <c r="U600" s="2970"/>
      <c r="V600" s="2971"/>
      <c r="W600" s="2955"/>
      <c r="X600" s="63"/>
      <c r="Y600" s="2898"/>
      <c r="Z600" s="171" t="s">
        <v>419</v>
      </c>
      <c r="AA600" s="396"/>
    </row>
    <row r="601" spans="1:28" s="58" customFormat="1" ht="18" customHeight="1" x14ac:dyDescent="0.2">
      <c r="A601" s="2898"/>
      <c r="B601" s="309" t="s">
        <v>103</v>
      </c>
      <c r="C601" s="2970"/>
      <c r="D601" s="2970"/>
      <c r="E601" s="2970"/>
      <c r="F601" s="2970"/>
      <c r="G601" s="2970"/>
      <c r="H601" s="2970"/>
      <c r="I601" s="2970"/>
      <c r="J601" s="2970"/>
      <c r="K601" s="2970"/>
      <c r="L601" s="213" t="s">
        <v>186</v>
      </c>
      <c r="M601" s="2970"/>
      <c r="N601" s="2970"/>
      <c r="O601" s="2970"/>
      <c r="P601" s="2970"/>
      <c r="Q601" s="2970"/>
      <c r="R601" s="2970"/>
      <c r="S601" s="2970"/>
      <c r="T601" s="2970"/>
      <c r="U601" s="2970"/>
      <c r="V601" s="2971"/>
      <c r="W601" s="2955"/>
      <c r="X601" s="63"/>
      <c r="Y601" s="2898"/>
      <c r="Z601" s="171" t="s">
        <v>419</v>
      </c>
      <c r="AA601" s="396"/>
    </row>
    <row r="602" spans="1:28" s="58" customFormat="1" ht="18" customHeight="1" x14ac:dyDescent="0.2">
      <c r="A602" s="2898"/>
      <c r="B602" s="309" t="s">
        <v>21</v>
      </c>
      <c r="C602" s="2970"/>
      <c r="D602" s="2970"/>
      <c r="E602" s="2970"/>
      <c r="F602" s="2970"/>
      <c r="G602" s="2970"/>
      <c r="H602" s="2970"/>
      <c r="I602" s="2970"/>
      <c r="J602" s="2970"/>
      <c r="K602" s="2970"/>
      <c r="L602" s="213" t="s">
        <v>187</v>
      </c>
      <c r="M602" s="2970"/>
      <c r="N602" s="2970"/>
      <c r="O602" s="2970"/>
      <c r="P602" s="2970"/>
      <c r="Q602" s="2970"/>
      <c r="R602" s="2970"/>
      <c r="S602" s="2970"/>
      <c r="T602" s="2970"/>
      <c r="U602" s="2970"/>
      <c r="V602" s="2971"/>
      <c r="W602" s="2955"/>
      <c r="X602" s="63"/>
      <c r="Y602" s="2898"/>
      <c r="Z602" s="171" t="s">
        <v>419</v>
      </c>
      <c r="AA602" s="396"/>
    </row>
    <row r="603" spans="1:28" s="58" customFormat="1" ht="18" customHeight="1" x14ac:dyDescent="0.2">
      <c r="A603" s="2898"/>
      <c r="B603" s="309" t="s">
        <v>22</v>
      </c>
      <c r="C603" s="2970"/>
      <c r="D603" s="2970"/>
      <c r="E603" s="2970"/>
      <c r="F603" s="2970"/>
      <c r="G603" s="2970"/>
      <c r="H603" s="2970"/>
      <c r="I603" s="2970"/>
      <c r="J603" s="2970"/>
      <c r="K603" s="2970"/>
      <c r="L603" s="213" t="s">
        <v>188</v>
      </c>
      <c r="M603" s="2970"/>
      <c r="N603" s="2970"/>
      <c r="O603" s="2970"/>
      <c r="P603" s="2970"/>
      <c r="Q603" s="2970"/>
      <c r="R603" s="2970"/>
      <c r="S603" s="2970"/>
      <c r="T603" s="2970"/>
      <c r="U603" s="2970"/>
      <c r="V603" s="2971"/>
      <c r="W603" s="2955"/>
      <c r="X603" s="63"/>
      <c r="Y603" s="2898"/>
      <c r="Z603" s="171" t="s">
        <v>419</v>
      </c>
      <c r="AA603" s="396"/>
    </row>
    <row r="604" spans="1:28" s="58" customFormat="1" ht="18" customHeight="1" x14ac:dyDescent="0.2">
      <c r="A604" s="2898"/>
      <c r="B604" s="309" t="s">
        <v>24</v>
      </c>
      <c r="C604" s="2970"/>
      <c r="D604" s="2970"/>
      <c r="E604" s="2970"/>
      <c r="F604" s="2970"/>
      <c r="G604" s="2970"/>
      <c r="H604" s="2970"/>
      <c r="I604" s="2970"/>
      <c r="J604" s="2970"/>
      <c r="K604" s="2970"/>
      <c r="L604" s="213" t="s">
        <v>189</v>
      </c>
      <c r="M604" s="2970"/>
      <c r="N604" s="2970"/>
      <c r="O604" s="2970"/>
      <c r="P604" s="2970"/>
      <c r="Q604" s="2970"/>
      <c r="R604" s="2970"/>
      <c r="S604" s="2970"/>
      <c r="T604" s="2970"/>
      <c r="U604" s="2970"/>
      <c r="V604" s="2971"/>
      <c r="W604" s="2955"/>
      <c r="X604" s="63"/>
      <c r="Y604" s="2898"/>
      <c r="Z604" s="171" t="s">
        <v>419</v>
      </c>
      <c r="AA604" s="396"/>
    </row>
    <row r="605" spans="1:28" s="58" customFormat="1" ht="18" customHeight="1" x14ac:dyDescent="0.2">
      <c r="A605" s="2898"/>
      <c r="B605" s="309" t="s">
        <v>136</v>
      </c>
      <c r="C605" s="2970"/>
      <c r="D605" s="2970"/>
      <c r="E605" s="2970"/>
      <c r="F605" s="2970"/>
      <c r="G605" s="2970"/>
      <c r="H605" s="2970"/>
      <c r="I605" s="2970"/>
      <c r="J605" s="2970"/>
      <c r="K605" s="2970"/>
      <c r="L605" s="213" t="s">
        <v>190</v>
      </c>
      <c r="M605" s="2970"/>
      <c r="N605" s="2970"/>
      <c r="O605" s="2970"/>
      <c r="P605" s="2970"/>
      <c r="Q605" s="2970"/>
      <c r="R605" s="2970"/>
      <c r="S605" s="2970"/>
      <c r="T605" s="2970"/>
      <c r="U605" s="2970"/>
      <c r="V605" s="2971"/>
      <c r="W605" s="2955"/>
      <c r="X605" s="63"/>
      <c r="Y605" s="2898"/>
      <c r="Z605" s="171" t="s">
        <v>419</v>
      </c>
      <c r="AA605" s="396"/>
    </row>
    <row r="606" spans="1:28" s="58" customFormat="1" ht="18" customHeight="1" x14ac:dyDescent="0.2">
      <c r="A606" s="2898"/>
      <c r="B606" s="309" t="s">
        <v>137</v>
      </c>
      <c r="C606" s="2970"/>
      <c r="D606" s="2970"/>
      <c r="E606" s="2970"/>
      <c r="F606" s="2970"/>
      <c r="G606" s="2970"/>
      <c r="H606" s="2970"/>
      <c r="I606" s="2970"/>
      <c r="J606" s="2970"/>
      <c r="K606" s="2970"/>
      <c r="L606" s="213" t="s">
        <v>191</v>
      </c>
      <c r="M606" s="2970"/>
      <c r="N606" s="2970"/>
      <c r="O606" s="2970"/>
      <c r="P606" s="2970"/>
      <c r="Q606" s="2970"/>
      <c r="R606" s="2970"/>
      <c r="S606" s="2970"/>
      <c r="T606" s="2970"/>
      <c r="U606" s="2970"/>
      <c r="V606" s="2971"/>
      <c r="W606" s="2955"/>
      <c r="X606" s="63"/>
      <c r="Y606" s="2898"/>
      <c r="Z606" s="171" t="s">
        <v>419</v>
      </c>
      <c r="AA606" s="396"/>
    </row>
    <row r="607" spans="1:28" s="58" customFormat="1" ht="18" customHeight="1" x14ac:dyDescent="0.2">
      <c r="A607" s="2898"/>
      <c r="B607" s="309" t="s">
        <v>182</v>
      </c>
      <c r="C607" s="2970"/>
      <c r="D607" s="2970"/>
      <c r="E607" s="2970"/>
      <c r="F607" s="2970"/>
      <c r="G607" s="2970"/>
      <c r="H607" s="2970"/>
      <c r="I607" s="2970"/>
      <c r="J607" s="2970"/>
      <c r="K607" s="2970"/>
      <c r="L607" s="213" t="s">
        <v>192</v>
      </c>
      <c r="M607" s="2970"/>
      <c r="N607" s="2970"/>
      <c r="O607" s="2970"/>
      <c r="P607" s="2970"/>
      <c r="Q607" s="2970"/>
      <c r="R607" s="2970"/>
      <c r="S607" s="2970"/>
      <c r="T607" s="2970"/>
      <c r="U607" s="2970"/>
      <c r="V607" s="2971"/>
      <c r="W607" s="2955"/>
      <c r="X607" s="63"/>
      <c r="Y607" s="2898"/>
      <c r="Z607" s="171" t="s">
        <v>419</v>
      </c>
      <c r="AA607" s="396"/>
    </row>
    <row r="608" spans="1:28" ht="18" customHeight="1" x14ac:dyDescent="0.2">
      <c r="A608" s="2898"/>
      <c r="B608" s="309" t="s">
        <v>183</v>
      </c>
      <c r="C608" s="2970"/>
      <c r="D608" s="2970"/>
      <c r="E608" s="2970"/>
      <c r="F608" s="2970"/>
      <c r="G608" s="2970"/>
      <c r="H608" s="2970"/>
      <c r="I608" s="2970"/>
      <c r="J608" s="2970"/>
      <c r="K608" s="2970"/>
      <c r="L608" s="213" t="s">
        <v>193</v>
      </c>
      <c r="M608" s="2970"/>
      <c r="N608" s="2970"/>
      <c r="O608" s="2970"/>
      <c r="P608" s="2970"/>
      <c r="Q608" s="2970"/>
      <c r="R608" s="2970"/>
      <c r="S608" s="2970"/>
      <c r="T608" s="2970"/>
      <c r="U608" s="2970"/>
      <c r="V608" s="2971"/>
      <c r="W608" s="2955"/>
      <c r="Y608" s="2898"/>
      <c r="Z608" s="171" t="s">
        <v>419</v>
      </c>
      <c r="AA608" s="396"/>
      <c r="AB608" s="58"/>
    </row>
    <row r="609" spans="1:28" ht="18" customHeight="1" thickBot="1" x14ac:dyDescent="0.25">
      <c r="A609" s="2898"/>
      <c r="B609" s="309"/>
      <c r="C609" s="2970"/>
      <c r="D609" s="2970"/>
      <c r="E609" s="2970"/>
      <c r="F609" s="2970"/>
      <c r="G609" s="2970"/>
      <c r="H609" s="2970"/>
      <c r="I609" s="2970"/>
      <c r="J609" s="2970"/>
      <c r="K609" s="2970"/>
      <c r="L609" s="71"/>
      <c r="M609" s="2970"/>
      <c r="N609" s="2970"/>
      <c r="O609" s="2970"/>
      <c r="P609" s="2970"/>
      <c r="Q609" s="2970"/>
      <c r="R609" s="2970"/>
      <c r="S609" s="2970"/>
      <c r="T609" s="2970"/>
      <c r="U609" s="2970"/>
      <c r="V609" s="2971"/>
      <c r="W609" s="2955"/>
      <c r="Y609" s="2898"/>
      <c r="Z609" s="171" t="s">
        <v>419</v>
      </c>
      <c r="AA609" s="396"/>
      <c r="AB609" s="58"/>
    </row>
    <row r="610" spans="1:28" ht="18" customHeight="1" x14ac:dyDescent="0.2">
      <c r="A610" s="2898"/>
      <c r="B610" s="310"/>
      <c r="C610" s="311"/>
      <c r="D610" s="311"/>
      <c r="E610" s="311"/>
      <c r="F610" s="311"/>
      <c r="G610" s="311"/>
      <c r="H610" s="311"/>
      <c r="I610" s="311"/>
      <c r="J610" s="311"/>
      <c r="K610" s="311"/>
      <c r="L610" s="311"/>
      <c r="M610" s="311"/>
      <c r="N610" s="311"/>
      <c r="O610" s="311"/>
      <c r="P610" s="311"/>
      <c r="Q610" s="311"/>
      <c r="R610" s="311"/>
      <c r="S610" s="311"/>
      <c r="T610" s="311"/>
      <c r="U610" s="311"/>
      <c r="V610" s="311"/>
      <c r="W610" s="2955"/>
      <c r="Y610" s="2898"/>
      <c r="Z610" s="171" t="s">
        <v>419</v>
      </c>
      <c r="AA610" s="396"/>
      <c r="AB610" s="58"/>
    </row>
    <row r="611" spans="1:28" ht="18" customHeight="1" x14ac:dyDescent="0.2">
      <c r="A611" s="2898"/>
      <c r="B611" s="2899" t="s">
        <v>441</v>
      </c>
      <c r="C611" s="2900"/>
      <c r="D611" s="2900"/>
      <c r="E611" s="2900"/>
      <c r="F611" s="2900"/>
      <c r="G611" s="2900"/>
      <c r="H611" s="2900"/>
      <c r="I611" s="2900"/>
      <c r="J611" s="2900"/>
      <c r="K611" s="2900"/>
      <c r="L611" s="2900"/>
      <c r="M611" s="2900"/>
      <c r="N611" s="2900"/>
      <c r="O611" s="2900"/>
      <c r="P611" s="2900"/>
      <c r="Q611" s="2900"/>
      <c r="R611" s="2900"/>
      <c r="S611" s="2900"/>
      <c r="T611" s="2900"/>
      <c r="U611" s="2900"/>
      <c r="V611" s="2900"/>
      <c r="W611" s="2955"/>
      <c r="Y611" s="2898"/>
      <c r="Z611" s="171" t="s">
        <v>419</v>
      </c>
      <c r="AA611" s="396"/>
      <c r="AB611" s="58"/>
    </row>
    <row r="612" spans="1:28" ht="18" customHeight="1" x14ac:dyDescent="0.2">
      <c r="A612" s="2898"/>
      <c r="B612" s="2899"/>
      <c r="C612" s="2900"/>
      <c r="D612" s="2900"/>
      <c r="E612" s="2900"/>
      <c r="F612" s="2900"/>
      <c r="G612" s="2900"/>
      <c r="H612" s="2900"/>
      <c r="I612" s="2900"/>
      <c r="J612" s="2900"/>
      <c r="K612" s="2900"/>
      <c r="L612" s="2900"/>
      <c r="M612" s="2900"/>
      <c r="N612" s="2900"/>
      <c r="O612" s="2900"/>
      <c r="P612" s="2900"/>
      <c r="Q612" s="2900"/>
      <c r="R612" s="2900"/>
      <c r="S612" s="2900"/>
      <c r="T612" s="2900"/>
      <c r="U612" s="2900"/>
      <c r="V612" s="2900"/>
      <c r="W612" s="2955"/>
      <c r="Y612" s="2898"/>
      <c r="Z612" s="171" t="s">
        <v>419</v>
      </c>
      <c r="AA612" s="396"/>
      <c r="AB612" s="58"/>
    </row>
    <row r="613" spans="1:28" ht="18" customHeight="1" x14ac:dyDescent="0.2">
      <c r="A613" s="2898"/>
      <c r="B613" s="2901" t="s">
        <v>443</v>
      </c>
      <c r="C613" s="2902"/>
      <c r="D613" s="2902"/>
      <c r="E613" s="2902"/>
      <c r="F613" s="2902"/>
      <c r="G613" s="2902"/>
      <c r="H613" s="2902"/>
      <c r="I613" s="2902"/>
      <c r="J613" s="2902"/>
      <c r="K613" s="2903"/>
      <c r="L613" s="2904" t="s">
        <v>444</v>
      </c>
      <c r="M613" s="2905"/>
      <c r="N613" s="2905"/>
      <c r="O613" s="2905"/>
      <c r="P613" s="2905"/>
      <c r="Q613" s="2905"/>
      <c r="R613" s="2905"/>
      <c r="S613" s="2905"/>
      <c r="T613" s="2905"/>
      <c r="U613" s="2905"/>
      <c r="V613" s="2906"/>
      <c r="W613" s="2955"/>
      <c r="Y613" s="2898"/>
      <c r="Z613" s="171" t="s">
        <v>419</v>
      </c>
      <c r="AA613" s="396"/>
      <c r="AB613" s="58"/>
    </row>
    <row r="614" spans="1:28" ht="18" customHeight="1" x14ac:dyDescent="0.2">
      <c r="A614" s="2898"/>
      <c r="B614" s="312" t="s">
        <v>176</v>
      </c>
      <c r="C614" s="2907" t="s">
        <v>156</v>
      </c>
      <c r="D614" s="2907"/>
      <c r="E614" s="2907"/>
      <c r="F614" s="2907"/>
      <c r="G614" s="2907"/>
      <c r="H614" s="2907"/>
      <c r="I614" s="2907"/>
      <c r="J614" s="2907"/>
      <c r="K614" s="2908"/>
      <c r="L614" s="313" t="s">
        <v>176</v>
      </c>
      <c r="M614" s="2909" t="s">
        <v>475</v>
      </c>
      <c r="N614" s="2909"/>
      <c r="O614" s="2909"/>
      <c r="P614" s="2909"/>
      <c r="Q614" s="2909"/>
      <c r="R614" s="2909"/>
      <c r="S614" s="2909"/>
      <c r="T614" s="2909"/>
      <c r="U614" s="2909"/>
      <c r="V614" s="2910"/>
      <c r="W614" s="2955"/>
      <c r="Y614" s="2898"/>
      <c r="Z614" s="171" t="s">
        <v>419</v>
      </c>
      <c r="AA614" s="396"/>
      <c r="AB614" s="58"/>
    </row>
    <row r="615" spans="1:28" ht="18" customHeight="1" x14ac:dyDescent="0.2">
      <c r="A615" s="2898"/>
      <c r="B615" s="312" t="s">
        <v>177</v>
      </c>
      <c r="C615" s="2907"/>
      <c r="D615" s="2907"/>
      <c r="E615" s="2907"/>
      <c r="F615" s="2907"/>
      <c r="G615" s="2907"/>
      <c r="H615" s="2907"/>
      <c r="I615" s="2907"/>
      <c r="J615" s="2907"/>
      <c r="K615" s="2908"/>
      <c r="L615" s="313" t="s">
        <v>177</v>
      </c>
      <c r="M615" s="2909"/>
      <c r="N615" s="2909"/>
      <c r="O615" s="2909"/>
      <c r="P615" s="2909"/>
      <c r="Q615" s="2909"/>
      <c r="R615" s="2909"/>
      <c r="S615" s="2909"/>
      <c r="T615" s="2909"/>
      <c r="U615" s="2909"/>
      <c r="V615" s="2910"/>
      <c r="W615" s="2955"/>
      <c r="Y615" s="2898"/>
      <c r="Z615" s="171" t="s">
        <v>419</v>
      </c>
      <c r="AA615" s="396"/>
      <c r="AB615" s="58"/>
    </row>
    <row r="616" spans="1:28" ht="18" customHeight="1" x14ac:dyDescent="0.2">
      <c r="A616" s="2898"/>
      <c r="B616" s="312" t="s">
        <v>170</v>
      </c>
      <c r="C616" s="2907"/>
      <c r="D616" s="2907"/>
      <c r="E616" s="2907"/>
      <c r="F616" s="2907"/>
      <c r="G616" s="2907"/>
      <c r="H616" s="2907"/>
      <c r="I616" s="2907"/>
      <c r="J616" s="2907"/>
      <c r="K616" s="2908"/>
      <c r="L616" s="313" t="s">
        <v>170</v>
      </c>
      <c r="M616" s="2909"/>
      <c r="N616" s="2909"/>
      <c r="O616" s="2909"/>
      <c r="P616" s="2909"/>
      <c r="Q616" s="2909"/>
      <c r="R616" s="2909"/>
      <c r="S616" s="2909"/>
      <c r="T616" s="2909"/>
      <c r="U616" s="2909"/>
      <c r="V616" s="2910"/>
      <c r="W616" s="2955"/>
      <c r="Y616" s="2898"/>
      <c r="Z616" s="171" t="s">
        <v>419</v>
      </c>
      <c r="AA616" s="396"/>
      <c r="AB616" s="58"/>
    </row>
    <row r="617" spans="1:28" ht="18" customHeight="1" x14ac:dyDescent="0.2">
      <c r="A617" s="2898"/>
      <c r="B617" s="312" t="s">
        <v>179</v>
      </c>
      <c r="C617" s="2907"/>
      <c r="D617" s="2907"/>
      <c r="E617" s="2907"/>
      <c r="F617" s="2907"/>
      <c r="G617" s="2907"/>
      <c r="H617" s="2907"/>
      <c r="I617" s="2907"/>
      <c r="J617" s="2907"/>
      <c r="K617" s="2908"/>
      <c r="L617" s="313" t="s">
        <v>179</v>
      </c>
      <c r="M617" s="2909"/>
      <c r="N617" s="2909"/>
      <c r="O617" s="2909"/>
      <c r="P617" s="2909"/>
      <c r="Q617" s="2909"/>
      <c r="R617" s="2909"/>
      <c r="S617" s="2909"/>
      <c r="T617" s="2909"/>
      <c r="U617" s="2909"/>
      <c r="V617" s="2910"/>
      <c r="W617" s="2955"/>
      <c r="Y617" s="2898"/>
      <c r="Z617" s="171" t="s">
        <v>419</v>
      </c>
      <c r="AA617" s="396"/>
      <c r="AB617" s="58"/>
    </row>
    <row r="618" spans="1:28" ht="18" customHeight="1" x14ac:dyDescent="0.2">
      <c r="A618" s="2898"/>
      <c r="B618" s="312" t="s">
        <v>196</v>
      </c>
      <c r="C618" s="2907"/>
      <c r="D618" s="2907"/>
      <c r="E618" s="2907"/>
      <c r="F618" s="2907"/>
      <c r="G618" s="2907"/>
      <c r="H618" s="2907"/>
      <c r="I618" s="2907"/>
      <c r="J618" s="2907"/>
      <c r="K618" s="2908"/>
      <c r="L618" s="313" t="s">
        <v>196</v>
      </c>
      <c r="M618" s="2909"/>
      <c r="N618" s="2909"/>
      <c r="O618" s="2909"/>
      <c r="P618" s="2909"/>
      <c r="Q618" s="2909"/>
      <c r="R618" s="2909"/>
      <c r="S618" s="2909"/>
      <c r="T618" s="2909"/>
      <c r="U618" s="2909"/>
      <c r="V618" s="2910"/>
      <c r="W618" s="2955"/>
      <c r="Y618" s="2898"/>
      <c r="Z618" s="171" t="s">
        <v>419</v>
      </c>
      <c r="AA618" s="396"/>
      <c r="AB618" s="58"/>
    </row>
    <row r="619" spans="1:28" ht="18" customHeight="1" x14ac:dyDescent="0.2">
      <c r="A619" s="2898"/>
      <c r="B619" s="312" t="s">
        <v>322</v>
      </c>
      <c r="C619" s="2907"/>
      <c r="D619" s="2907"/>
      <c r="E619" s="2907"/>
      <c r="F619" s="2907"/>
      <c r="G619" s="2907"/>
      <c r="H619" s="2907"/>
      <c r="I619" s="2907"/>
      <c r="J619" s="2907"/>
      <c r="K619" s="2908"/>
      <c r="L619" s="313" t="s">
        <v>322</v>
      </c>
      <c r="M619" s="2909"/>
      <c r="N619" s="2909"/>
      <c r="O619" s="2909"/>
      <c r="P619" s="2909"/>
      <c r="Q619" s="2909"/>
      <c r="R619" s="2909"/>
      <c r="S619" s="2909"/>
      <c r="T619" s="2909"/>
      <c r="U619" s="2909"/>
      <c r="V619" s="2910"/>
      <c r="W619" s="2955"/>
      <c r="Y619" s="2898"/>
      <c r="Z619" s="171" t="s">
        <v>419</v>
      </c>
      <c r="AA619" s="396"/>
      <c r="AB619" s="58"/>
    </row>
    <row r="620" spans="1:28" ht="18" customHeight="1" x14ac:dyDescent="0.2">
      <c r="A620" s="2898"/>
      <c r="B620" s="312" t="s">
        <v>130</v>
      </c>
      <c r="C620" s="2907"/>
      <c r="D620" s="2907"/>
      <c r="E620" s="2907"/>
      <c r="F620" s="2907"/>
      <c r="G620" s="2907"/>
      <c r="H620" s="2907"/>
      <c r="I620" s="2907"/>
      <c r="J620" s="2907"/>
      <c r="K620" s="2908"/>
      <c r="L620" s="313" t="s">
        <v>130</v>
      </c>
      <c r="M620" s="2909"/>
      <c r="N620" s="2909"/>
      <c r="O620" s="2909"/>
      <c r="P620" s="2909"/>
      <c r="Q620" s="2909"/>
      <c r="R620" s="2909"/>
      <c r="S620" s="2909"/>
      <c r="T620" s="2909"/>
      <c r="U620" s="2909"/>
      <c r="V620" s="2910"/>
      <c r="W620" s="2955"/>
      <c r="Y620" s="2898"/>
      <c r="Z620" s="171" t="s">
        <v>419</v>
      </c>
      <c r="AA620" s="396"/>
      <c r="AB620" s="58"/>
    </row>
    <row r="621" spans="1:28" ht="18" customHeight="1" x14ac:dyDescent="0.2">
      <c r="A621" s="2898"/>
      <c r="B621" s="312" t="s">
        <v>365</v>
      </c>
      <c r="C621" s="2907"/>
      <c r="D621" s="2907"/>
      <c r="E621" s="2907"/>
      <c r="F621" s="2907"/>
      <c r="G621" s="2907"/>
      <c r="H621" s="2907"/>
      <c r="I621" s="2907"/>
      <c r="J621" s="2907"/>
      <c r="K621" s="2908"/>
      <c r="L621" s="313" t="s">
        <v>365</v>
      </c>
      <c r="M621" s="2909"/>
      <c r="N621" s="2909"/>
      <c r="O621" s="2909"/>
      <c r="P621" s="2909"/>
      <c r="Q621" s="2909"/>
      <c r="R621" s="2909"/>
      <c r="S621" s="2909"/>
      <c r="T621" s="2909"/>
      <c r="U621" s="2909"/>
      <c r="V621" s="2910"/>
      <c r="W621" s="2955"/>
      <c r="Y621" s="2898"/>
      <c r="Z621" s="171" t="s">
        <v>419</v>
      </c>
      <c r="AA621" s="396"/>
      <c r="AB621" s="58"/>
    </row>
    <row r="622" spans="1:28" ht="18" customHeight="1" x14ac:dyDescent="0.2">
      <c r="A622" s="2898"/>
      <c r="B622" s="312" t="s">
        <v>323</v>
      </c>
      <c r="C622" s="2907"/>
      <c r="D622" s="2907"/>
      <c r="E622" s="2907"/>
      <c r="F622" s="2907"/>
      <c r="G622" s="2907"/>
      <c r="H622" s="2907"/>
      <c r="I622" s="2907"/>
      <c r="J622" s="2907"/>
      <c r="K622" s="2908"/>
      <c r="L622" s="313" t="s">
        <v>323</v>
      </c>
      <c r="M622" s="2909"/>
      <c r="N622" s="2909"/>
      <c r="O622" s="2909"/>
      <c r="P622" s="2909"/>
      <c r="Q622" s="2909"/>
      <c r="R622" s="2909"/>
      <c r="S622" s="2909"/>
      <c r="T622" s="2909"/>
      <c r="U622" s="2909"/>
      <c r="V622" s="2910"/>
      <c r="W622" s="2955"/>
      <c r="Y622" s="2898"/>
      <c r="Z622" s="171" t="s">
        <v>419</v>
      </c>
      <c r="AA622" s="396"/>
      <c r="AB622" s="58"/>
    </row>
    <row r="623" spans="1:28" ht="18" customHeight="1" x14ac:dyDescent="0.2">
      <c r="A623" s="2898"/>
      <c r="B623" s="312" t="s">
        <v>325</v>
      </c>
      <c r="C623" s="2907"/>
      <c r="D623" s="2907"/>
      <c r="E623" s="2907"/>
      <c r="F623" s="2907"/>
      <c r="G623" s="2907"/>
      <c r="H623" s="2907"/>
      <c r="I623" s="2907"/>
      <c r="J623" s="2907"/>
      <c r="K623" s="2908"/>
      <c r="L623" s="313" t="s">
        <v>325</v>
      </c>
      <c r="M623" s="2909"/>
      <c r="N623" s="2909"/>
      <c r="O623" s="2909"/>
      <c r="P623" s="2909"/>
      <c r="Q623" s="2909"/>
      <c r="R623" s="2909"/>
      <c r="S623" s="2909"/>
      <c r="T623" s="2909"/>
      <c r="U623" s="2909"/>
      <c r="V623" s="2910"/>
      <c r="W623" s="2955"/>
      <c r="Y623" s="2898"/>
      <c r="Z623" s="171" t="s">
        <v>419</v>
      </c>
      <c r="AA623" s="396"/>
      <c r="AB623" s="58"/>
    </row>
    <row r="624" spans="1:28" ht="18" customHeight="1" x14ac:dyDescent="0.25">
      <c r="A624" s="2898"/>
      <c r="B624" s="312"/>
      <c r="C624" s="2907"/>
      <c r="D624" s="2907"/>
      <c r="E624" s="2907"/>
      <c r="F624" s="2907"/>
      <c r="G624" s="2907"/>
      <c r="H624" s="2907"/>
      <c r="I624" s="2907"/>
      <c r="J624" s="2907"/>
      <c r="K624" s="2908"/>
      <c r="L624" s="313"/>
      <c r="M624" s="2909"/>
      <c r="N624" s="2909"/>
      <c r="O624" s="2909"/>
      <c r="P624" s="2909"/>
      <c r="Q624" s="2909"/>
      <c r="R624" s="2909"/>
      <c r="S624" s="2909"/>
      <c r="T624" s="2909"/>
      <c r="U624" s="2909"/>
      <c r="V624" s="2910"/>
      <c r="W624" s="2956"/>
      <c r="Y624" s="2898"/>
      <c r="Z624" s="171" t="s">
        <v>419</v>
      </c>
      <c r="AA624" s="396"/>
    </row>
    <row r="625" spans="1:27" ht="18" customHeight="1" x14ac:dyDescent="0.25">
      <c r="A625" s="2898"/>
      <c r="B625" s="2914"/>
      <c r="C625" s="2915"/>
      <c r="D625" s="2915"/>
      <c r="E625" s="2915"/>
      <c r="F625" s="2915"/>
      <c r="G625" s="2915"/>
      <c r="H625" s="2915"/>
      <c r="I625" s="2915"/>
      <c r="J625" s="2915"/>
      <c r="K625" s="2915"/>
      <c r="L625" s="2915"/>
      <c r="M625" s="2915"/>
      <c r="N625" s="2915"/>
      <c r="O625" s="2915"/>
      <c r="P625" s="2915"/>
      <c r="Q625" s="2915"/>
      <c r="R625" s="2915"/>
      <c r="S625" s="2915"/>
      <c r="T625" s="2915"/>
      <c r="U625" s="2915"/>
      <c r="V625" s="2916"/>
      <c r="W625" s="2917">
        <f>W36</f>
        <v>4</v>
      </c>
      <c r="Y625" s="2898"/>
      <c r="Z625" s="3035" t="s">
        <v>445</v>
      </c>
      <c r="AA625" s="3034"/>
    </row>
    <row r="626" spans="1:27" ht="18" customHeight="1" x14ac:dyDescent="0.25">
      <c r="A626" s="2898"/>
      <c r="B626" s="314" t="s">
        <v>103</v>
      </c>
      <c r="C626" s="315"/>
      <c r="D626" s="315" t="s">
        <v>127</v>
      </c>
      <c r="E626" s="2979"/>
      <c r="F626" s="2979"/>
      <c r="G626" s="2979"/>
      <c r="H626" s="2979"/>
      <c r="I626" s="2979"/>
      <c r="J626" s="2979"/>
      <c r="K626" s="2979"/>
      <c r="L626" s="2979"/>
      <c r="M626" s="2979"/>
      <c r="N626" s="2979"/>
      <c r="O626" s="2979"/>
      <c r="P626" s="2979"/>
      <c r="Q626" s="2979"/>
      <c r="R626" s="2979"/>
      <c r="S626" s="2979"/>
      <c r="T626" s="2979"/>
      <c r="U626" s="2979"/>
      <c r="V626" s="2980"/>
      <c r="W626" s="2794"/>
      <c r="Y626" s="2898"/>
      <c r="Z626" s="3035"/>
      <c r="AA626" s="3034"/>
    </row>
    <row r="627" spans="1:27" ht="18" customHeight="1" x14ac:dyDescent="0.25">
      <c r="A627" s="2898"/>
      <c r="B627" s="2921"/>
      <c r="C627" s="2922"/>
      <c r="D627" s="2922"/>
      <c r="E627" s="2922"/>
      <c r="F627" s="2922"/>
      <c r="G627" s="2922"/>
      <c r="H627" s="2922"/>
      <c r="I627" s="2922"/>
      <c r="J627" s="2922"/>
      <c r="K627" s="2922"/>
      <c r="L627" s="2922"/>
      <c r="M627" s="2922"/>
      <c r="N627" s="2922"/>
      <c r="O627" s="2922"/>
      <c r="P627" s="2922"/>
      <c r="Q627" s="2922"/>
      <c r="R627" s="2922"/>
      <c r="S627" s="2922"/>
      <c r="T627" s="2922"/>
      <c r="U627" s="2922"/>
      <c r="V627" s="2923"/>
      <c r="W627" s="2794"/>
      <c r="Y627" s="2898"/>
      <c r="Z627" s="3035"/>
      <c r="AA627" s="3034"/>
    </row>
    <row r="628" spans="1:27" ht="18" customHeight="1" x14ac:dyDescent="0.25">
      <c r="A628" s="2898"/>
      <c r="B628" s="316" t="s">
        <v>108</v>
      </c>
      <c r="C628" s="2874" t="str">
        <f ca="1">CELL("nomfichier")</f>
        <v>C:\Users\Joël Leboucher\Desktop\UPRT a faire\EN CHANTIER\fait\PORTION\[ff-14.B-restauration-10.postits-portions.xlsx]Nota</v>
      </c>
      <c r="D628" s="2874"/>
      <c r="E628" s="2874"/>
      <c r="F628" s="2874"/>
      <c r="G628" s="2874"/>
      <c r="H628" s="2874"/>
      <c r="I628" s="2874"/>
      <c r="J628" s="2874"/>
      <c r="K628" s="2874"/>
      <c r="L628" s="2874"/>
      <c r="M628" s="2874"/>
      <c r="N628" s="2874"/>
      <c r="O628" s="2874"/>
      <c r="P628" s="2874"/>
      <c r="Q628" s="2874"/>
      <c r="R628" s="2874"/>
      <c r="S628" s="2874"/>
      <c r="T628" s="2874"/>
      <c r="U628" s="2874"/>
      <c r="V628" s="2874"/>
      <c r="W628" s="2794"/>
      <c r="Y628" s="2898"/>
      <c r="Z628" s="3035"/>
      <c r="AA628" s="3034"/>
    </row>
    <row r="629" spans="1:27" ht="18" customHeight="1" x14ac:dyDescent="0.25">
      <c r="A629" s="2898"/>
      <c r="B629" s="317" t="s">
        <v>110</v>
      </c>
      <c r="C629" s="2874" t="s">
        <v>473</v>
      </c>
      <c r="D629" s="2874"/>
      <c r="E629" s="2874"/>
      <c r="F629" s="2874"/>
      <c r="G629" s="2874"/>
      <c r="H629" s="2874"/>
      <c r="I629" s="2874"/>
      <c r="J629" s="2874"/>
      <c r="K629" s="2874"/>
      <c r="L629" s="2874"/>
      <c r="M629" s="2874"/>
      <c r="N629" s="2874"/>
      <c r="O629" s="2874"/>
      <c r="P629" s="2874"/>
      <c r="Q629" s="2874"/>
      <c r="R629" s="2874"/>
      <c r="S629" s="2874"/>
      <c r="T629" s="2874"/>
      <c r="U629" s="2874"/>
      <c r="V629" s="2874"/>
      <c r="W629" s="2794"/>
      <c r="Y629" s="2898"/>
      <c r="Z629" s="3035"/>
      <c r="AA629" s="3034"/>
    </row>
    <row r="630" spans="1:27" ht="18" customHeight="1" thickBot="1" x14ac:dyDescent="0.3">
      <c r="A630" s="2898"/>
      <c r="B630" s="2911" t="s">
        <v>113</v>
      </c>
      <c r="C630" s="2912"/>
      <c r="D630" s="2912"/>
      <c r="E630" s="2912"/>
      <c r="F630" s="2912"/>
      <c r="G630" s="2912"/>
      <c r="H630" s="2912"/>
      <c r="I630" s="2912"/>
      <c r="J630" s="2912"/>
      <c r="K630" s="2912"/>
      <c r="L630" s="2912"/>
      <c r="M630" s="2912"/>
      <c r="N630" s="2912"/>
      <c r="O630" s="2912"/>
      <c r="P630" s="2912"/>
      <c r="Q630" s="2912"/>
      <c r="R630" s="2912"/>
      <c r="S630" s="2912"/>
      <c r="T630" s="2912"/>
      <c r="U630" s="2912"/>
      <c r="V630" s="2913"/>
      <c r="W630" s="2918"/>
      <c r="Y630" s="2898"/>
      <c r="Z630" s="3035"/>
      <c r="AA630" s="3034"/>
    </row>
    <row r="631" spans="1:27" ht="15" customHeight="1" x14ac:dyDescent="0.25"/>
    <row r="632" spans="1:27" x14ac:dyDescent="0.25">
      <c r="O632"/>
      <c r="P632"/>
      <c r="Q632"/>
      <c r="R632"/>
      <c r="S632"/>
      <c r="T632"/>
    </row>
    <row r="636" spans="1:27" ht="15" customHeight="1" x14ac:dyDescent="0.25"/>
    <row r="637" spans="1:27" ht="15" customHeight="1" x14ac:dyDescent="0.25"/>
    <row r="638" spans="1:27" ht="15" customHeight="1" x14ac:dyDescent="0.25"/>
    <row r="639" spans="1:27" ht="15" customHeight="1" x14ac:dyDescent="0.25"/>
    <row r="640" spans="1:27" ht="15" customHeight="1" x14ac:dyDescent="0.25"/>
    <row r="641" spans="5:27" ht="15" customHeight="1" x14ac:dyDescent="0.25"/>
    <row r="642" spans="5:27" ht="15" customHeight="1" x14ac:dyDescent="0.25"/>
    <row r="643" spans="5:27" ht="15" customHeight="1" x14ac:dyDescent="0.25"/>
    <row r="644" spans="5:27" ht="15" customHeight="1" x14ac:dyDescent="0.25">
      <c r="R644" s="318"/>
      <c r="S644" s="318"/>
      <c r="T644" s="318"/>
      <c r="U644" s="318"/>
      <c r="V644" s="318"/>
      <c r="W644" s="318"/>
      <c r="X644" s="318"/>
      <c r="Z644" s="318"/>
      <c r="AA644" s="318"/>
    </row>
    <row r="645" spans="5:27" ht="15" customHeight="1" x14ac:dyDescent="0.25">
      <c r="E645" s="63"/>
      <c r="F645" s="63"/>
      <c r="G645" s="63"/>
      <c r="H645" s="63"/>
      <c r="I645" s="63"/>
      <c r="J645" s="63"/>
      <c r="K645" s="63"/>
    </row>
    <row r="646" spans="5:27" ht="15" customHeight="1" x14ac:dyDescent="0.25">
      <c r="E646" s="63"/>
      <c r="F646" s="63"/>
      <c r="G646" s="63"/>
      <c r="H646" s="63"/>
      <c r="I646" s="63"/>
      <c r="J646" s="63"/>
      <c r="K646" s="63"/>
    </row>
    <row r="647" spans="5:27" ht="15" customHeight="1" x14ac:dyDescent="0.25"/>
  </sheetData>
  <mergeCells count="335">
    <mergeCell ref="Z625:AA630"/>
    <mergeCell ref="E626:V626"/>
    <mergeCell ref="B627:V627"/>
    <mergeCell ref="C628:V628"/>
    <mergeCell ref="C629:V629"/>
    <mergeCell ref="B630:V630"/>
    <mergeCell ref="C623:K623"/>
    <mergeCell ref="M623:V623"/>
    <mergeCell ref="C624:K624"/>
    <mergeCell ref="M624:V624"/>
    <mergeCell ref="B625:V625"/>
    <mergeCell ref="W625:W630"/>
    <mergeCell ref="C620:K620"/>
    <mergeCell ref="M620:V620"/>
    <mergeCell ref="C621:K621"/>
    <mergeCell ref="M621:V621"/>
    <mergeCell ref="C622:K622"/>
    <mergeCell ref="M622:V622"/>
    <mergeCell ref="C617:K617"/>
    <mergeCell ref="M617:V617"/>
    <mergeCell ref="C618:K618"/>
    <mergeCell ref="M618:V618"/>
    <mergeCell ref="C619:K619"/>
    <mergeCell ref="M619:V619"/>
    <mergeCell ref="C614:K614"/>
    <mergeCell ref="M614:V614"/>
    <mergeCell ref="C615:K615"/>
    <mergeCell ref="M615:V615"/>
    <mergeCell ref="C616:K616"/>
    <mergeCell ref="M616:V616"/>
    <mergeCell ref="C608:K608"/>
    <mergeCell ref="M608:V608"/>
    <mergeCell ref="C609:K609"/>
    <mergeCell ref="M609:V609"/>
    <mergeCell ref="B611:V612"/>
    <mergeCell ref="B613:K613"/>
    <mergeCell ref="L613:V613"/>
    <mergeCell ref="C605:K605"/>
    <mergeCell ref="M605:V605"/>
    <mergeCell ref="C606:K606"/>
    <mergeCell ref="M606:V606"/>
    <mergeCell ref="C607:K607"/>
    <mergeCell ref="M607:V607"/>
    <mergeCell ref="C602:K602"/>
    <mergeCell ref="M602:V602"/>
    <mergeCell ref="C603:K603"/>
    <mergeCell ref="M603:V603"/>
    <mergeCell ref="C604:K604"/>
    <mergeCell ref="M604:V604"/>
    <mergeCell ref="C599:K599"/>
    <mergeCell ref="M599:V599"/>
    <mergeCell ref="C600:K600"/>
    <mergeCell ref="M600:V600"/>
    <mergeCell ref="C601:K601"/>
    <mergeCell ref="M601:V601"/>
    <mergeCell ref="C593:K593"/>
    <mergeCell ref="M593:V593"/>
    <mergeCell ref="B594:B595"/>
    <mergeCell ref="C594:N595"/>
    <mergeCell ref="O594:V597"/>
    <mergeCell ref="B596:B597"/>
    <mergeCell ref="C596:N597"/>
    <mergeCell ref="C577:N578"/>
    <mergeCell ref="O577:V581"/>
    <mergeCell ref="C590:K590"/>
    <mergeCell ref="M590:V590"/>
    <mergeCell ref="C591:K591"/>
    <mergeCell ref="M591:V591"/>
    <mergeCell ref="C592:K592"/>
    <mergeCell ref="M592:V592"/>
    <mergeCell ref="C587:K587"/>
    <mergeCell ref="M587:V587"/>
    <mergeCell ref="C588:K588"/>
    <mergeCell ref="M588:V588"/>
    <mergeCell ref="C589:K589"/>
    <mergeCell ref="M589:V589"/>
    <mergeCell ref="A578:A630"/>
    <mergeCell ref="Y578:Y630"/>
    <mergeCell ref="B579:B581"/>
    <mergeCell ref="C579:N581"/>
    <mergeCell ref="C583:K583"/>
    <mergeCell ref="M583:V583"/>
    <mergeCell ref="B560:N560"/>
    <mergeCell ref="B561:N561"/>
    <mergeCell ref="B563:N563"/>
    <mergeCell ref="B565:B567"/>
    <mergeCell ref="C573:N573"/>
    <mergeCell ref="C574:N574"/>
    <mergeCell ref="A451:A575"/>
    <mergeCell ref="B451:C452"/>
    <mergeCell ref="D451:N452"/>
    <mergeCell ref="O451:V452"/>
    <mergeCell ref="C584:K584"/>
    <mergeCell ref="M584:V584"/>
    <mergeCell ref="C585:K585"/>
    <mergeCell ref="M585:V585"/>
    <mergeCell ref="C586:K586"/>
    <mergeCell ref="M586:V586"/>
    <mergeCell ref="B575:N575"/>
    <mergeCell ref="B577:B578"/>
    <mergeCell ref="Z508:AA511"/>
    <mergeCell ref="B510:N510"/>
    <mergeCell ref="B512:N512"/>
    <mergeCell ref="G513:N514"/>
    <mergeCell ref="B558:N558"/>
    <mergeCell ref="D559:N559"/>
    <mergeCell ref="G464:H464"/>
    <mergeCell ref="B465:N465"/>
    <mergeCell ref="B466:D466"/>
    <mergeCell ref="E466:K467"/>
    <mergeCell ref="B467:B469"/>
    <mergeCell ref="C467:C469"/>
    <mergeCell ref="D467:D469"/>
    <mergeCell ref="Y451:Y575"/>
    <mergeCell ref="B453:N454"/>
    <mergeCell ref="O453:V454"/>
    <mergeCell ref="B455:N459"/>
    <mergeCell ref="B460:N460"/>
    <mergeCell ref="O461:T462"/>
    <mergeCell ref="U461:V462"/>
    <mergeCell ref="M462:N462"/>
    <mergeCell ref="B463:B464"/>
    <mergeCell ref="C463:C464"/>
    <mergeCell ref="J463:J464"/>
    <mergeCell ref="K463:K464"/>
    <mergeCell ref="M463:N464"/>
    <mergeCell ref="O463:T464"/>
    <mergeCell ref="U463:V464"/>
    <mergeCell ref="M461:N461"/>
    <mergeCell ref="Z447:AA450"/>
    <mergeCell ref="A448:A450"/>
    <mergeCell ref="B448:M450"/>
    <mergeCell ref="N448:N450"/>
    <mergeCell ref="O448:V450"/>
    <mergeCell ref="Y448:Y450"/>
    <mergeCell ref="B430:N430"/>
    <mergeCell ref="B432:N432"/>
    <mergeCell ref="B434:B436"/>
    <mergeCell ref="C442:N442"/>
    <mergeCell ref="C443:N443"/>
    <mergeCell ref="A320:A444"/>
    <mergeCell ref="B320:C321"/>
    <mergeCell ref="D320:N321"/>
    <mergeCell ref="C332:C333"/>
    <mergeCell ref="J332:J333"/>
    <mergeCell ref="K332:K333"/>
    <mergeCell ref="M332:N333"/>
    <mergeCell ref="Z377:AA380"/>
    <mergeCell ref="B379:N379"/>
    <mergeCell ref="B381:N381"/>
    <mergeCell ref="G382:N383"/>
    <mergeCell ref="B427:N427"/>
    <mergeCell ref="D428:N428"/>
    <mergeCell ref="G333:H333"/>
    <mergeCell ref="B334:N334"/>
    <mergeCell ref="B335:D335"/>
    <mergeCell ref="E335:K336"/>
    <mergeCell ref="B336:B338"/>
    <mergeCell ref="C336:C338"/>
    <mergeCell ref="D336:D338"/>
    <mergeCell ref="Y320:Y444"/>
    <mergeCell ref="B322:N323"/>
    <mergeCell ref="O322:V323"/>
    <mergeCell ref="B324:N328"/>
    <mergeCell ref="B329:N329"/>
    <mergeCell ref="B444:N444"/>
    <mergeCell ref="O330:T331"/>
    <mergeCell ref="U330:V331"/>
    <mergeCell ref="M331:N331"/>
    <mergeCell ref="B332:B333"/>
    <mergeCell ref="B429:N429"/>
    <mergeCell ref="O332:T333"/>
    <mergeCell ref="U332:V333"/>
    <mergeCell ref="M330:N330"/>
    <mergeCell ref="Z316:AA319"/>
    <mergeCell ref="A317:A319"/>
    <mergeCell ref="B317:M319"/>
    <mergeCell ref="N317:N319"/>
    <mergeCell ref="O317:V319"/>
    <mergeCell ref="Y317:Y319"/>
    <mergeCell ref="O320:V321"/>
    <mergeCell ref="B299:N299"/>
    <mergeCell ref="B301:N301"/>
    <mergeCell ref="B303:B305"/>
    <mergeCell ref="C311:N311"/>
    <mergeCell ref="C312:N312"/>
    <mergeCell ref="A189:A313"/>
    <mergeCell ref="B189:C190"/>
    <mergeCell ref="D189:N190"/>
    <mergeCell ref="C201:C202"/>
    <mergeCell ref="J201:J202"/>
    <mergeCell ref="K201:K202"/>
    <mergeCell ref="M201:N202"/>
    <mergeCell ref="Z247:AA249"/>
    <mergeCell ref="B248:N248"/>
    <mergeCell ref="B250:N250"/>
    <mergeCell ref="G251:N252"/>
    <mergeCell ref="B296:N296"/>
    <mergeCell ref="D297:N297"/>
    <mergeCell ref="G202:H202"/>
    <mergeCell ref="B203:N203"/>
    <mergeCell ref="B204:D204"/>
    <mergeCell ref="E204:K205"/>
    <mergeCell ref="B205:B207"/>
    <mergeCell ref="C205:C207"/>
    <mergeCell ref="D205:D207"/>
    <mergeCell ref="Y189:Y313"/>
    <mergeCell ref="B191:N192"/>
    <mergeCell ref="O191:V192"/>
    <mergeCell ref="B193:N197"/>
    <mergeCell ref="B198:N198"/>
    <mergeCell ref="B313:N313"/>
    <mergeCell ref="O199:T200"/>
    <mergeCell ref="U199:V200"/>
    <mergeCell ref="M200:N200"/>
    <mergeCell ref="B201:B202"/>
    <mergeCell ref="B298:N298"/>
    <mergeCell ref="O201:T202"/>
    <mergeCell ref="U201:V202"/>
    <mergeCell ref="M199:N199"/>
    <mergeCell ref="Z116:AA118"/>
    <mergeCell ref="B117:N117"/>
    <mergeCell ref="B119:N119"/>
    <mergeCell ref="G120:N121"/>
    <mergeCell ref="C180:N180"/>
    <mergeCell ref="C181:N181"/>
    <mergeCell ref="B182:N182"/>
    <mergeCell ref="Z185:AA188"/>
    <mergeCell ref="B170:N170"/>
    <mergeCell ref="B172:B174"/>
    <mergeCell ref="O189:V190"/>
    <mergeCell ref="A186:A188"/>
    <mergeCell ref="B186:M188"/>
    <mergeCell ref="N186:N188"/>
    <mergeCell ref="O186:V188"/>
    <mergeCell ref="Y186:Y188"/>
    <mergeCell ref="A58:A182"/>
    <mergeCell ref="B58:C59"/>
    <mergeCell ref="D58:N59"/>
    <mergeCell ref="O58:V59"/>
    <mergeCell ref="M69:N69"/>
    <mergeCell ref="B72:N72"/>
    <mergeCell ref="B73:D73"/>
    <mergeCell ref="E73:K74"/>
    <mergeCell ref="B74:B76"/>
    <mergeCell ref="Y58:Y182"/>
    <mergeCell ref="B60:N61"/>
    <mergeCell ref="O60:V61"/>
    <mergeCell ref="B62:N66"/>
    <mergeCell ref="B67:N67"/>
    <mergeCell ref="B70:B71"/>
    <mergeCell ref="B165:N165"/>
    <mergeCell ref="D166:N166"/>
    <mergeCell ref="B167:N167"/>
    <mergeCell ref="B168:N168"/>
    <mergeCell ref="C74:C76"/>
    <mergeCell ref="D74:D76"/>
    <mergeCell ref="A55:A57"/>
    <mergeCell ref="B55:M57"/>
    <mergeCell ref="N55:N57"/>
    <mergeCell ref="O55:V57"/>
    <mergeCell ref="Y55:Y57"/>
    <mergeCell ref="AD55:AP55"/>
    <mergeCell ref="Q49:T50"/>
    <mergeCell ref="Z49:AA57"/>
    <mergeCell ref="D51:G53"/>
    <mergeCell ref="H51:K53"/>
    <mergeCell ref="M51:P53"/>
    <mergeCell ref="Q51:T53"/>
    <mergeCell ref="AD36:AP37"/>
    <mergeCell ref="AD38:AD40"/>
    <mergeCell ref="AE38:AP40"/>
    <mergeCell ref="S39:V40"/>
    <mergeCell ref="B41:R42"/>
    <mergeCell ref="S41:V42"/>
    <mergeCell ref="AD42:AD44"/>
    <mergeCell ref="B43:V48"/>
    <mergeCell ref="W43:W624"/>
    <mergeCell ref="H49:K50"/>
    <mergeCell ref="AE53:AP53"/>
    <mergeCell ref="AE54:AP54"/>
    <mergeCell ref="C70:C71"/>
    <mergeCell ref="J70:J71"/>
    <mergeCell ref="K70:K71"/>
    <mergeCell ref="M70:N71"/>
    <mergeCell ref="O70:T71"/>
    <mergeCell ref="U70:V71"/>
    <mergeCell ref="G71:H71"/>
    <mergeCell ref="Z67:AA78"/>
    <mergeCell ref="AD67:AE68"/>
    <mergeCell ref="M68:N68"/>
    <mergeCell ref="O68:T69"/>
    <mergeCell ref="U68:V69"/>
    <mergeCell ref="A35:A42"/>
    <mergeCell ref="B35:W35"/>
    <mergeCell ref="Y35:Y42"/>
    <mergeCell ref="Z35:AA42"/>
    <mergeCell ref="B36:R40"/>
    <mergeCell ref="S36:V38"/>
    <mergeCell ref="W36:W42"/>
    <mergeCell ref="C25:T26"/>
    <mergeCell ref="C27:I28"/>
    <mergeCell ref="N27:T28"/>
    <mergeCell ref="AD27:AP33"/>
    <mergeCell ref="C30:I31"/>
    <mergeCell ref="N30:T33"/>
    <mergeCell ref="C32:E32"/>
    <mergeCell ref="G32:I32"/>
    <mergeCell ref="AP14:AP25"/>
    <mergeCell ref="C18:F20"/>
    <mergeCell ref="G18:J19"/>
    <mergeCell ref="G20:J21"/>
    <mergeCell ref="AG21:AH21"/>
    <mergeCell ref="AM21:AN21"/>
    <mergeCell ref="AD22:AF24"/>
    <mergeCell ref="AG22:AH24"/>
    <mergeCell ref="AJ22:AL24"/>
    <mergeCell ref="AM22:AN24"/>
    <mergeCell ref="AD12:AN13"/>
    <mergeCell ref="AO12:AO13"/>
    <mergeCell ref="C14:F16"/>
    <mergeCell ref="G14:J16"/>
    <mergeCell ref="P14:S16"/>
    <mergeCell ref="T14:W16"/>
    <mergeCell ref="AD14:AO20"/>
    <mergeCell ref="A2:W5"/>
    <mergeCell ref="AD2:AP5"/>
    <mergeCell ref="AD7:AN11"/>
    <mergeCell ref="AO7:AO9"/>
    <mergeCell ref="AP7:AP13"/>
    <mergeCell ref="C8:V9"/>
    <mergeCell ref="P10:W10"/>
    <mergeCell ref="AO10:AO11"/>
    <mergeCell ref="G12:J13"/>
    <mergeCell ref="T12:W13"/>
  </mergeCells>
  <printOptions horizontalCentered="1"/>
  <pageMargins left="0.25" right="0.25" top="0.75" bottom="0.75" header="0.3" footer="0.3"/>
  <pageSetup paperSize="9" scale="10" fitToWidth="0" orientation="portrait"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85837-2A9F-46FC-BE5E-5EEFA95789D9}">
  <sheetPr>
    <pageSetUpPr fitToPage="1"/>
  </sheetPr>
  <dimension ref="A1:BI1422"/>
  <sheetViews>
    <sheetView showZeros="0" showWhiteSpace="0" zoomScale="77" zoomScaleNormal="77" zoomScalePageLayoutView="58" workbookViewId="0">
      <selection activeCell="M15" sqref="M15"/>
    </sheetView>
  </sheetViews>
  <sheetFormatPr baseColWidth="10" defaultRowHeight="15" x14ac:dyDescent="0.25"/>
  <cols>
    <col min="1" max="1" width="3.7109375" customWidth="1"/>
    <col min="2" max="14" width="11.7109375" customWidth="1"/>
    <col min="15" max="23" width="11.7109375" style="58" customWidth="1"/>
    <col min="24" max="24" width="11.42578125" style="63" customWidth="1"/>
    <col min="25" max="25" width="3.7109375" customWidth="1"/>
    <col min="26" max="26" width="29.5703125" style="63" customWidth="1"/>
    <col min="27" max="27" width="16.28515625" style="63" customWidth="1"/>
    <col min="28" max="28" width="28.42578125" style="63" customWidth="1"/>
    <col min="29" max="29" width="11.42578125" style="63"/>
    <col min="30" max="30" width="3.7109375" style="63" customWidth="1"/>
    <col min="31" max="43" width="11.7109375" style="63" customWidth="1"/>
    <col min="44" max="16384" width="11.42578125" style="63"/>
  </cols>
  <sheetData>
    <row r="1" spans="1:43" s="58" customFormat="1" ht="15" customHeight="1" thickBot="1" x14ac:dyDescent="0.3">
      <c r="A1" s="169">
        <v>3</v>
      </c>
      <c r="B1" s="169">
        <v>11</v>
      </c>
      <c r="C1" s="169">
        <v>11</v>
      </c>
      <c r="D1" s="169">
        <v>11</v>
      </c>
      <c r="E1" s="169">
        <v>11</v>
      </c>
      <c r="F1" s="169">
        <v>11</v>
      </c>
      <c r="G1" s="169">
        <v>11</v>
      </c>
      <c r="H1" s="169">
        <v>11</v>
      </c>
      <c r="I1" s="169">
        <v>11</v>
      </c>
      <c r="J1" s="169">
        <v>11</v>
      </c>
      <c r="K1" s="169">
        <v>11</v>
      </c>
      <c r="L1" s="169">
        <v>11</v>
      </c>
      <c r="M1" s="169">
        <v>11</v>
      </c>
      <c r="N1" s="169">
        <v>11</v>
      </c>
      <c r="O1" s="169">
        <v>11</v>
      </c>
      <c r="P1" s="169">
        <v>11</v>
      </c>
      <c r="Q1" s="169">
        <v>11</v>
      </c>
      <c r="R1" s="169">
        <v>11</v>
      </c>
      <c r="S1" s="169">
        <v>11</v>
      </c>
      <c r="T1" s="169">
        <v>11</v>
      </c>
      <c r="U1" s="169">
        <v>11</v>
      </c>
      <c r="V1" s="169">
        <v>11</v>
      </c>
      <c r="W1" s="169">
        <v>11</v>
      </c>
      <c r="Y1" s="169">
        <v>3</v>
      </c>
    </row>
    <row r="2" spans="1:43" ht="15.75" customHeight="1" x14ac:dyDescent="0.25">
      <c r="A2" s="3126" t="s">
        <v>482</v>
      </c>
      <c r="B2" s="3127"/>
      <c r="C2" s="3127"/>
      <c r="D2" s="3127"/>
      <c r="E2" s="3127"/>
      <c r="F2" s="3127"/>
      <c r="G2" s="3127"/>
      <c r="H2" s="3127"/>
      <c r="I2" s="3127"/>
      <c r="J2" s="3127"/>
      <c r="K2" s="3127"/>
      <c r="L2" s="3127"/>
      <c r="M2" s="3127"/>
      <c r="N2" s="3127"/>
      <c r="O2" s="3127"/>
      <c r="P2" s="3127"/>
      <c r="Q2" s="3127"/>
      <c r="R2" s="3127"/>
      <c r="S2" s="3127"/>
      <c r="T2" s="3127"/>
      <c r="U2" s="3127"/>
      <c r="V2" s="3127"/>
      <c r="W2" s="3128"/>
      <c r="Y2" s="197" t="s">
        <v>419</v>
      </c>
      <c r="AE2" s="3135" t="s">
        <v>418</v>
      </c>
      <c r="AF2" s="3136"/>
      <c r="AG2" s="3136"/>
      <c r="AH2" s="3136"/>
      <c r="AI2" s="3136"/>
      <c r="AJ2" s="3136"/>
      <c r="AK2" s="3136"/>
      <c r="AL2" s="3136"/>
      <c r="AM2" s="3136"/>
      <c r="AN2" s="3136"/>
      <c r="AO2" s="3136"/>
      <c r="AP2" s="3136"/>
      <c r="AQ2" s="3137"/>
    </row>
    <row r="3" spans="1:43" ht="29.25" customHeight="1" x14ac:dyDescent="0.25">
      <c r="A3" s="3129"/>
      <c r="B3" s="3130"/>
      <c r="C3" s="3130"/>
      <c r="D3" s="3130"/>
      <c r="E3" s="3130"/>
      <c r="F3" s="3130"/>
      <c r="G3" s="3130"/>
      <c r="H3" s="3130"/>
      <c r="I3" s="3130"/>
      <c r="J3" s="3130"/>
      <c r="K3" s="3130"/>
      <c r="L3" s="3130"/>
      <c r="M3" s="3130"/>
      <c r="N3" s="3130"/>
      <c r="O3" s="3130"/>
      <c r="P3" s="3130"/>
      <c r="Q3" s="3130"/>
      <c r="R3" s="3130"/>
      <c r="S3" s="3130"/>
      <c r="T3" s="3130"/>
      <c r="U3" s="3130"/>
      <c r="V3" s="3130"/>
      <c r="W3" s="3131"/>
      <c r="Y3" s="171" t="s">
        <v>419</v>
      </c>
      <c r="AE3" s="3138"/>
      <c r="AF3" s="3139"/>
      <c r="AG3" s="3139"/>
      <c r="AH3" s="3139"/>
      <c r="AI3" s="3139"/>
      <c r="AJ3" s="3139"/>
      <c r="AK3" s="3139"/>
      <c r="AL3" s="3139"/>
      <c r="AM3" s="3139"/>
      <c r="AN3" s="3139"/>
      <c r="AO3" s="3139"/>
      <c r="AP3" s="3139"/>
      <c r="AQ3" s="3140"/>
    </row>
    <row r="4" spans="1:43" ht="29.25" customHeight="1" x14ac:dyDescent="0.25">
      <c r="A4" s="3129"/>
      <c r="B4" s="3130"/>
      <c r="C4" s="3130"/>
      <c r="D4" s="3130"/>
      <c r="E4" s="3130"/>
      <c r="F4" s="3130"/>
      <c r="G4" s="3130"/>
      <c r="H4" s="3130"/>
      <c r="I4" s="3130"/>
      <c r="J4" s="3130"/>
      <c r="K4" s="3130"/>
      <c r="L4" s="3130"/>
      <c r="M4" s="3130"/>
      <c r="N4" s="3130"/>
      <c r="O4" s="3130"/>
      <c r="P4" s="3130"/>
      <c r="Q4" s="3130"/>
      <c r="R4" s="3130"/>
      <c r="S4" s="3130"/>
      <c r="T4" s="3130"/>
      <c r="U4" s="3130"/>
      <c r="V4" s="3130"/>
      <c r="W4" s="3131"/>
      <c r="Y4" s="171" t="s">
        <v>419</v>
      </c>
      <c r="AE4" s="3138"/>
      <c r="AF4" s="3139"/>
      <c r="AG4" s="3139"/>
      <c r="AH4" s="3139"/>
      <c r="AI4" s="3139"/>
      <c r="AJ4" s="3139"/>
      <c r="AK4" s="3139"/>
      <c r="AL4" s="3139"/>
      <c r="AM4" s="3139"/>
      <c r="AN4" s="3139"/>
      <c r="AO4" s="3139"/>
      <c r="AP4" s="3139"/>
      <c r="AQ4" s="3140"/>
    </row>
    <row r="5" spans="1:43" ht="29.25" customHeight="1" thickBot="1" x14ac:dyDescent="0.3">
      <c r="A5" s="3132"/>
      <c r="B5" s="3133"/>
      <c r="C5" s="3133"/>
      <c r="D5" s="3133"/>
      <c r="E5" s="3133"/>
      <c r="F5" s="3133"/>
      <c r="G5" s="3133"/>
      <c r="H5" s="3133"/>
      <c r="I5" s="3133"/>
      <c r="J5" s="3133"/>
      <c r="K5" s="3133"/>
      <c r="L5" s="3133"/>
      <c r="M5" s="3133"/>
      <c r="N5" s="3133"/>
      <c r="O5" s="3133"/>
      <c r="P5" s="3133"/>
      <c r="Q5" s="3133"/>
      <c r="R5" s="3133"/>
      <c r="S5" s="3133"/>
      <c r="T5" s="3133"/>
      <c r="U5" s="3133"/>
      <c r="V5" s="3133"/>
      <c r="W5" s="3134"/>
      <c r="Y5" s="171" t="s">
        <v>419</v>
      </c>
      <c r="AE5" s="3141"/>
      <c r="AF5" s="3142"/>
      <c r="AG5" s="3142"/>
      <c r="AH5" s="3142"/>
      <c r="AI5" s="3142"/>
      <c r="AJ5" s="3142"/>
      <c r="AK5" s="3142"/>
      <c r="AL5" s="3142"/>
      <c r="AM5" s="3142"/>
      <c r="AN5" s="3142"/>
      <c r="AO5" s="3142"/>
      <c r="AP5" s="3142"/>
      <c r="AQ5" s="3143"/>
    </row>
    <row r="6" spans="1:43" s="58" customFormat="1" ht="17.25" customHeight="1" thickBot="1" x14ac:dyDescent="0.3">
      <c r="A6" s="170"/>
      <c r="B6" s="170"/>
      <c r="C6" s="170"/>
      <c r="D6" s="170"/>
      <c r="E6" s="170"/>
      <c r="F6" s="170"/>
      <c r="G6" s="170"/>
      <c r="H6" s="170"/>
      <c r="I6" s="170"/>
      <c r="J6" s="170"/>
      <c r="K6" s="170"/>
      <c r="L6" s="170"/>
      <c r="M6" s="170"/>
      <c r="N6" s="170"/>
      <c r="O6" s="170"/>
      <c r="P6" s="170"/>
      <c r="Q6" s="170"/>
      <c r="R6" s="170"/>
      <c r="S6" s="170"/>
      <c r="T6" s="170"/>
      <c r="U6" s="170"/>
      <c r="V6" s="170"/>
      <c r="W6" s="170"/>
      <c r="Y6" s="171" t="s">
        <v>419</v>
      </c>
    </row>
    <row r="7" spans="1:43" s="58" customFormat="1" ht="17.25" customHeight="1" thickTop="1" x14ac:dyDescent="0.25">
      <c r="A7" s="170"/>
      <c r="B7" s="170"/>
      <c r="C7" s="172"/>
      <c r="D7" s="172"/>
      <c r="E7" s="172"/>
      <c r="F7" s="172"/>
      <c r="G7" s="172"/>
      <c r="H7" s="172"/>
      <c r="I7" s="172"/>
      <c r="J7" s="172"/>
      <c r="K7" s="172"/>
      <c r="L7" s="172"/>
      <c r="M7" s="172"/>
      <c r="N7" s="172"/>
      <c r="O7" s="172"/>
      <c r="P7" s="172"/>
      <c r="Q7" s="172"/>
      <c r="R7" s="172"/>
      <c r="S7" s="172"/>
      <c r="T7" s="172"/>
      <c r="U7" s="172"/>
      <c r="V7" s="172"/>
      <c r="W7" s="170"/>
      <c r="Y7" s="171" t="s">
        <v>419</v>
      </c>
      <c r="AE7" s="3051" t="s">
        <v>420</v>
      </c>
      <c r="AF7" s="3052"/>
      <c r="AG7" s="3052"/>
      <c r="AH7" s="3052"/>
      <c r="AI7" s="3052"/>
      <c r="AJ7" s="3052"/>
      <c r="AK7" s="3052"/>
      <c r="AL7" s="3052"/>
      <c r="AM7" s="3052"/>
      <c r="AN7" s="3052"/>
      <c r="AO7" s="3052"/>
      <c r="AP7" s="3054" t="s">
        <v>421</v>
      </c>
      <c r="AQ7" s="3056" t="s">
        <v>422</v>
      </c>
    </row>
    <row r="8" spans="1:43" s="58" customFormat="1" ht="17.25" customHeight="1" x14ac:dyDescent="0.25">
      <c r="A8" s="170"/>
      <c r="B8" s="170"/>
      <c r="C8" s="2936" t="s">
        <v>423</v>
      </c>
      <c r="D8" s="2936"/>
      <c r="E8" s="2936"/>
      <c r="F8" s="2936"/>
      <c r="G8" s="2936"/>
      <c r="H8" s="2936"/>
      <c r="I8" s="2936"/>
      <c r="J8" s="2936"/>
      <c r="K8" s="2936"/>
      <c r="L8" s="2936"/>
      <c r="M8" s="2936"/>
      <c r="N8" s="2936"/>
      <c r="O8" s="2936"/>
      <c r="P8" s="2936"/>
      <c r="Q8" s="2936"/>
      <c r="R8" s="2936"/>
      <c r="S8" s="2936"/>
      <c r="T8" s="2936"/>
      <c r="U8" s="2936"/>
      <c r="V8" s="2936"/>
      <c r="W8" s="170"/>
      <c r="Y8" s="171" t="s">
        <v>419</v>
      </c>
      <c r="AE8" s="3053"/>
      <c r="AF8" s="2788"/>
      <c r="AG8" s="2788"/>
      <c r="AH8" s="2788"/>
      <c r="AI8" s="2788"/>
      <c r="AJ8" s="2788"/>
      <c r="AK8" s="2788"/>
      <c r="AL8" s="2788"/>
      <c r="AM8" s="2788"/>
      <c r="AN8" s="2788"/>
      <c r="AO8" s="2788"/>
      <c r="AP8" s="3055"/>
      <c r="AQ8" s="3057"/>
    </row>
    <row r="9" spans="1:43" s="58" customFormat="1" ht="17.25" customHeight="1" x14ac:dyDescent="0.25">
      <c r="A9" s="170"/>
      <c r="B9" s="170"/>
      <c r="C9" s="2936"/>
      <c r="D9" s="2936"/>
      <c r="E9" s="2936"/>
      <c r="F9" s="2936"/>
      <c r="G9" s="2936"/>
      <c r="H9" s="2936"/>
      <c r="I9" s="2936"/>
      <c r="J9" s="2936"/>
      <c r="K9" s="2936"/>
      <c r="L9" s="2936"/>
      <c r="M9" s="2936"/>
      <c r="N9" s="2936"/>
      <c r="O9" s="2936"/>
      <c r="P9" s="2936"/>
      <c r="Q9" s="2936"/>
      <c r="R9" s="2936"/>
      <c r="S9" s="2936"/>
      <c r="T9" s="2936"/>
      <c r="U9" s="2936"/>
      <c r="V9" s="2936"/>
      <c r="W9" s="170"/>
      <c r="Y9" s="171" t="s">
        <v>419</v>
      </c>
      <c r="AE9" s="3053"/>
      <c r="AF9" s="2788"/>
      <c r="AG9" s="2788"/>
      <c r="AH9" s="2788"/>
      <c r="AI9" s="2788"/>
      <c r="AJ9" s="2788"/>
      <c r="AK9" s="2788"/>
      <c r="AL9" s="2788"/>
      <c r="AM9" s="2788"/>
      <c r="AN9" s="2788"/>
      <c r="AO9" s="2788"/>
      <c r="AP9" s="3055"/>
      <c r="AQ9" s="3057"/>
    </row>
    <row r="10" spans="1:43" s="58" customFormat="1" ht="17.25" customHeight="1" x14ac:dyDescent="0.25">
      <c r="A10" s="170"/>
      <c r="B10" s="170"/>
      <c r="C10" s="174" t="s">
        <v>424</v>
      </c>
      <c r="D10" s="174"/>
      <c r="E10" s="174"/>
      <c r="F10" s="174"/>
      <c r="G10" s="174"/>
      <c r="H10" s="174"/>
      <c r="I10" s="174"/>
      <c r="J10" s="174"/>
      <c r="K10" s="174"/>
      <c r="L10" s="174"/>
      <c r="M10" s="174"/>
      <c r="N10" s="174"/>
      <c r="O10" s="166"/>
      <c r="P10" s="2937" t="s">
        <v>425</v>
      </c>
      <c r="Q10" s="2937"/>
      <c r="R10" s="2937"/>
      <c r="S10" s="2937"/>
      <c r="T10" s="2937"/>
      <c r="U10" s="2937"/>
      <c r="V10" s="2937"/>
      <c r="W10" s="2937"/>
      <c r="Y10" s="171" t="s">
        <v>419</v>
      </c>
      <c r="AE10" s="3053"/>
      <c r="AF10" s="2788"/>
      <c r="AG10" s="2788"/>
      <c r="AH10" s="2788"/>
      <c r="AI10" s="2788"/>
      <c r="AJ10" s="2788"/>
      <c r="AK10" s="2788"/>
      <c r="AL10" s="2788"/>
      <c r="AM10" s="2788"/>
      <c r="AN10" s="2788"/>
      <c r="AO10" s="2788"/>
      <c r="AP10" s="3059" t="s">
        <v>426</v>
      </c>
      <c r="AQ10" s="3057"/>
    </row>
    <row r="11" spans="1:43" s="58" customFormat="1" ht="17.25" customHeight="1" x14ac:dyDescent="0.25">
      <c r="A11" s="170"/>
      <c r="B11" s="170"/>
      <c r="C11" s="174"/>
      <c r="D11" s="174"/>
      <c r="E11" s="174"/>
      <c r="F11" s="174"/>
      <c r="G11" s="174"/>
      <c r="H11" s="174"/>
      <c r="I11" s="174"/>
      <c r="J11" s="174"/>
      <c r="K11" s="174"/>
      <c r="L11" s="174"/>
      <c r="M11" s="174"/>
      <c r="N11" s="174"/>
      <c r="O11" s="166"/>
      <c r="P11" s="174"/>
      <c r="Q11" s="174"/>
      <c r="R11" s="174"/>
      <c r="S11" s="174"/>
      <c r="T11" s="174"/>
      <c r="U11" s="174"/>
      <c r="V11" s="174"/>
      <c r="W11" s="174"/>
      <c r="Y11" s="171" t="s">
        <v>419</v>
      </c>
      <c r="AE11" s="3053"/>
      <c r="AF11" s="2788"/>
      <c r="AG11" s="2788"/>
      <c r="AH11" s="2788"/>
      <c r="AI11" s="2788"/>
      <c r="AJ11" s="2788"/>
      <c r="AK11" s="2788"/>
      <c r="AL11" s="2788"/>
      <c r="AM11" s="2788"/>
      <c r="AN11" s="2788"/>
      <c r="AO11" s="2788"/>
      <c r="AP11" s="3059"/>
      <c r="AQ11" s="3057"/>
    </row>
    <row r="12" spans="1:43" s="58" customFormat="1" ht="17.25" customHeight="1" x14ac:dyDescent="0.25">
      <c r="A12" s="170"/>
      <c r="B12" s="170"/>
      <c r="C12" s="175"/>
      <c r="D12" s="175"/>
      <c r="E12" s="175"/>
      <c r="F12" s="175"/>
      <c r="G12" s="2812" t="s">
        <v>176</v>
      </c>
      <c r="H12" s="2812"/>
      <c r="I12" s="2812"/>
      <c r="J12" s="2812"/>
      <c r="K12" s="174"/>
      <c r="L12" s="174"/>
      <c r="M12" s="174"/>
      <c r="N12" s="174"/>
      <c r="O12" s="166"/>
      <c r="P12" s="176"/>
      <c r="Q12" s="176"/>
      <c r="R12" s="177"/>
      <c r="S12" s="177"/>
      <c r="T12" s="2814" t="s">
        <v>177</v>
      </c>
      <c r="U12" s="2814"/>
      <c r="V12" s="2814"/>
      <c r="W12" s="2814"/>
      <c r="Y12" s="171" t="s">
        <v>419</v>
      </c>
      <c r="AE12" s="3036" t="s">
        <v>427</v>
      </c>
      <c r="AF12" s="2799"/>
      <c r="AG12" s="2799"/>
      <c r="AH12" s="2799"/>
      <c r="AI12" s="2799"/>
      <c r="AJ12" s="2799"/>
      <c r="AK12" s="2799"/>
      <c r="AL12" s="2799"/>
      <c r="AM12" s="2799"/>
      <c r="AN12" s="2799"/>
      <c r="AO12" s="2799"/>
      <c r="AP12" s="3037" t="s">
        <v>406</v>
      </c>
      <c r="AQ12" s="3057"/>
    </row>
    <row r="13" spans="1:43" s="58" customFormat="1" ht="17.25" customHeight="1" x14ac:dyDescent="0.25">
      <c r="A13" s="170"/>
      <c r="B13" s="170"/>
      <c r="C13"/>
      <c r="D13" s="178"/>
      <c r="E13" s="178"/>
      <c r="F13" s="178"/>
      <c r="G13" s="2813"/>
      <c r="H13" s="2813"/>
      <c r="I13" s="2813"/>
      <c r="J13" s="2813"/>
      <c r="K13" s="174"/>
      <c r="L13" s="174"/>
      <c r="M13" s="174"/>
      <c r="N13" s="174"/>
      <c r="O13" s="166"/>
      <c r="P13"/>
      <c r="Q13" s="179"/>
      <c r="R13" s="179"/>
      <c r="S13" s="179"/>
      <c r="T13" s="2815"/>
      <c r="U13" s="2815"/>
      <c r="V13" s="2815"/>
      <c r="W13" s="2815"/>
      <c r="Y13" s="171" t="s">
        <v>419</v>
      </c>
      <c r="AE13" s="3036"/>
      <c r="AF13" s="2799"/>
      <c r="AG13" s="2799"/>
      <c r="AH13" s="2799"/>
      <c r="AI13" s="2799"/>
      <c r="AJ13" s="2799"/>
      <c r="AK13" s="2799"/>
      <c r="AL13" s="2799"/>
      <c r="AM13" s="2799"/>
      <c r="AN13" s="2799"/>
      <c r="AO13" s="2799"/>
      <c r="AP13" s="3037"/>
      <c r="AQ13" s="3058"/>
    </row>
    <row r="14" spans="1:43" s="58" customFormat="1" ht="17.25" customHeight="1" x14ac:dyDescent="0.25">
      <c r="A14" s="170"/>
      <c r="B14" s="170"/>
      <c r="C14" s="2816" t="s">
        <v>428</v>
      </c>
      <c r="D14" s="2816"/>
      <c r="E14" s="2816"/>
      <c r="F14" s="2816"/>
      <c r="G14" s="2817">
        <v>40</v>
      </c>
      <c r="H14" s="2817"/>
      <c r="I14" s="2817"/>
      <c r="J14" s="2817"/>
      <c r="K14" s="174"/>
      <c r="L14" s="174"/>
      <c r="M14" s="174"/>
      <c r="N14" s="174"/>
      <c r="O14" s="166"/>
      <c r="P14" s="2818" t="s">
        <v>429</v>
      </c>
      <c r="Q14" s="2818"/>
      <c r="R14" s="2818"/>
      <c r="S14" s="2818"/>
      <c r="T14" s="2819" t="s">
        <v>169</v>
      </c>
      <c r="U14" s="2819"/>
      <c r="V14" s="2819"/>
      <c r="W14" s="2819"/>
      <c r="Y14" s="171" t="s">
        <v>419</v>
      </c>
      <c r="AE14" s="3038" t="s">
        <v>430</v>
      </c>
      <c r="AF14" s="2807"/>
      <c r="AG14" s="2807"/>
      <c r="AH14" s="2807"/>
      <c r="AI14" s="2807"/>
      <c r="AJ14" s="2807"/>
      <c r="AK14" s="2807"/>
      <c r="AL14" s="2807"/>
      <c r="AM14" s="2807"/>
      <c r="AN14" s="2807"/>
      <c r="AO14" s="2807"/>
      <c r="AP14" s="2807"/>
      <c r="AQ14" s="3060" t="s">
        <v>422</v>
      </c>
    </row>
    <row r="15" spans="1:43" s="58" customFormat="1" ht="17.25" customHeight="1" x14ac:dyDescent="0.25">
      <c r="A15" s="170"/>
      <c r="B15" s="170"/>
      <c r="C15" s="2816"/>
      <c r="D15" s="2816"/>
      <c r="E15" s="2816"/>
      <c r="F15" s="2816"/>
      <c r="G15" s="2817"/>
      <c r="H15" s="2817"/>
      <c r="I15" s="2817"/>
      <c r="J15" s="2817"/>
      <c r="K15" s="174"/>
      <c r="L15" s="174"/>
      <c r="M15" s="174"/>
      <c r="N15" s="174"/>
      <c r="O15" s="166"/>
      <c r="P15" s="2818"/>
      <c r="Q15" s="2818"/>
      <c r="R15" s="2818"/>
      <c r="S15" s="2818"/>
      <c r="T15" s="2819"/>
      <c r="U15" s="2819"/>
      <c r="V15" s="2819"/>
      <c r="W15" s="2819"/>
      <c r="Y15" s="171" t="s">
        <v>419</v>
      </c>
      <c r="AE15" s="3039"/>
      <c r="AF15" s="2810"/>
      <c r="AG15" s="2810"/>
      <c r="AH15" s="2810"/>
      <c r="AI15" s="2810"/>
      <c r="AJ15" s="2810"/>
      <c r="AK15" s="2810"/>
      <c r="AL15" s="2810"/>
      <c r="AM15" s="2810"/>
      <c r="AN15" s="2810"/>
      <c r="AO15" s="2810"/>
      <c r="AP15" s="2810"/>
      <c r="AQ15" s="3061"/>
    </row>
    <row r="16" spans="1:43" s="58" customFormat="1" ht="17.25" customHeight="1" x14ac:dyDescent="0.25">
      <c r="A16" s="170"/>
      <c r="B16" s="170"/>
      <c r="C16" s="2816"/>
      <c r="D16" s="2816"/>
      <c r="E16" s="2816"/>
      <c r="F16" s="2816"/>
      <c r="G16" s="2817"/>
      <c r="H16" s="2817"/>
      <c r="I16" s="2817"/>
      <c r="J16" s="2817"/>
      <c r="K16" s="174"/>
      <c r="L16" s="174"/>
      <c r="M16" s="174"/>
      <c r="N16" s="174"/>
      <c r="O16" s="166"/>
      <c r="P16" s="2818"/>
      <c r="Q16" s="2818"/>
      <c r="R16" s="2818"/>
      <c r="S16" s="2818"/>
      <c r="T16" s="2819"/>
      <c r="U16" s="2819"/>
      <c r="V16" s="2819"/>
      <c r="W16" s="2819"/>
      <c r="Y16" s="171" t="s">
        <v>419</v>
      </c>
      <c r="AE16" s="3039"/>
      <c r="AF16" s="2810"/>
      <c r="AG16" s="2810"/>
      <c r="AH16" s="2810"/>
      <c r="AI16" s="2810"/>
      <c r="AJ16" s="2810"/>
      <c r="AK16" s="2810"/>
      <c r="AL16" s="2810"/>
      <c r="AM16" s="2810"/>
      <c r="AN16" s="2810"/>
      <c r="AO16" s="2810"/>
      <c r="AP16" s="2810"/>
      <c r="AQ16" s="3061"/>
    </row>
    <row r="17" spans="1:43" s="58" customFormat="1" ht="17.25" customHeight="1" x14ac:dyDescent="0.25">
      <c r="A17" s="170"/>
      <c r="B17" s="170"/>
      <c r="C17" s="166"/>
      <c r="D17" s="166"/>
      <c r="E17" s="166"/>
      <c r="F17" s="166"/>
      <c r="G17" s="166"/>
      <c r="H17" s="166"/>
      <c r="I17" s="166"/>
      <c r="J17" s="174"/>
      <c r="K17" s="174"/>
      <c r="L17" s="174"/>
      <c r="M17" s="174"/>
      <c r="N17" s="174"/>
      <c r="O17" s="166"/>
      <c r="P17" s="180"/>
      <c r="Q17" s="180"/>
      <c r="R17" s="180"/>
      <c r="S17" s="180"/>
      <c r="T17" s="180"/>
      <c r="U17" s="180"/>
      <c r="V17" s="180"/>
      <c r="W17" s="180"/>
      <c r="Y17" s="171" t="s">
        <v>419</v>
      </c>
      <c r="AE17" s="3039"/>
      <c r="AF17" s="2810"/>
      <c r="AG17" s="2810"/>
      <c r="AH17" s="2810"/>
      <c r="AI17" s="2810"/>
      <c r="AJ17" s="2810"/>
      <c r="AK17" s="2810"/>
      <c r="AL17" s="2810"/>
      <c r="AM17" s="2810"/>
      <c r="AN17" s="2810"/>
      <c r="AO17" s="2810"/>
      <c r="AP17" s="2810"/>
      <c r="AQ17" s="3061"/>
    </row>
    <row r="18" spans="1:43" s="58" customFormat="1" ht="17.25" customHeight="1" x14ac:dyDescent="0.25">
      <c r="A18" s="170"/>
      <c r="B18" s="170"/>
      <c r="C18" s="2946" t="s">
        <v>431</v>
      </c>
      <c r="D18" s="2946"/>
      <c r="E18" s="2946"/>
      <c r="F18" s="2946"/>
      <c r="G18" s="2796" t="s">
        <v>432</v>
      </c>
      <c r="H18" s="2796"/>
      <c r="I18" s="2796"/>
      <c r="J18" s="2797"/>
      <c r="K18" s="174"/>
      <c r="L18" s="174"/>
      <c r="M18" s="174"/>
      <c r="N18" s="174"/>
      <c r="O18" s="166"/>
      <c r="P18" s="181" t="s">
        <v>433</v>
      </c>
      <c r="Q18" s="180"/>
      <c r="R18" s="180"/>
      <c r="S18" s="180"/>
      <c r="T18" s="180"/>
      <c r="U18" s="180"/>
      <c r="V18" s="180"/>
      <c r="W18" s="180"/>
      <c r="Y18" s="171" t="s">
        <v>419</v>
      </c>
      <c r="AE18" s="3039"/>
      <c r="AF18" s="2810"/>
      <c r="AG18" s="2810"/>
      <c r="AH18" s="2810"/>
      <c r="AI18" s="2810"/>
      <c r="AJ18" s="2810"/>
      <c r="AK18" s="2810"/>
      <c r="AL18" s="2810"/>
      <c r="AM18" s="2810"/>
      <c r="AN18" s="2810"/>
      <c r="AO18" s="2810"/>
      <c r="AP18" s="2810"/>
      <c r="AQ18" s="3061"/>
    </row>
    <row r="19" spans="1:43" s="58" customFormat="1" ht="17.25" customHeight="1" x14ac:dyDescent="0.25">
      <c r="A19" s="170"/>
      <c r="B19" s="170"/>
      <c r="C19" s="2946"/>
      <c r="D19" s="2946"/>
      <c r="E19" s="2946"/>
      <c r="F19" s="2946"/>
      <c r="G19" s="2796"/>
      <c r="H19" s="2796"/>
      <c r="I19" s="2796"/>
      <c r="J19" s="2797"/>
      <c r="K19" s="166"/>
      <c r="L19" s="166"/>
      <c r="M19" s="166"/>
      <c r="N19" s="174"/>
      <c r="O19" s="166"/>
      <c r="P19" s="174" t="s">
        <v>434</v>
      </c>
      <c r="Q19" s="180"/>
      <c r="R19" s="180"/>
      <c r="S19" s="180"/>
      <c r="T19" s="180"/>
      <c r="U19" s="180"/>
      <c r="V19" s="180"/>
      <c r="W19" s="180"/>
      <c r="Y19" s="171" t="s">
        <v>419</v>
      </c>
      <c r="AE19" s="3039"/>
      <c r="AF19" s="2810"/>
      <c r="AG19" s="2810"/>
      <c r="AH19" s="2810"/>
      <c r="AI19" s="2810"/>
      <c r="AJ19" s="2810"/>
      <c r="AK19" s="2810"/>
      <c r="AL19" s="2810"/>
      <c r="AM19" s="2810"/>
      <c r="AN19" s="2810"/>
      <c r="AO19" s="2810"/>
      <c r="AP19" s="2810"/>
      <c r="AQ19" s="3061"/>
    </row>
    <row r="20" spans="1:43" s="58" customFormat="1" ht="17.25" customHeight="1" x14ac:dyDescent="0.25">
      <c r="A20" s="170"/>
      <c r="B20" s="170"/>
      <c r="C20" s="2946"/>
      <c r="D20" s="2946"/>
      <c r="E20" s="2946"/>
      <c r="F20" s="2946"/>
      <c r="G20" s="2802">
        <v>1</v>
      </c>
      <c r="H20" s="2802"/>
      <c r="I20" s="2802"/>
      <c r="J20" s="2803"/>
      <c r="K20" s="166"/>
      <c r="L20" s="166"/>
      <c r="M20" s="166"/>
      <c r="N20" s="174"/>
      <c r="O20" s="166"/>
      <c r="P20" s="174" t="s">
        <v>435</v>
      </c>
      <c r="Q20" s="180"/>
      <c r="R20" s="180"/>
      <c r="S20" s="180"/>
      <c r="T20" s="180"/>
      <c r="U20" s="180"/>
      <c r="V20" s="180"/>
      <c r="W20" s="180"/>
      <c r="Y20" s="171" t="s">
        <v>419</v>
      </c>
      <c r="AE20" s="3040"/>
      <c r="AF20" s="3041"/>
      <c r="AG20" s="3041"/>
      <c r="AH20" s="3041"/>
      <c r="AI20" s="3041"/>
      <c r="AJ20" s="3041"/>
      <c r="AK20" s="3041"/>
      <c r="AL20" s="3041"/>
      <c r="AM20" s="3041"/>
      <c r="AN20" s="3041"/>
      <c r="AO20" s="3041"/>
      <c r="AP20" s="3041"/>
      <c r="AQ20" s="3061"/>
    </row>
    <row r="21" spans="1:43" s="58" customFormat="1" ht="17.25" customHeight="1" x14ac:dyDescent="0.25">
      <c r="A21" s="170"/>
      <c r="B21" s="170"/>
      <c r="C21" s="166"/>
      <c r="D21" s="166"/>
      <c r="E21" s="166"/>
      <c r="F21" s="166"/>
      <c r="G21" s="2804"/>
      <c r="H21" s="2804"/>
      <c r="I21" s="2804"/>
      <c r="J21" s="2805"/>
      <c r="K21" s="166"/>
      <c r="L21" s="166"/>
      <c r="M21" s="166"/>
      <c r="N21" s="174"/>
      <c r="O21" s="166"/>
      <c r="P21" s="174" t="s">
        <v>436</v>
      </c>
      <c r="Q21" s="174"/>
      <c r="R21" s="174"/>
      <c r="S21" s="174"/>
      <c r="T21" s="174"/>
      <c r="U21" s="174"/>
      <c r="V21" s="174"/>
      <c r="W21" s="174"/>
      <c r="Y21" s="171" t="s">
        <v>419</v>
      </c>
      <c r="AE21" s="182"/>
      <c r="AF21" s="183"/>
      <c r="AG21" s="183"/>
      <c r="AH21" s="3063" t="s">
        <v>176</v>
      </c>
      <c r="AI21" s="3063"/>
      <c r="AJ21" s="184"/>
      <c r="AK21" s="184"/>
      <c r="AL21" s="185"/>
      <c r="AM21" s="185"/>
      <c r="AN21" s="3064" t="s">
        <v>177</v>
      </c>
      <c r="AO21" s="3064"/>
      <c r="AP21" s="185"/>
      <c r="AQ21" s="3061"/>
    </row>
    <row r="22" spans="1:43" s="58" customFormat="1" ht="17.25" customHeight="1" x14ac:dyDescent="0.25">
      <c r="A22" s="170"/>
      <c r="B22" s="170"/>
      <c r="C22" s="166"/>
      <c r="D22" s="166"/>
      <c r="E22" s="166"/>
      <c r="F22" s="166"/>
      <c r="G22" s="166"/>
      <c r="H22" s="166"/>
      <c r="I22" s="166"/>
      <c r="K22" s="166"/>
      <c r="L22" s="166"/>
      <c r="M22" s="166"/>
      <c r="N22" s="174"/>
      <c r="O22" s="166"/>
      <c r="P22" s="166"/>
      <c r="Q22" s="181"/>
      <c r="R22" s="181"/>
      <c r="S22" s="181"/>
      <c r="T22" s="181"/>
      <c r="U22" s="181"/>
      <c r="V22" s="181"/>
      <c r="W22" s="174"/>
      <c r="Y22" s="171" t="s">
        <v>419</v>
      </c>
      <c r="AE22" s="3065" t="s">
        <v>437</v>
      </c>
      <c r="AF22" s="3066"/>
      <c r="AG22" s="3066"/>
      <c r="AH22" s="2817" t="s">
        <v>406</v>
      </c>
      <c r="AI22" s="2817"/>
      <c r="AJ22" s="185"/>
      <c r="AK22" s="3067" t="s">
        <v>429</v>
      </c>
      <c r="AL22" s="3067"/>
      <c r="AM22" s="3067"/>
      <c r="AN22" s="3068" t="s">
        <v>438</v>
      </c>
      <c r="AO22" s="3068"/>
      <c r="AP22" s="186"/>
      <c r="AQ22" s="3061"/>
    </row>
    <row r="23" spans="1:43" s="58" customFormat="1" ht="17.25" customHeight="1" x14ac:dyDescent="0.25">
      <c r="A23" s="170"/>
      <c r="B23" s="170"/>
      <c r="C23" s="174"/>
      <c r="D23" s="174"/>
      <c r="E23" s="174"/>
      <c r="F23" s="174"/>
      <c r="G23" s="174"/>
      <c r="H23" s="174"/>
      <c r="I23" s="174"/>
      <c r="J23" s="174"/>
      <c r="K23" s="174"/>
      <c r="L23" s="174"/>
      <c r="M23" s="174"/>
      <c r="N23" s="174"/>
      <c r="O23" s="166"/>
      <c r="P23" s="174"/>
      <c r="Q23" s="174"/>
      <c r="R23" s="174"/>
      <c r="S23" s="166"/>
      <c r="T23" s="174"/>
      <c r="U23" s="174"/>
      <c r="V23" s="174"/>
      <c r="W23" s="174"/>
      <c r="Y23" s="171" t="s">
        <v>419</v>
      </c>
      <c r="AE23" s="3065"/>
      <c r="AF23" s="3066"/>
      <c r="AG23" s="3066"/>
      <c r="AH23" s="2817"/>
      <c r="AI23" s="2817"/>
      <c r="AJ23" s="185"/>
      <c r="AK23" s="3067"/>
      <c r="AL23" s="3067"/>
      <c r="AM23" s="3067"/>
      <c r="AN23" s="3068"/>
      <c r="AO23" s="3068"/>
      <c r="AP23" s="186"/>
      <c r="AQ23" s="3061"/>
    </row>
    <row r="24" spans="1:43" s="58" customFormat="1" ht="17.25" customHeight="1" x14ac:dyDescent="0.25">
      <c r="A24" s="170"/>
      <c r="B24" s="187"/>
      <c r="C24" s="188"/>
      <c r="D24" s="188"/>
      <c r="E24" s="188"/>
      <c r="F24" s="188"/>
      <c r="G24" s="188"/>
      <c r="H24" s="188"/>
      <c r="I24" s="188"/>
      <c r="J24" s="188"/>
      <c r="K24" s="188"/>
      <c r="L24" s="188"/>
      <c r="M24" s="188"/>
      <c r="N24" s="188"/>
      <c r="O24" s="189"/>
      <c r="P24" s="188"/>
      <c r="Q24" s="188"/>
      <c r="R24" s="188"/>
      <c r="S24" s="189"/>
      <c r="T24" s="188"/>
      <c r="U24" s="188"/>
      <c r="V24" s="188"/>
      <c r="W24" s="188"/>
      <c r="Y24" s="171" t="s">
        <v>419</v>
      </c>
      <c r="AE24" s="3065"/>
      <c r="AF24" s="3066"/>
      <c r="AG24" s="3066"/>
      <c r="AH24" s="2817"/>
      <c r="AI24" s="2817"/>
      <c r="AJ24" s="178"/>
      <c r="AK24" s="3067"/>
      <c r="AL24" s="3067"/>
      <c r="AM24" s="3067"/>
      <c r="AN24" s="3068"/>
      <c r="AO24" s="3068"/>
      <c r="AP24" s="186"/>
      <c r="AQ24" s="3061"/>
    </row>
    <row r="25" spans="1:43" s="58" customFormat="1" ht="17.25" customHeight="1" thickBot="1" x14ac:dyDescent="0.3">
      <c r="A25" s="170"/>
      <c r="B25" s="170"/>
      <c r="C25" s="2937" t="s">
        <v>439</v>
      </c>
      <c r="D25" s="2937"/>
      <c r="E25" s="2937"/>
      <c r="F25" s="2937"/>
      <c r="G25" s="2937"/>
      <c r="H25" s="2937"/>
      <c r="I25" s="2937"/>
      <c r="J25" s="2937"/>
      <c r="K25" s="2937"/>
      <c r="L25" s="2937"/>
      <c r="M25" s="2937"/>
      <c r="N25" s="2937"/>
      <c r="O25" s="2937"/>
      <c r="P25" s="2937"/>
      <c r="Q25" s="2937"/>
      <c r="R25" s="2937"/>
      <c r="S25" s="2937"/>
      <c r="T25" s="2937"/>
      <c r="U25" s="174"/>
      <c r="V25" s="174"/>
      <c r="W25" s="174"/>
      <c r="Y25" s="171" t="s">
        <v>419</v>
      </c>
      <c r="AE25" s="190"/>
      <c r="AF25" s="191"/>
      <c r="AG25" s="191"/>
      <c r="AH25" s="191"/>
      <c r="AI25" s="191"/>
      <c r="AJ25" s="191"/>
      <c r="AK25" s="191"/>
      <c r="AL25" s="191"/>
      <c r="AM25" s="191"/>
      <c r="AN25" s="191"/>
      <c r="AO25" s="191"/>
      <c r="AP25" s="191"/>
      <c r="AQ25" s="3062"/>
    </row>
    <row r="26" spans="1:43" s="58" customFormat="1" ht="17.25" customHeight="1" thickTop="1" thickBot="1" x14ac:dyDescent="0.3">
      <c r="A26" s="170"/>
      <c r="B26" s="170"/>
      <c r="C26" s="2937"/>
      <c r="D26" s="2937"/>
      <c r="E26" s="2937"/>
      <c r="F26" s="2937"/>
      <c r="G26" s="2937"/>
      <c r="H26" s="2937"/>
      <c r="I26" s="2937"/>
      <c r="J26" s="2937"/>
      <c r="K26" s="2937"/>
      <c r="L26" s="2937"/>
      <c r="M26" s="2937"/>
      <c r="N26" s="2937"/>
      <c r="O26" s="2937"/>
      <c r="P26" s="2937"/>
      <c r="Q26" s="2937"/>
      <c r="R26" s="2937"/>
      <c r="S26" s="2937"/>
      <c r="T26" s="2937"/>
      <c r="U26" s="166"/>
      <c r="V26" s="166"/>
      <c r="W26" s="166"/>
      <c r="Y26" s="171" t="s">
        <v>419</v>
      </c>
    </row>
    <row r="27" spans="1:43" s="58" customFormat="1" ht="17.25" customHeight="1" x14ac:dyDescent="0.25">
      <c r="A27" s="170"/>
      <c r="B27" s="170"/>
      <c r="C27" s="2938" t="s">
        <v>440</v>
      </c>
      <c r="D27" s="2938"/>
      <c r="E27" s="2938"/>
      <c r="F27" s="2938"/>
      <c r="G27" s="2938"/>
      <c r="H27" s="2938"/>
      <c r="I27" s="2938"/>
      <c r="J27" s="174"/>
      <c r="K27" s="166"/>
      <c r="L27" s="166"/>
      <c r="M27" s="166"/>
      <c r="N27" s="2938" t="s">
        <v>415</v>
      </c>
      <c r="O27" s="2938"/>
      <c r="P27" s="2938"/>
      <c r="Q27" s="2938"/>
      <c r="R27" s="2938"/>
      <c r="S27" s="2938"/>
      <c r="T27" s="2938"/>
      <c r="U27" s="166"/>
      <c r="V27" s="166"/>
      <c r="W27" s="166"/>
      <c r="Y27" s="171" t="s">
        <v>419</v>
      </c>
      <c r="AE27" s="2925" t="s">
        <v>483</v>
      </c>
      <c r="AF27" s="2925"/>
      <c r="AG27" s="2925"/>
      <c r="AH27" s="2925"/>
      <c r="AI27" s="2925"/>
      <c r="AJ27" s="2925"/>
      <c r="AK27" s="2925"/>
      <c r="AL27" s="2925"/>
      <c r="AM27" s="2925"/>
      <c r="AN27" s="2925"/>
      <c r="AO27" s="2925"/>
      <c r="AP27" s="2925"/>
      <c r="AQ27" s="2926"/>
    </row>
    <row r="28" spans="1:43" s="58" customFormat="1" ht="17.25" customHeight="1" x14ac:dyDescent="0.25">
      <c r="A28" s="170"/>
      <c r="B28" s="170"/>
      <c r="C28" s="2939"/>
      <c r="D28" s="2939"/>
      <c r="E28" s="2939"/>
      <c r="F28" s="2939"/>
      <c r="G28" s="2939"/>
      <c r="H28" s="2939"/>
      <c r="I28" s="2939"/>
      <c r="J28" s="174"/>
      <c r="K28" s="166"/>
      <c r="L28" s="166"/>
      <c r="M28" s="166"/>
      <c r="N28" s="2939"/>
      <c r="O28" s="2939"/>
      <c r="P28" s="2939"/>
      <c r="Q28" s="2939"/>
      <c r="R28" s="2939"/>
      <c r="S28" s="2939"/>
      <c r="T28" s="2939"/>
      <c r="U28" s="166"/>
      <c r="V28" s="166"/>
      <c r="W28" s="166"/>
      <c r="Y28" s="171" t="s">
        <v>419</v>
      </c>
      <c r="AE28" s="2925"/>
      <c r="AF28" s="2925"/>
      <c r="AG28" s="2925"/>
      <c r="AH28" s="2925"/>
      <c r="AI28" s="2925"/>
      <c r="AJ28" s="2925"/>
      <c r="AK28" s="2925"/>
      <c r="AL28" s="2925"/>
      <c r="AM28" s="2925"/>
      <c r="AN28" s="2925"/>
      <c r="AO28" s="2925"/>
      <c r="AP28" s="2925"/>
      <c r="AQ28" s="2926"/>
    </row>
    <row r="29" spans="1:43" s="58" customFormat="1" ht="17.25" customHeight="1" x14ac:dyDescent="0.25">
      <c r="A29" s="170"/>
      <c r="B29" s="170"/>
      <c r="C29" s="174"/>
      <c r="D29" s="174"/>
      <c r="E29" s="174"/>
      <c r="F29" s="174"/>
      <c r="G29" s="174"/>
      <c r="H29" s="174"/>
      <c r="I29" s="174"/>
      <c r="J29" s="174"/>
      <c r="K29" s="166"/>
      <c r="L29" s="166"/>
      <c r="M29" s="166"/>
      <c r="N29" s="174"/>
      <c r="O29" s="174"/>
      <c r="P29" s="174"/>
      <c r="Q29" s="174"/>
      <c r="R29" s="174"/>
      <c r="S29" s="174"/>
      <c r="T29" s="174"/>
      <c r="U29" s="166"/>
      <c r="V29" s="166"/>
      <c r="W29" s="166"/>
      <c r="Y29" s="171" t="s">
        <v>419</v>
      </c>
      <c r="AE29" s="2925"/>
      <c r="AF29" s="2925"/>
      <c r="AG29" s="2925"/>
      <c r="AH29" s="2925"/>
      <c r="AI29" s="2925"/>
      <c r="AJ29" s="2925"/>
      <c r="AK29" s="2925"/>
      <c r="AL29" s="2925"/>
      <c r="AM29" s="2925"/>
      <c r="AN29" s="2925"/>
      <c r="AO29" s="2925"/>
      <c r="AP29" s="2925"/>
      <c r="AQ29" s="2926"/>
    </row>
    <row r="30" spans="1:43" s="58" customFormat="1" ht="17.25" customHeight="1" x14ac:dyDescent="0.25">
      <c r="A30" s="170"/>
      <c r="B30" s="170"/>
      <c r="C30" s="2940" t="s">
        <v>441</v>
      </c>
      <c r="D30" s="2941"/>
      <c r="E30" s="2941"/>
      <c r="F30" s="2941"/>
      <c r="G30" s="2941"/>
      <c r="H30" s="2941"/>
      <c r="I30" s="2942"/>
      <c r="J30" s="166"/>
      <c r="K30" s="166"/>
      <c r="L30" s="166"/>
      <c r="M30" s="166"/>
      <c r="N30" s="2946" t="s">
        <v>442</v>
      </c>
      <c r="O30" s="2946"/>
      <c r="P30" s="2946"/>
      <c r="Q30" s="2946"/>
      <c r="R30" s="2946"/>
      <c r="S30" s="2946"/>
      <c r="T30" s="2946"/>
      <c r="U30" s="166"/>
      <c r="V30" s="166"/>
      <c r="W30" s="166"/>
      <c r="Y30" s="171" t="s">
        <v>419</v>
      </c>
      <c r="AE30" s="2925"/>
      <c r="AF30" s="2925"/>
      <c r="AG30" s="2925"/>
      <c r="AH30" s="2925"/>
      <c r="AI30" s="2925"/>
      <c r="AJ30" s="2925"/>
      <c r="AK30" s="2925"/>
      <c r="AL30" s="2925"/>
      <c r="AM30" s="2925"/>
      <c r="AN30" s="2925"/>
      <c r="AO30" s="2925"/>
      <c r="AP30" s="2925"/>
      <c r="AQ30" s="2926"/>
    </row>
    <row r="31" spans="1:43" s="58" customFormat="1" ht="17.25" customHeight="1" x14ac:dyDescent="0.25">
      <c r="A31" s="170"/>
      <c r="B31" s="170"/>
      <c r="C31" s="2943"/>
      <c r="D31" s="2944"/>
      <c r="E31" s="2944"/>
      <c r="F31" s="2944"/>
      <c r="G31" s="2944"/>
      <c r="H31" s="2944"/>
      <c r="I31" s="2945"/>
      <c r="J31" s="166"/>
      <c r="K31" s="166"/>
      <c r="L31" s="166"/>
      <c r="M31" s="166"/>
      <c r="N31" s="2946"/>
      <c r="O31" s="2946"/>
      <c r="P31" s="2946"/>
      <c r="Q31" s="2946"/>
      <c r="R31" s="2946"/>
      <c r="S31" s="2946"/>
      <c r="T31" s="2946"/>
      <c r="U31" s="166"/>
      <c r="V31" s="166"/>
      <c r="W31" s="166"/>
      <c r="Y31" s="171" t="s">
        <v>419</v>
      </c>
      <c r="AE31" s="2925"/>
      <c r="AF31" s="2925"/>
      <c r="AG31" s="2925"/>
      <c r="AH31" s="2925"/>
      <c r="AI31" s="2925"/>
      <c r="AJ31" s="2925"/>
      <c r="AK31" s="2925"/>
      <c r="AL31" s="2925"/>
      <c r="AM31" s="2925"/>
      <c r="AN31" s="2925"/>
      <c r="AO31" s="2925"/>
      <c r="AP31" s="2925"/>
      <c r="AQ31" s="2926"/>
    </row>
    <row r="32" spans="1:43" s="58" customFormat="1" ht="17.25" customHeight="1" x14ac:dyDescent="0.25">
      <c r="A32" s="170"/>
      <c r="B32" s="170"/>
      <c r="C32" s="2948" t="s">
        <v>443</v>
      </c>
      <c r="D32" s="2949"/>
      <c r="E32" s="2949"/>
      <c r="F32" s="192"/>
      <c r="G32" s="2950" t="s">
        <v>444</v>
      </c>
      <c r="H32" s="2950"/>
      <c r="I32" s="2951"/>
      <c r="J32" s="174"/>
      <c r="K32" s="166"/>
      <c r="L32" s="166"/>
      <c r="M32" s="166"/>
      <c r="N32" s="2946"/>
      <c r="O32" s="2946"/>
      <c r="P32" s="2946"/>
      <c r="Q32" s="2946"/>
      <c r="R32" s="2946"/>
      <c r="S32" s="2946"/>
      <c r="T32" s="2946"/>
      <c r="U32" s="166"/>
      <c r="V32" s="166"/>
      <c r="W32" s="166"/>
      <c r="Y32" s="171" t="s">
        <v>419</v>
      </c>
      <c r="AE32" s="2925"/>
      <c r="AF32" s="2925"/>
      <c r="AG32" s="2925"/>
      <c r="AH32" s="2925"/>
      <c r="AI32" s="2925"/>
      <c r="AJ32" s="2925"/>
      <c r="AK32" s="2925"/>
      <c r="AL32" s="2925"/>
      <c r="AM32" s="2925"/>
      <c r="AN32" s="2925"/>
      <c r="AO32" s="2925"/>
      <c r="AP32" s="2925"/>
      <c r="AQ32" s="2926"/>
    </row>
    <row r="33" spans="1:43" s="58" customFormat="1" ht="17.25" customHeight="1" x14ac:dyDescent="0.25">
      <c r="A33" s="170"/>
      <c r="B33" s="170"/>
      <c r="C33" s="193"/>
      <c r="D33" s="194"/>
      <c r="E33" s="194"/>
      <c r="F33" s="194"/>
      <c r="G33" s="194"/>
      <c r="H33" s="194"/>
      <c r="I33" s="195"/>
      <c r="J33" s="174"/>
      <c r="K33" s="166"/>
      <c r="L33" s="166"/>
      <c r="M33" s="166"/>
      <c r="N33" s="2947"/>
      <c r="O33" s="2947"/>
      <c r="P33" s="2947"/>
      <c r="Q33" s="2947"/>
      <c r="R33" s="2947"/>
      <c r="S33" s="2947"/>
      <c r="T33" s="2947"/>
      <c r="U33" s="166"/>
      <c r="V33" s="166"/>
      <c r="W33" s="166"/>
      <c r="Y33" s="171" t="s">
        <v>419</v>
      </c>
      <c r="AE33" s="2925"/>
      <c r="AF33" s="2925"/>
      <c r="AG33" s="2925"/>
      <c r="AH33" s="2925"/>
      <c r="AI33" s="2925"/>
      <c r="AJ33" s="2925"/>
      <c r="AK33" s="2925"/>
      <c r="AL33" s="2925"/>
      <c r="AM33" s="2925"/>
      <c r="AN33" s="2925"/>
      <c r="AO33" s="2925"/>
      <c r="AP33" s="2925"/>
      <c r="AQ33" s="2926"/>
    </row>
    <row r="34" spans="1:43" s="58" customFormat="1" ht="17.25" customHeight="1" x14ac:dyDescent="0.25">
      <c r="A34" s="170"/>
      <c r="B34" s="170"/>
      <c r="C34" s="166"/>
      <c r="D34" s="166"/>
      <c r="E34" s="166"/>
      <c r="F34" s="166"/>
      <c r="G34" s="166"/>
      <c r="H34" s="166"/>
      <c r="I34" s="166"/>
      <c r="J34" s="166"/>
      <c r="K34" s="166"/>
      <c r="L34" s="166"/>
      <c r="M34" s="166"/>
      <c r="N34" s="166"/>
      <c r="O34" s="166"/>
      <c r="P34" s="166"/>
      <c r="Q34" s="166"/>
      <c r="R34" s="174"/>
      <c r="S34" s="174"/>
      <c r="T34" s="174"/>
      <c r="U34" s="174"/>
      <c r="V34" s="174"/>
      <c r="W34" s="170"/>
      <c r="Y34" s="171" t="s">
        <v>419</v>
      </c>
    </row>
    <row r="35" spans="1:43" s="58" customFormat="1" ht="15.75" customHeight="1" thickBot="1" x14ac:dyDescent="0.3">
      <c r="A35" s="2783" t="s">
        <v>98</v>
      </c>
      <c r="B35" s="2784" t="str">
        <f>B36</f>
        <v xml:space="preserve"> NOM DE LA RECETTE</v>
      </c>
      <c r="C35" s="2784"/>
      <c r="D35" s="2784"/>
      <c r="E35" s="2784"/>
      <c r="F35" s="2784"/>
      <c r="G35" s="2784"/>
      <c r="H35" s="2784"/>
      <c r="I35" s="2784"/>
      <c r="J35" s="2784"/>
      <c r="K35" s="2784"/>
      <c r="L35" s="2784"/>
      <c r="M35" s="2784"/>
      <c r="N35" s="2784"/>
      <c r="O35" s="2784"/>
      <c r="P35" s="2784"/>
      <c r="Q35" s="2784"/>
      <c r="R35" s="2784"/>
      <c r="S35" s="2784"/>
      <c r="T35" s="2784"/>
      <c r="U35" s="2784"/>
      <c r="V35" s="2784"/>
      <c r="W35" s="2784"/>
      <c r="Y35" s="2783" t="s">
        <v>98</v>
      </c>
    </row>
    <row r="36" spans="1:43" s="58" customFormat="1" ht="18" customHeight="1" x14ac:dyDescent="0.2">
      <c r="A36" s="2783"/>
      <c r="B36" s="2785" t="s">
        <v>420</v>
      </c>
      <c r="C36" s="2786"/>
      <c r="D36" s="2786"/>
      <c r="E36" s="2786"/>
      <c r="F36" s="2786"/>
      <c r="G36" s="2786"/>
      <c r="H36" s="2786"/>
      <c r="I36" s="2786"/>
      <c r="J36" s="2786"/>
      <c r="K36" s="2786"/>
      <c r="L36" s="2786"/>
      <c r="M36" s="2786"/>
      <c r="N36" s="2786"/>
      <c r="O36" s="2786"/>
      <c r="P36" s="2786"/>
      <c r="Q36" s="2786"/>
      <c r="R36" s="2786"/>
      <c r="S36" s="2789" t="str">
        <f>Q51</f>
        <v>Portions</v>
      </c>
      <c r="T36" s="2789"/>
      <c r="U36" s="2789"/>
      <c r="V36" s="2790"/>
      <c r="W36" s="2793">
        <f>S41</f>
        <v>4</v>
      </c>
      <c r="Y36" s="2783"/>
      <c r="Z36" s="3034" t="s">
        <v>445</v>
      </c>
      <c r="AA36" s="3034"/>
      <c r="AE36" s="3070" t="s">
        <v>294</v>
      </c>
      <c r="AF36" s="3071"/>
      <c r="AG36" s="3071"/>
      <c r="AH36" s="3071"/>
      <c r="AI36" s="3071"/>
      <c r="AJ36" s="3071"/>
      <c r="AK36" s="3071"/>
      <c r="AL36" s="3071"/>
      <c r="AM36" s="3071"/>
      <c r="AN36" s="3071"/>
      <c r="AO36" s="3071"/>
      <c r="AP36" s="3071"/>
      <c r="AQ36" s="3072"/>
    </row>
    <row r="37" spans="1:43" s="58" customFormat="1" ht="18" customHeight="1" x14ac:dyDescent="0.2">
      <c r="A37" s="2783"/>
      <c r="B37" s="2787"/>
      <c r="C37" s="2788"/>
      <c r="D37" s="2788"/>
      <c r="E37" s="2788"/>
      <c r="F37" s="2788"/>
      <c r="G37" s="2788"/>
      <c r="H37" s="2788"/>
      <c r="I37" s="2788"/>
      <c r="J37" s="2788"/>
      <c r="K37" s="2788"/>
      <c r="L37" s="2788"/>
      <c r="M37" s="2788"/>
      <c r="N37" s="2788"/>
      <c r="O37" s="2788"/>
      <c r="P37" s="2788"/>
      <c r="Q37" s="2788"/>
      <c r="R37" s="2788"/>
      <c r="S37" s="2791"/>
      <c r="T37" s="2791"/>
      <c r="U37" s="2791"/>
      <c r="V37" s="2792"/>
      <c r="W37" s="2794"/>
      <c r="Y37" s="2783"/>
      <c r="Z37" s="3034"/>
      <c r="AA37" s="3034"/>
      <c r="AE37" s="3073"/>
      <c r="AF37" s="3074"/>
      <c r="AG37" s="3074"/>
      <c r="AH37" s="3074"/>
      <c r="AI37" s="3074"/>
      <c r="AJ37" s="3074"/>
      <c r="AK37" s="3074"/>
      <c r="AL37" s="3074"/>
      <c r="AM37" s="3074"/>
      <c r="AN37" s="3074"/>
      <c r="AO37" s="3074"/>
      <c r="AP37" s="3074"/>
      <c r="AQ37" s="3075"/>
    </row>
    <row r="38" spans="1:43" s="58" customFormat="1" ht="18" customHeight="1" x14ac:dyDescent="0.2">
      <c r="A38" s="2783"/>
      <c r="B38" s="2787"/>
      <c r="C38" s="2788"/>
      <c r="D38" s="2788"/>
      <c r="E38" s="2788"/>
      <c r="F38" s="2788"/>
      <c r="G38" s="2788"/>
      <c r="H38" s="2788"/>
      <c r="I38" s="2788"/>
      <c r="J38" s="2788"/>
      <c r="K38" s="2788"/>
      <c r="L38" s="2788"/>
      <c r="M38" s="2788"/>
      <c r="N38" s="2788"/>
      <c r="O38" s="2788"/>
      <c r="P38" s="2788"/>
      <c r="Q38" s="2788"/>
      <c r="R38" s="2788"/>
      <c r="S38" s="2791"/>
      <c r="T38" s="2791"/>
      <c r="U38" s="2791"/>
      <c r="V38" s="2792"/>
      <c r="W38" s="2794"/>
      <c r="Y38" s="2783"/>
      <c r="Z38" s="3034"/>
      <c r="AA38" s="3034"/>
      <c r="AE38" s="2990" t="s">
        <v>36</v>
      </c>
      <c r="AF38" s="3076" t="s">
        <v>414</v>
      </c>
      <c r="AG38" s="3076"/>
      <c r="AH38" s="3076"/>
      <c r="AI38" s="3076"/>
      <c r="AJ38" s="3076"/>
      <c r="AK38" s="3076"/>
      <c r="AL38" s="3076"/>
      <c r="AM38" s="3076"/>
      <c r="AN38" s="3076"/>
      <c r="AO38" s="3076"/>
      <c r="AP38" s="3076"/>
      <c r="AQ38" s="3077"/>
    </row>
    <row r="39" spans="1:43" s="58" customFormat="1" ht="18" customHeight="1" x14ac:dyDescent="0.2">
      <c r="A39" s="2783"/>
      <c r="B39" s="2787"/>
      <c r="C39" s="2788"/>
      <c r="D39" s="2788"/>
      <c r="E39" s="2788"/>
      <c r="F39" s="2788"/>
      <c r="G39" s="2788"/>
      <c r="H39" s="2788"/>
      <c r="I39" s="2788"/>
      <c r="J39" s="2788"/>
      <c r="K39" s="2788"/>
      <c r="L39" s="2788"/>
      <c r="M39" s="2788"/>
      <c r="N39" s="2788"/>
      <c r="O39" s="2788"/>
      <c r="P39" s="2788"/>
      <c r="Q39" s="2788"/>
      <c r="R39" s="2788"/>
      <c r="S39" s="2796" t="s">
        <v>432</v>
      </c>
      <c r="T39" s="2796"/>
      <c r="U39" s="2796"/>
      <c r="V39" s="2797"/>
      <c r="W39" s="2794"/>
      <c r="Y39" s="2783"/>
      <c r="Z39" s="3034"/>
      <c r="AA39" s="3034"/>
      <c r="AE39" s="2990"/>
      <c r="AF39" s="3076"/>
      <c r="AG39" s="3076"/>
      <c r="AH39" s="3076"/>
      <c r="AI39" s="3076"/>
      <c r="AJ39" s="3076"/>
      <c r="AK39" s="3076"/>
      <c r="AL39" s="3076"/>
      <c r="AM39" s="3076"/>
      <c r="AN39" s="3076"/>
      <c r="AO39" s="3076"/>
      <c r="AP39" s="3076"/>
      <c r="AQ39" s="3077"/>
    </row>
    <row r="40" spans="1:43" s="58" customFormat="1" ht="18" customHeight="1" x14ac:dyDescent="0.2">
      <c r="A40" s="2783"/>
      <c r="B40" s="2787"/>
      <c r="C40" s="2788"/>
      <c r="D40" s="2788"/>
      <c r="E40" s="2788"/>
      <c r="F40" s="2788"/>
      <c r="G40" s="2788"/>
      <c r="H40" s="2788"/>
      <c r="I40" s="2788"/>
      <c r="J40" s="2788"/>
      <c r="K40" s="2788"/>
      <c r="L40" s="2788"/>
      <c r="M40" s="2788"/>
      <c r="N40" s="2788"/>
      <c r="O40" s="2788"/>
      <c r="P40" s="2788"/>
      <c r="Q40" s="2788"/>
      <c r="R40" s="2788"/>
      <c r="S40" s="2796"/>
      <c r="T40" s="2796"/>
      <c r="U40" s="2796"/>
      <c r="V40" s="2797"/>
      <c r="W40" s="2794"/>
      <c r="Y40" s="2783"/>
      <c r="Z40" s="3034"/>
      <c r="AA40" s="3034"/>
      <c r="AE40" s="2990"/>
      <c r="AF40" s="3076"/>
      <c r="AG40" s="3076"/>
      <c r="AH40" s="3076"/>
      <c r="AI40" s="3076"/>
      <c r="AJ40" s="3076"/>
      <c r="AK40" s="3076"/>
      <c r="AL40" s="3076"/>
      <c r="AM40" s="3076"/>
      <c r="AN40" s="3076"/>
      <c r="AO40" s="3076"/>
      <c r="AP40" s="3076"/>
      <c r="AQ40" s="3077"/>
    </row>
    <row r="41" spans="1:43" s="58" customFormat="1" ht="18" customHeight="1" x14ac:dyDescent="0.2">
      <c r="A41" s="2783"/>
      <c r="B41" s="2798" t="s">
        <v>427</v>
      </c>
      <c r="C41" s="2799"/>
      <c r="D41" s="2799"/>
      <c r="E41" s="2799"/>
      <c r="F41" s="2799"/>
      <c r="G41" s="2799"/>
      <c r="H41" s="2799"/>
      <c r="I41" s="2799"/>
      <c r="J41" s="2799"/>
      <c r="K41" s="2799"/>
      <c r="L41" s="2799"/>
      <c r="M41" s="2799"/>
      <c r="N41" s="2799"/>
      <c r="O41" s="2799"/>
      <c r="P41" s="2799"/>
      <c r="Q41" s="2799"/>
      <c r="R41" s="2799"/>
      <c r="S41" s="2802">
        <v>4</v>
      </c>
      <c r="T41" s="2802"/>
      <c r="U41" s="2802"/>
      <c r="V41" s="2803"/>
      <c r="W41" s="2794"/>
      <c r="Y41" s="2783"/>
      <c r="Z41" s="3034"/>
      <c r="AA41" s="3034"/>
      <c r="AE41" s="325"/>
      <c r="AG41" s="326"/>
      <c r="AH41" s="326"/>
      <c r="AI41" s="326"/>
      <c r="AJ41" s="326"/>
      <c r="AK41" s="326"/>
      <c r="AL41" s="326"/>
      <c r="AM41" s="326"/>
      <c r="AN41" s="326"/>
      <c r="AO41" s="326"/>
      <c r="AP41" s="326"/>
      <c r="AQ41" s="54"/>
    </row>
    <row r="42" spans="1:43" s="58" customFormat="1" ht="18" customHeight="1" x14ac:dyDescent="0.35">
      <c r="A42" s="2783"/>
      <c r="B42" s="2800"/>
      <c r="C42" s="2801"/>
      <c r="D42" s="2801"/>
      <c r="E42" s="2801"/>
      <c r="F42" s="2801"/>
      <c r="G42" s="2801"/>
      <c r="H42" s="2801"/>
      <c r="I42" s="2801"/>
      <c r="J42" s="2801"/>
      <c r="K42" s="2801"/>
      <c r="L42" s="2801"/>
      <c r="M42" s="2801"/>
      <c r="N42" s="2801"/>
      <c r="O42" s="2801"/>
      <c r="P42" s="2801"/>
      <c r="Q42" s="2801"/>
      <c r="R42" s="2801"/>
      <c r="S42" s="2804"/>
      <c r="T42" s="2804"/>
      <c r="U42" s="2804"/>
      <c r="V42" s="2805"/>
      <c r="W42" s="2795"/>
      <c r="Y42" s="2783"/>
      <c r="Z42" s="3034"/>
      <c r="AA42" s="3034"/>
      <c r="AE42" s="3078" t="s">
        <v>39</v>
      </c>
      <c r="AF42" s="327" t="s">
        <v>41</v>
      </c>
      <c r="AG42" s="326"/>
      <c r="AH42" s="326"/>
      <c r="AI42" s="326"/>
      <c r="AJ42" s="326"/>
      <c r="AK42" s="326"/>
      <c r="AL42" s="326"/>
      <c r="AM42" s="326"/>
      <c r="AN42" s="326"/>
      <c r="AO42" s="326"/>
      <c r="AP42" s="326"/>
      <c r="AQ42" s="54"/>
    </row>
    <row r="43" spans="1:43" s="58" customFormat="1" ht="18" customHeight="1" x14ac:dyDescent="0.35">
      <c r="A43" s="196"/>
      <c r="B43" s="2806" t="s">
        <v>430</v>
      </c>
      <c r="C43" s="2807"/>
      <c r="D43" s="2807"/>
      <c r="E43" s="2807"/>
      <c r="F43" s="2807"/>
      <c r="G43" s="2807"/>
      <c r="H43" s="2807"/>
      <c r="I43" s="2807"/>
      <c r="J43" s="2807"/>
      <c r="K43" s="2807"/>
      <c r="L43" s="2807"/>
      <c r="M43" s="2807"/>
      <c r="N43" s="2807"/>
      <c r="O43" s="2807"/>
      <c r="P43" s="2807"/>
      <c r="Q43" s="2807"/>
      <c r="R43" s="2807"/>
      <c r="S43" s="2807"/>
      <c r="T43" s="2807"/>
      <c r="U43" s="2807"/>
      <c r="V43" s="2808"/>
      <c r="W43" s="2954" t="str">
        <f>B36</f>
        <v xml:space="preserve"> NOM DE LA RECETTE</v>
      </c>
      <c r="Y43" s="196"/>
      <c r="Z43" s="197" t="s">
        <v>419</v>
      </c>
      <c r="AE43" s="3078"/>
      <c r="AF43" s="327" t="s">
        <v>405</v>
      </c>
      <c r="AG43" s="328"/>
      <c r="AH43" s="328"/>
      <c r="AI43" s="328"/>
      <c r="AJ43" s="328"/>
      <c r="AK43" s="328"/>
      <c r="AL43" s="328"/>
      <c r="AM43" s="328"/>
      <c r="AN43" s="328"/>
      <c r="AO43" s="328"/>
      <c r="AP43" s="328"/>
      <c r="AQ43" s="55"/>
    </row>
    <row r="44" spans="1:43" s="58" customFormat="1" ht="18" customHeight="1" x14ac:dyDescent="0.35">
      <c r="A44" s="196"/>
      <c r="B44" s="2809"/>
      <c r="C44" s="2810"/>
      <c r="D44" s="2810"/>
      <c r="E44" s="2810"/>
      <c r="F44" s="2810"/>
      <c r="G44" s="2810"/>
      <c r="H44" s="2810"/>
      <c r="I44" s="2810"/>
      <c r="J44" s="2810"/>
      <c r="K44" s="2810"/>
      <c r="L44" s="2810"/>
      <c r="M44" s="2810"/>
      <c r="N44" s="2810"/>
      <c r="O44" s="2810"/>
      <c r="P44" s="2810"/>
      <c r="Q44" s="2810"/>
      <c r="R44" s="2810"/>
      <c r="S44" s="2810"/>
      <c r="T44" s="2810"/>
      <c r="U44" s="2810"/>
      <c r="V44" s="2811"/>
      <c r="W44" s="2955"/>
      <c r="Y44" s="196"/>
      <c r="Z44" s="171" t="s">
        <v>419</v>
      </c>
      <c r="AE44" s="3078"/>
      <c r="AF44" s="327" t="s">
        <v>409</v>
      </c>
      <c r="AG44" s="328"/>
      <c r="AH44" s="328"/>
      <c r="AI44" s="328"/>
      <c r="AJ44" s="328"/>
      <c r="AK44" s="328"/>
      <c r="AL44" s="328"/>
      <c r="AM44" s="328"/>
      <c r="AN44" s="328"/>
      <c r="AO44" s="328"/>
      <c r="AP44" s="328"/>
      <c r="AQ44" s="55"/>
    </row>
    <row r="45" spans="1:43" s="58" customFormat="1" ht="18" customHeight="1" x14ac:dyDescent="0.35">
      <c r="A45" s="196"/>
      <c r="B45" s="2809"/>
      <c r="C45" s="2810"/>
      <c r="D45" s="2810"/>
      <c r="E45" s="2810"/>
      <c r="F45" s="2810"/>
      <c r="G45" s="2810"/>
      <c r="H45" s="2810"/>
      <c r="I45" s="2810"/>
      <c r="J45" s="2810"/>
      <c r="K45" s="2810"/>
      <c r="L45" s="2810"/>
      <c r="M45" s="2810"/>
      <c r="N45" s="2810"/>
      <c r="O45" s="2810"/>
      <c r="P45" s="2810"/>
      <c r="Q45" s="2810"/>
      <c r="R45" s="2810"/>
      <c r="S45" s="2810"/>
      <c r="T45" s="2810"/>
      <c r="U45" s="2810"/>
      <c r="V45" s="2811"/>
      <c r="W45" s="2955"/>
      <c r="Y45" s="196"/>
      <c r="Z45" s="171" t="s">
        <v>419</v>
      </c>
      <c r="AE45" s="329"/>
      <c r="AF45" s="330"/>
      <c r="AG45" s="330"/>
      <c r="AH45" s="330"/>
      <c r="AI45" s="330"/>
      <c r="AJ45" s="330"/>
      <c r="AK45" s="330"/>
      <c r="AL45" s="330"/>
      <c r="AM45" s="330"/>
      <c r="AN45" s="330"/>
      <c r="AO45" s="330"/>
      <c r="AP45" s="330"/>
      <c r="AQ45" s="331"/>
    </row>
    <row r="46" spans="1:43" s="58" customFormat="1" ht="18" customHeight="1" x14ac:dyDescent="0.35">
      <c r="A46" s="196"/>
      <c r="B46" s="2809"/>
      <c r="C46" s="2810"/>
      <c r="D46" s="2810"/>
      <c r="E46" s="2810"/>
      <c r="F46" s="2810"/>
      <c r="G46" s="2810"/>
      <c r="H46" s="2810"/>
      <c r="I46" s="2810"/>
      <c r="J46" s="2810"/>
      <c r="K46" s="2810"/>
      <c r="L46" s="2810"/>
      <c r="M46" s="2810"/>
      <c r="N46" s="2810"/>
      <c r="O46" s="2810"/>
      <c r="P46" s="2810"/>
      <c r="Q46" s="2810"/>
      <c r="R46" s="2810"/>
      <c r="S46" s="2810"/>
      <c r="T46" s="2810"/>
      <c r="U46" s="2810"/>
      <c r="V46" s="2811"/>
      <c r="W46" s="2955"/>
      <c r="Y46" s="196"/>
      <c r="Z46" s="171" t="s">
        <v>419</v>
      </c>
      <c r="AE46" s="332" t="s">
        <v>103</v>
      </c>
      <c r="AF46" s="333" t="s">
        <v>134</v>
      </c>
      <c r="AG46" s="334"/>
      <c r="AH46" s="334"/>
      <c r="AI46" s="334"/>
      <c r="AJ46" s="334"/>
      <c r="AK46" s="334"/>
      <c r="AL46" s="334"/>
      <c r="AM46" s="334"/>
      <c r="AN46" s="334"/>
      <c r="AO46" s="334"/>
      <c r="AP46" s="334"/>
      <c r="AQ46" s="335"/>
    </row>
    <row r="47" spans="1:43" s="58" customFormat="1" ht="18" customHeight="1" x14ac:dyDescent="0.2">
      <c r="A47" s="196"/>
      <c r="B47" s="2809"/>
      <c r="C47" s="2810"/>
      <c r="D47" s="2810"/>
      <c r="E47" s="2810"/>
      <c r="F47" s="2810"/>
      <c r="G47" s="2810"/>
      <c r="H47" s="2810"/>
      <c r="I47" s="2810"/>
      <c r="J47" s="2810"/>
      <c r="K47" s="2810"/>
      <c r="L47" s="2810"/>
      <c r="M47" s="2810"/>
      <c r="N47" s="2810"/>
      <c r="O47" s="2810"/>
      <c r="P47" s="2810"/>
      <c r="Q47" s="2810"/>
      <c r="R47" s="2810"/>
      <c r="S47" s="2810"/>
      <c r="T47" s="2810"/>
      <c r="U47" s="2810"/>
      <c r="V47" s="2811"/>
      <c r="W47" s="2955"/>
      <c r="Y47" s="196"/>
      <c r="Z47" s="171" t="s">
        <v>419</v>
      </c>
      <c r="AE47" s="336"/>
      <c r="AF47" s="337"/>
      <c r="AG47" s="337"/>
      <c r="AH47" s="337"/>
      <c r="AI47" s="337"/>
      <c r="AJ47" s="337"/>
      <c r="AK47" s="337"/>
      <c r="AL47" s="337"/>
      <c r="AM47" s="337"/>
      <c r="AN47" s="337"/>
      <c r="AO47" s="337"/>
      <c r="AP47" s="337"/>
      <c r="AQ47" s="338"/>
    </row>
    <row r="48" spans="1:43" s="58" customFormat="1" ht="18" customHeight="1" x14ac:dyDescent="0.35">
      <c r="A48" s="196"/>
      <c r="B48" s="2809"/>
      <c r="C48" s="2810"/>
      <c r="D48" s="2810"/>
      <c r="E48" s="2810"/>
      <c r="F48" s="2810"/>
      <c r="G48" s="2810"/>
      <c r="H48" s="2810"/>
      <c r="I48" s="2810"/>
      <c r="J48" s="2810"/>
      <c r="K48" s="2810"/>
      <c r="L48" s="2810"/>
      <c r="M48" s="2810"/>
      <c r="N48" s="2810"/>
      <c r="O48" s="2810"/>
      <c r="P48" s="2810"/>
      <c r="Q48" s="2810"/>
      <c r="R48" s="2810"/>
      <c r="S48" s="2810"/>
      <c r="T48" s="2810"/>
      <c r="U48" s="2810"/>
      <c r="V48" s="2811"/>
      <c r="W48" s="2955"/>
      <c r="Y48" s="196"/>
      <c r="Z48" s="171" t="s">
        <v>419</v>
      </c>
      <c r="AE48" s="339" t="s">
        <v>21</v>
      </c>
      <c r="AF48" s="330" t="s">
        <v>32</v>
      </c>
      <c r="AG48" s="340"/>
      <c r="AH48" s="337"/>
      <c r="AI48" s="337"/>
      <c r="AJ48" s="337"/>
      <c r="AK48" s="337"/>
      <c r="AL48" s="337"/>
      <c r="AM48" s="337"/>
      <c r="AN48" s="337"/>
      <c r="AO48" s="337"/>
      <c r="AP48" s="337"/>
      <c r="AQ48" s="338"/>
    </row>
    <row r="49" spans="1:61" s="58" customFormat="1" ht="18" customHeight="1" x14ac:dyDescent="0.35">
      <c r="A49" s="196"/>
      <c r="B49" s="198"/>
      <c r="C49" s="199"/>
      <c r="D49" s="175"/>
      <c r="E49" s="175"/>
      <c r="F49" s="175"/>
      <c r="G49" s="175"/>
      <c r="H49" s="2812" t="s">
        <v>176</v>
      </c>
      <c r="I49" s="2812"/>
      <c r="J49" s="2812"/>
      <c r="K49" s="2812"/>
      <c r="L49" s="176"/>
      <c r="M49" s="176"/>
      <c r="N49" s="176"/>
      <c r="O49" s="177"/>
      <c r="P49" s="177"/>
      <c r="Q49" s="2814" t="s">
        <v>177</v>
      </c>
      <c r="R49" s="2814"/>
      <c r="S49" s="2814"/>
      <c r="T49" s="2814"/>
      <c r="U49" s="177"/>
      <c r="V49" s="200"/>
      <c r="W49" s="2955"/>
      <c r="Y49" s="196"/>
      <c r="Z49" s="3034" t="s">
        <v>445</v>
      </c>
      <c r="AA49" s="3034"/>
      <c r="AE49" s="201"/>
      <c r="AF49" s="341" t="s">
        <v>404</v>
      </c>
      <c r="AG49" s="340"/>
      <c r="AH49" s="342"/>
      <c r="AI49" s="121"/>
      <c r="AJ49" s="121"/>
      <c r="AK49" s="121"/>
      <c r="AL49" s="121"/>
      <c r="AM49" s="121"/>
      <c r="AN49" s="121"/>
      <c r="AO49" s="121"/>
      <c r="AP49" s="121"/>
      <c r="AQ49" s="34"/>
    </row>
    <row r="50" spans="1:61" ht="18" customHeight="1" x14ac:dyDescent="0.25">
      <c r="A50" s="196"/>
      <c r="B50" s="202"/>
      <c r="C50" s="72"/>
      <c r="E50" s="178"/>
      <c r="F50" s="178"/>
      <c r="G50" s="178"/>
      <c r="H50" s="2813"/>
      <c r="I50" s="2813"/>
      <c r="J50" s="2813"/>
      <c r="K50" s="2813"/>
      <c r="L50" s="203"/>
      <c r="N50" s="179"/>
      <c r="O50" s="179"/>
      <c r="P50" s="179"/>
      <c r="Q50" s="2815"/>
      <c r="R50" s="2815"/>
      <c r="S50" s="2815"/>
      <c r="T50" s="2815"/>
      <c r="U50" s="166"/>
      <c r="V50" s="204"/>
      <c r="W50" s="2955"/>
      <c r="Y50" s="196"/>
      <c r="Z50" s="3034"/>
      <c r="AA50" s="3034"/>
      <c r="AD50" s="58"/>
      <c r="AE50" s="343"/>
      <c r="AF50" s="344"/>
      <c r="AG50" s="345"/>
      <c r="AH50" s="345"/>
      <c r="AI50" s="345"/>
      <c r="AJ50" s="345"/>
      <c r="AK50" s="345"/>
      <c r="AL50" s="345"/>
      <c r="AM50" s="345"/>
      <c r="AN50" s="345"/>
      <c r="AO50" s="345"/>
      <c r="AP50" s="345"/>
      <c r="AQ50" s="346"/>
      <c r="AR50" s="58"/>
      <c r="AS50" s="58"/>
      <c r="AT50" s="58"/>
      <c r="AU50" s="58"/>
      <c r="AV50" s="58"/>
      <c r="AW50" s="58"/>
      <c r="AX50" s="58"/>
      <c r="AY50" s="58"/>
      <c r="AZ50" s="58"/>
      <c r="BA50" s="58"/>
      <c r="BB50" s="58"/>
      <c r="BC50" s="58"/>
      <c r="BD50" s="58"/>
      <c r="BE50" s="58"/>
      <c r="BF50" s="58"/>
      <c r="BG50" s="58"/>
      <c r="BH50" s="58"/>
      <c r="BI50" s="58"/>
    </row>
    <row r="51" spans="1:61" ht="18" customHeight="1" x14ac:dyDescent="0.35">
      <c r="A51" s="196"/>
      <c r="B51" s="202"/>
      <c r="C51" s="72"/>
      <c r="D51" s="2816" t="s">
        <v>428</v>
      </c>
      <c r="E51" s="2816"/>
      <c r="F51" s="2816"/>
      <c r="G51" s="2816"/>
      <c r="H51" s="2817">
        <v>16</v>
      </c>
      <c r="I51" s="2817"/>
      <c r="J51" s="2817"/>
      <c r="K51" s="2817"/>
      <c r="L51" s="203"/>
      <c r="M51" s="2818" t="s">
        <v>429</v>
      </c>
      <c r="N51" s="2818"/>
      <c r="O51" s="2818"/>
      <c r="P51" s="2818"/>
      <c r="Q51" s="2819" t="s">
        <v>169</v>
      </c>
      <c r="R51" s="2819"/>
      <c r="S51" s="2819"/>
      <c r="T51" s="2819"/>
      <c r="U51" s="166"/>
      <c r="V51" s="204"/>
      <c r="W51" s="2955"/>
      <c r="Y51" s="196"/>
      <c r="Z51" s="3034"/>
      <c r="AA51" s="3034"/>
      <c r="AD51" s="58"/>
      <c r="AE51" s="347" t="s">
        <v>22</v>
      </c>
      <c r="AF51" s="348" t="s">
        <v>33</v>
      </c>
      <c r="AG51" s="349"/>
      <c r="AH51" s="349"/>
      <c r="AI51" s="349"/>
      <c r="AJ51" s="349"/>
      <c r="AK51" s="349"/>
      <c r="AL51" s="349"/>
      <c r="AM51" s="349"/>
      <c r="AN51" s="349"/>
      <c r="AO51" s="349"/>
      <c r="AP51" s="349"/>
      <c r="AQ51" s="350"/>
      <c r="AR51" s="58"/>
      <c r="AS51" s="58"/>
      <c r="AT51" s="58"/>
      <c r="AU51" s="58"/>
      <c r="AV51" s="58"/>
      <c r="AW51" s="58"/>
      <c r="AX51" s="58"/>
      <c r="AY51" s="58"/>
      <c r="AZ51" s="58"/>
      <c r="BA51" s="58"/>
      <c r="BB51" s="58"/>
      <c r="BC51" s="58"/>
      <c r="BD51" s="58"/>
      <c r="BE51" s="58"/>
      <c r="BF51" s="58"/>
      <c r="BG51" s="58"/>
      <c r="BH51" s="58"/>
      <c r="BI51" s="58"/>
    </row>
    <row r="52" spans="1:61" ht="18" customHeight="1" x14ac:dyDescent="0.35">
      <c r="A52" s="196"/>
      <c r="B52" s="202"/>
      <c r="D52" s="2816"/>
      <c r="E52" s="2816"/>
      <c r="F52" s="2816"/>
      <c r="G52" s="2816"/>
      <c r="H52" s="2817"/>
      <c r="I52" s="2817"/>
      <c r="J52" s="2817"/>
      <c r="K52" s="2817"/>
      <c r="L52" s="203"/>
      <c r="M52" s="2818"/>
      <c r="N52" s="2818"/>
      <c r="O52" s="2818"/>
      <c r="P52" s="2818"/>
      <c r="Q52" s="2819"/>
      <c r="R52" s="2819"/>
      <c r="S52" s="2819"/>
      <c r="T52" s="2819"/>
      <c r="U52" s="166"/>
      <c r="V52" s="204"/>
      <c r="W52" s="2955"/>
      <c r="Y52" s="196"/>
      <c r="Z52" s="3034"/>
      <c r="AA52" s="3034"/>
      <c r="AD52" s="58"/>
      <c r="AE52" s="343"/>
      <c r="AF52" s="351"/>
      <c r="AG52" s="349"/>
      <c r="AH52" s="349"/>
      <c r="AI52" s="349"/>
      <c r="AJ52" s="349"/>
      <c r="AK52" s="349"/>
      <c r="AL52" s="349"/>
      <c r="AM52" s="349"/>
      <c r="AN52" s="349"/>
      <c r="AO52" s="349"/>
      <c r="AP52" s="349"/>
      <c r="AQ52" s="350"/>
      <c r="AR52" s="58"/>
      <c r="AS52" s="58"/>
      <c r="AT52" s="58"/>
      <c r="AU52" s="58"/>
      <c r="AV52" s="58"/>
      <c r="AW52" s="58"/>
      <c r="AX52" s="58"/>
      <c r="AY52" s="58"/>
      <c r="AZ52" s="58"/>
      <c r="BA52" s="58"/>
      <c r="BB52" s="58"/>
      <c r="BC52" s="58"/>
      <c r="BD52" s="58"/>
      <c r="BE52" s="58"/>
      <c r="BF52" s="58"/>
      <c r="BG52" s="58"/>
      <c r="BH52" s="58"/>
      <c r="BI52" s="58"/>
    </row>
    <row r="53" spans="1:61" ht="18" customHeight="1" x14ac:dyDescent="0.2">
      <c r="A53" s="196"/>
      <c r="B53" s="205"/>
      <c r="C53" s="206"/>
      <c r="D53" s="2816"/>
      <c r="E53" s="2816"/>
      <c r="F53" s="2816"/>
      <c r="G53" s="2816"/>
      <c r="H53" s="2817"/>
      <c r="I53" s="2817"/>
      <c r="J53" s="2817"/>
      <c r="K53" s="2817"/>
      <c r="L53" s="178"/>
      <c r="M53" s="2818"/>
      <c r="N53" s="2818"/>
      <c r="O53" s="2818"/>
      <c r="P53" s="2818"/>
      <c r="Q53" s="2819"/>
      <c r="R53" s="2819"/>
      <c r="S53" s="2819"/>
      <c r="T53" s="2819"/>
      <c r="U53" s="166"/>
      <c r="V53" s="204"/>
      <c r="W53" s="2955"/>
      <c r="Y53" s="196"/>
      <c r="Z53" s="3034"/>
      <c r="AA53" s="3034"/>
      <c r="AD53" s="58"/>
      <c r="AE53" s="13" t="s">
        <v>108</v>
      </c>
      <c r="AF53" s="2872" t="str">
        <f ca="1">CELL("nomfichier")</f>
        <v>C:\Users\Joël Leboucher\Desktop\UPRT a faire\EN CHANTIER\fait\PORTION\[ff-14.B-restauration-10.postits-portions.xlsx]Nota</v>
      </c>
      <c r="AG53" s="2872"/>
      <c r="AH53" s="2872"/>
      <c r="AI53" s="2872"/>
      <c r="AJ53" s="2872"/>
      <c r="AK53" s="2872"/>
      <c r="AL53" s="2872"/>
      <c r="AM53" s="2872"/>
      <c r="AN53" s="2872"/>
      <c r="AO53" s="2872"/>
      <c r="AP53" s="2872"/>
      <c r="AQ53" s="2873"/>
      <c r="AR53" s="58"/>
      <c r="AS53" s="58"/>
      <c r="AT53" s="58"/>
      <c r="AU53" s="58"/>
      <c r="AV53" s="58"/>
      <c r="AW53" s="58"/>
      <c r="AX53" s="58"/>
      <c r="AY53" s="58"/>
      <c r="AZ53" s="58"/>
      <c r="BA53" s="58"/>
      <c r="BB53" s="58"/>
      <c r="BC53" s="58"/>
      <c r="BD53" s="58"/>
      <c r="BE53" s="58"/>
      <c r="BF53" s="58"/>
      <c r="BG53" s="58"/>
      <c r="BH53" s="58"/>
      <c r="BI53" s="58"/>
    </row>
    <row r="54" spans="1:61" ht="18" customHeight="1" thickBot="1" x14ac:dyDescent="0.25">
      <c r="A54" s="196"/>
      <c r="B54" s="205"/>
      <c r="C54" s="206"/>
      <c r="D54" s="207"/>
      <c r="E54" s="207"/>
      <c r="F54" s="207"/>
      <c r="G54" s="207"/>
      <c r="H54" s="207"/>
      <c r="I54" s="178"/>
      <c r="J54" s="178"/>
      <c r="K54" s="178"/>
      <c r="L54" s="178"/>
      <c r="M54" s="178"/>
      <c r="N54" s="207"/>
      <c r="O54" s="166"/>
      <c r="P54" s="166"/>
      <c r="Q54" s="166"/>
      <c r="R54" s="166"/>
      <c r="S54" s="166"/>
      <c r="T54" s="166"/>
      <c r="U54" s="166"/>
      <c r="V54" s="204"/>
      <c r="W54" s="2955"/>
      <c r="Y54" s="196"/>
      <c r="Z54" s="3034"/>
      <c r="AA54" s="3034"/>
      <c r="AD54" s="58"/>
      <c r="AE54" s="208" t="s">
        <v>110</v>
      </c>
      <c r="AF54" s="2874" t="s">
        <v>476</v>
      </c>
      <c r="AG54" s="2874"/>
      <c r="AH54" s="2874"/>
      <c r="AI54" s="2874"/>
      <c r="AJ54" s="2874"/>
      <c r="AK54" s="2874"/>
      <c r="AL54" s="2874"/>
      <c r="AM54" s="2874"/>
      <c r="AN54" s="2874"/>
      <c r="AO54" s="2874"/>
      <c r="AP54" s="2874"/>
      <c r="AQ54" s="2875"/>
      <c r="AR54" s="58"/>
      <c r="AS54" s="58"/>
      <c r="AT54" s="58"/>
      <c r="AU54" s="58"/>
      <c r="AV54" s="58"/>
      <c r="AW54" s="58"/>
      <c r="AX54" s="58"/>
      <c r="AY54" s="58"/>
      <c r="AZ54" s="58"/>
      <c r="BA54" s="58"/>
      <c r="BB54" s="58"/>
      <c r="BC54" s="58"/>
      <c r="BD54" s="58"/>
      <c r="BE54" s="58"/>
      <c r="BF54" s="58"/>
      <c r="BG54" s="58"/>
      <c r="BH54" s="58"/>
      <c r="BI54" s="58"/>
    </row>
    <row r="55" spans="1:61" ht="18" customHeight="1" thickBot="1" x14ac:dyDescent="0.3">
      <c r="A55" s="2826" t="s">
        <v>98</v>
      </c>
      <c r="B55" s="3094" t="s">
        <v>175</v>
      </c>
      <c r="C55" s="3095"/>
      <c r="D55" s="3095"/>
      <c r="E55" s="3095"/>
      <c r="F55" s="3095"/>
      <c r="G55" s="3095"/>
      <c r="H55" s="3095"/>
      <c r="I55" s="3095"/>
      <c r="J55" s="3095"/>
      <c r="K55" s="3095"/>
      <c r="L55" s="3095"/>
      <c r="M55" s="3095"/>
      <c r="N55" s="2831">
        <v>1</v>
      </c>
      <c r="O55" s="2820" t="str">
        <f>B55</f>
        <v>NOM de la recette a saisir ICI</v>
      </c>
      <c r="P55" s="2821"/>
      <c r="Q55" s="2821"/>
      <c r="R55" s="2821"/>
      <c r="S55" s="2821"/>
      <c r="T55" s="2821"/>
      <c r="U55" s="2821"/>
      <c r="V55" s="2822"/>
      <c r="W55" s="2955"/>
      <c r="X55"/>
      <c r="Y55" s="2826" t="s">
        <v>98</v>
      </c>
      <c r="Z55" s="3034"/>
      <c r="AA55" s="3034"/>
      <c r="AB55"/>
      <c r="AD55" s="58"/>
      <c r="AE55" s="2876" t="s">
        <v>113</v>
      </c>
      <c r="AF55" s="2782"/>
      <c r="AG55" s="2782"/>
      <c r="AH55" s="2782"/>
      <c r="AI55" s="2782"/>
      <c r="AJ55" s="2782"/>
      <c r="AK55" s="2782"/>
      <c r="AL55" s="2782"/>
      <c r="AM55" s="2782"/>
      <c r="AN55" s="2782"/>
      <c r="AO55" s="2782"/>
      <c r="AP55" s="2782"/>
      <c r="AQ55" s="2877"/>
      <c r="AR55" s="58"/>
      <c r="AS55" s="58"/>
      <c r="AT55" s="58"/>
      <c r="AU55" s="58"/>
      <c r="AV55" s="58"/>
      <c r="AW55" s="58"/>
      <c r="AX55" s="58"/>
      <c r="AY55" s="58"/>
      <c r="AZ55" s="58"/>
      <c r="BA55" s="58"/>
      <c r="BB55" s="58"/>
      <c r="BC55" s="58"/>
      <c r="BD55" s="58"/>
      <c r="BE55" s="58"/>
      <c r="BF55" s="58"/>
      <c r="BG55" s="58"/>
      <c r="BH55" s="58"/>
      <c r="BI55" s="58"/>
    </row>
    <row r="56" spans="1:61" ht="18" customHeight="1" x14ac:dyDescent="0.25">
      <c r="A56" s="2783"/>
      <c r="B56" s="3096"/>
      <c r="C56" s="3097"/>
      <c r="D56" s="3097"/>
      <c r="E56" s="3097"/>
      <c r="F56" s="3097"/>
      <c r="G56" s="3097"/>
      <c r="H56" s="3097"/>
      <c r="I56" s="3097"/>
      <c r="J56" s="3097"/>
      <c r="K56" s="3097"/>
      <c r="L56" s="3097"/>
      <c r="M56" s="3097"/>
      <c r="N56" s="2832"/>
      <c r="O56" s="2820"/>
      <c r="P56" s="2821"/>
      <c r="Q56" s="2821"/>
      <c r="R56" s="2821"/>
      <c r="S56" s="2821"/>
      <c r="T56" s="2821"/>
      <c r="U56" s="2821"/>
      <c r="V56" s="2822"/>
      <c r="W56" s="2955"/>
      <c r="X56"/>
      <c r="Y56" s="2783"/>
      <c r="Z56" s="3034"/>
      <c r="AA56" s="3034"/>
      <c r="AB56"/>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row>
    <row r="57" spans="1:61" ht="18" customHeight="1" x14ac:dyDescent="0.25">
      <c r="A57" s="2783"/>
      <c r="B57" s="3096"/>
      <c r="C57" s="3097"/>
      <c r="D57" s="3097"/>
      <c r="E57" s="3097"/>
      <c r="F57" s="3097"/>
      <c r="G57" s="3097"/>
      <c r="H57" s="3097"/>
      <c r="I57" s="3097"/>
      <c r="J57" s="3097"/>
      <c r="K57" s="3097"/>
      <c r="L57" s="3097"/>
      <c r="M57" s="3097"/>
      <c r="N57" s="2832"/>
      <c r="O57" s="2820"/>
      <c r="P57" s="2821"/>
      <c r="Q57" s="2821"/>
      <c r="R57" s="2821"/>
      <c r="S57" s="2821"/>
      <c r="T57" s="2821"/>
      <c r="U57" s="2821"/>
      <c r="V57" s="2822"/>
      <c r="W57" s="2955"/>
      <c r="X57"/>
      <c r="Y57" s="2783"/>
      <c r="Z57" s="3034"/>
      <c r="AA57" s="3034"/>
      <c r="AB57"/>
      <c r="AC57" s="58"/>
      <c r="AD57" s="58"/>
      <c r="AE57" s="58"/>
      <c r="AF57" s="58"/>
      <c r="AG57" s="58"/>
      <c r="AH57" s="58"/>
      <c r="AI57" s="58"/>
      <c r="AJ57" s="58"/>
      <c r="AK57" s="58"/>
      <c r="AL57" s="58"/>
      <c r="AM57" s="58"/>
      <c r="AN57" s="58"/>
      <c r="AO57" s="58"/>
      <c r="AP57" s="58"/>
      <c r="AQ57" s="58"/>
      <c r="AR57" s="58"/>
    </row>
    <row r="58" spans="1:61" ht="18" customHeight="1" x14ac:dyDescent="0.25">
      <c r="A58" s="2833"/>
      <c r="B58" s="2890" t="s">
        <v>132</v>
      </c>
      <c r="C58" s="2891"/>
      <c r="D58" s="2834" t="s">
        <v>133</v>
      </c>
      <c r="E58" s="2834"/>
      <c r="F58" s="2834"/>
      <c r="G58" s="2834"/>
      <c r="H58" s="2834"/>
      <c r="I58" s="2834"/>
      <c r="J58" s="2834"/>
      <c r="K58" s="2834"/>
      <c r="L58" s="2834"/>
      <c r="M58" s="2834"/>
      <c r="N58" s="2835"/>
      <c r="O58" s="2820" t="str">
        <f>D58</f>
        <v xml:space="preserve"> ?  Si vous avez plusieurs postits pour une recette NOM DE LA RECETTE MÈRE</v>
      </c>
      <c r="P58" s="2821"/>
      <c r="Q58" s="2821"/>
      <c r="R58" s="2821"/>
      <c r="S58" s="2821"/>
      <c r="T58" s="2821"/>
      <c r="U58" s="2821"/>
      <c r="V58" s="2822"/>
      <c r="W58" s="2955"/>
      <c r="X58"/>
      <c r="Y58" s="2833"/>
      <c r="Z58" s="171" t="s">
        <v>419</v>
      </c>
      <c r="AA58"/>
      <c r="AB58"/>
      <c r="AC58" s="58"/>
      <c r="AD58" s="58"/>
      <c r="AE58" s="58"/>
      <c r="AF58" s="58"/>
      <c r="AG58" s="58"/>
      <c r="AH58" s="58"/>
      <c r="AI58" s="58"/>
      <c r="AJ58" s="58"/>
      <c r="AK58" s="58"/>
      <c r="AL58" s="58"/>
      <c r="AM58" s="58"/>
      <c r="AN58" s="58"/>
      <c r="AO58" s="58"/>
      <c r="AP58" s="58"/>
      <c r="AQ58" s="58"/>
      <c r="AR58" s="58"/>
    </row>
    <row r="59" spans="1:61" ht="18" customHeight="1" x14ac:dyDescent="0.25">
      <c r="A59" s="2833"/>
      <c r="B59" s="2890"/>
      <c r="C59" s="2891"/>
      <c r="D59" s="2834"/>
      <c r="E59" s="2834"/>
      <c r="F59" s="2834"/>
      <c r="G59" s="2834"/>
      <c r="H59" s="2834"/>
      <c r="I59" s="2834"/>
      <c r="J59" s="2834"/>
      <c r="K59" s="2834"/>
      <c r="L59" s="2834"/>
      <c r="M59" s="2834"/>
      <c r="N59" s="2835"/>
      <c r="O59" s="2820"/>
      <c r="P59" s="2821"/>
      <c r="Q59" s="2821"/>
      <c r="R59" s="2821"/>
      <c r="S59" s="2821"/>
      <c r="T59" s="2821"/>
      <c r="U59" s="2821"/>
      <c r="V59" s="2822"/>
      <c r="W59" s="2955"/>
      <c r="X59"/>
      <c r="Y59" s="2833"/>
      <c r="Z59" s="171" t="s">
        <v>419</v>
      </c>
      <c r="AA59"/>
      <c r="AB59"/>
      <c r="AC59" s="58"/>
      <c r="AD59" s="58"/>
      <c r="AE59" s="58"/>
      <c r="AF59" s="58"/>
      <c r="AG59" s="58"/>
      <c r="AH59" s="58"/>
      <c r="AI59" s="58"/>
      <c r="AJ59" s="58"/>
      <c r="AK59" s="58"/>
      <c r="AL59" s="58"/>
      <c r="AM59" s="58"/>
      <c r="AN59" s="58"/>
      <c r="AO59" s="58"/>
      <c r="AP59" s="58"/>
      <c r="AQ59" s="58"/>
      <c r="AR59" s="58"/>
    </row>
    <row r="60" spans="1:61" ht="18" customHeight="1" x14ac:dyDescent="0.25">
      <c r="A60" s="2833"/>
      <c r="B60" s="2957" t="s">
        <v>178</v>
      </c>
      <c r="C60" s="2958"/>
      <c r="D60" s="2958"/>
      <c r="E60" s="2958"/>
      <c r="F60" s="2958"/>
      <c r="G60" s="2958"/>
      <c r="H60" s="2958"/>
      <c r="I60" s="2958"/>
      <c r="J60" s="2958"/>
      <c r="K60" s="2958"/>
      <c r="L60" s="2958"/>
      <c r="M60" s="2958"/>
      <c r="N60" s="2959"/>
      <c r="O60" s="2820" t="str">
        <f>B60</f>
        <v>AUTEUR</v>
      </c>
      <c r="P60" s="2821"/>
      <c r="Q60" s="2821"/>
      <c r="R60" s="2821"/>
      <c r="S60" s="2821"/>
      <c r="T60" s="2821"/>
      <c r="U60" s="2821"/>
      <c r="V60" s="2822"/>
      <c r="W60" s="2955"/>
      <c r="X60"/>
      <c r="Y60" s="2833"/>
      <c r="Z60" s="171" t="s">
        <v>419</v>
      </c>
      <c r="AA60"/>
      <c r="AB60"/>
      <c r="AC60" s="58"/>
      <c r="AD60" s="58"/>
      <c r="AE60" s="58"/>
      <c r="AF60" s="58"/>
      <c r="AG60" s="58"/>
      <c r="AH60" s="58"/>
      <c r="AI60" s="58"/>
      <c r="AJ60" s="58"/>
      <c r="AK60" s="58"/>
      <c r="AL60" s="58"/>
      <c r="AM60" s="58"/>
      <c r="AN60" s="58"/>
      <c r="AO60" s="58"/>
      <c r="AP60" s="58"/>
      <c r="AQ60" s="58"/>
      <c r="AR60" s="58"/>
    </row>
    <row r="61" spans="1:61" ht="18" customHeight="1" x14ac:dyDescent="0.25">
      <c r="A61" s="2833"/>
      <c r="B61" s="2957"/>
      <c r="C61" s="2958"/>
      <c r="D61" s="2958"/>
      <c r="E61" s="2958"/>
      <c r="F61" s="2958"/>
      <c r="G61" s="2958"/>
      <c r="H61" s="2958"/>
      <c r="I61" s="2958"/>
      <c r="J61" s="2958"/>
      <c r="K61" s="2958"/>
      <c r="L61" s="2958"/>
      <c r="M61" s="2958"/>
      <c r="N61" s="2959"/>
      <c r="O61" s="2820"/>
      <c r="P61" s="2821"/>
      <c r="Q61" s="2821"/>
      <c r="R61" s="2821"/>
      <c r="S61" s="2821"/>
      <c r="T61" s="2821"/>
      <c r="U61" s="2821"/>
      <c r="V61" s="2822"/>
      <c r="W61" s="2955"/>
      <c r="X61"/>
      <c r="Y61" s="2833"/>
      <c r="Z61" s="171" t="s">
        <v>419</v>
      </c>
      <c r="AA61"/>
      <c r="AB61"/>
      <c r="AC61" s="58"/>
      <c r="AD61" s="58"/>
      <c r="AE61" s="58"/>
      <c r="AF61" s="58"/>
      <c r="AG61" s="58"/>
      <c r="AH61" s="58"/>
      <c r="AI61" s="58"/>
      <c r="AJ61" s="58"/>
      <c r="AK61" s="58"/>
      <c r="AL61" s="58"/>
      <c r="AM61" s="58"/>
      <c r="AN61" s="58"/>
      <c r="AO61" s="58"/>
      <c r="AP61" s="58"/>
      <c r="AQ61" s="58"/>
      <c r="AR61" s="58"/>
    </row>
    <row r="62" spans="1:61" ht="18" customHeight="1" x14ac:dyDescent="0.25">
      <c r="A62" s="2833"/>
      <c r="B62" s="2823" t="s">
        <v>180</v>
      </c>
      <c r="C62" s="2824"/>
      <c r="D62" s="2824"/>
      <c r="E62" s="2824"/>
      <c r="F62" s="2824"/>
      <c r="G62" s="2824"/>
      <c r="H62" s="2824"/>
      <c r="I62" s="2824"/>
      <c r="J62" s="2824"/>
      <c r="K62" s="2824"/>
      <c r="L62" s="2824"/>
      <c r="M62" s="2824"/>
      <c r="N62" s="2825"/>
      <c r="O62" s="209"/>
      <c r="P62" s="209"/>
      <c r="Q62" s="210"/>
      <c r="R62" s="211"/>
      <c r="S62" s="211"/>
      <c r="T62" s="211"/>
      <c r="U62" s="211"/>
      <c r="V62" s="212"/>
      <c r="W62" s="2955"/>
      <c r="X62"/>
      <c r="Y62" s="2833"/>
      <c r="Z62" s="171" t="s">
        <v>419</v>
      </c>
      <c r="AA62"/>
      <c r="AB62"/>
      <c r="AC62" s="58"/>
      <c r="AD62" s="58"/>
      <c r="AE62" s="58"/>
      <c r="AF62" s="58"/>
      <c r="AG62" s="58"/>
      <c r="AH62" s="58"/>
      <c r="AI62" s="58"/>
      <c r="AJ62" s="58"/>
      <c r="AK62" s="58"/>
      <c r="AL62" s="58"/>
      <c r="AM62" s="58"/>
      <c r="AN62" s="58"/>
      <c r="AO62" s="58"/>
      <c r="AP62" s="58"/>
      <c r="AQ62" s="58"/>
      <c r="AR62" s="58"/>
    </row>
    <row r="63" spans="1:61" ht="18" customHeight="1" x14ac:dyDescent="0.25">
      <c r="A63" s="2833"/>
      <c r="B63" s="2823"/>
      <c r="C63" s="2824"/>
      <c r="D63" s="2824"/>
      <c r="E63" s="2824"/>
      <c r="F63" s="2824"/>
      <c r="G63" s="2824"/>
      <c r="H63" s="2824"/>
      <c r="I63" s="2824"/>
      <c r="J63" s="2824"/>
      <c r="K63" s="2824"/>
      <c r="L63" s="2824"/>
      <c r="M63" s="2824"/>
      <c r="N63" s="2825"/>
      <c r="O63" s="209"/>
      <c r="P63" s="209"/>
      <c r="Q63" s="210"/>
      <c r="R63" s="211"/>
      <c r="S63" s="211"/>
      <c r="T63" s="211"/>
      <c r="U63" s="211"/>
      <c r="V63" s="212"/>
      <c r="W63" s="2955"/>
      <c r="X63"/>
      <c r="Y63" s="2833"/>
      <c r="Z63" s="171" t="s">
        <v>419</v>
      </c>
      <c r="AA63"/>
      <c r="AB63"/>
      <c r="AC63" s="58"/>
      <c r="AD63" s="58"/>
      <c r="AE63" s="58"/>
      <c r="AF63" s="58"/>
      <c r="AG63" s="58"/>
      <c r="AH63" s="58"/>
      <c r="AI63" s="58"/>
      <c r="AJ63" s="58"/>
      <c r="AK63" s="58"/>
      <c r="AL63" s="58"/>
      <c r="AM63" s="58"/>
      <c r="AN63" s="58"/>
      <c r="AO63" s="58"/>
      <c r="AP63" s="58"/>
      <c r="AQ63" s="58"/>
      <c r="AR63" s="58"/>
    </row>
    <row r="64" spans="1:61" ht="18" customHeight="1" x14ac:dyDescent="0.25">
      <c r="A64" s="2833"/>
      <c r="B64" s="2823"/>
      <c r="C64" s="2824"/>
      <c r="D64" s="2824"/>
      <c r="E64" s="2824"/>
      <c r="F64" s="2824"/>
      <c r="G64" s="2824"/>
      <c r="H64" s="2824"/>
      <c r="I64" s="2824"/>
      <c r="J64" s="2824"/>
      <c r="K64" s="2824"/>
      <c r="L64" s="2824"/>
      <c r="M64" s="2824"/>
      <c r="N64" s="2825"/>
      <c r="O64" s="209"/>
      <c r="P64" s="209"/>
      <c r="Q64" s="210"/>
      <c r="R64" s="211"/>
      <c r="S64" s="211"/>
      <c r="T64" s="211"/>
      <c r="U64" s="211"/>
      <c r="V64" s="212"/>
      <c r="W64" s="2955"/>
      <c r="X64"/>
      <c r="Y64" s="2833"/>
      <c r="Z64" s="171" t="s">
        <v>419</v>
      </c>
      <c r="AA64"/>
      <c r="AB64"/>
      <c r="AC64" s="58"/>
      <c r="AD64" s="58"/>
      <c r="AE64" s="58"/>
      <c r="AF64" s="58"/>
      <c r="AG64" s="58"/>
      <c r="AH64" s="58"/>
      <c r="AI64" s="58"/>
      <c r="AJ64" s="58"/>
      <c r="AK64" s="58"/>
      <c r="AL64" s="58"/>
      <c r="AM64" s="58"/>
      <c r="AN64" s="58"/>
      <c r="AO64" s="58"/>
      <c r="AP64" s="58"/>
      <c r="AQ64" s="58"/>
      <c r="AR64" s="58"/>
    </row>
    <row r="65" spans="1:32" ht="18" customHeight="1" x14ac:dyDescent="0.25">
      <c r="A65" s="2833"/>
      <c r="B65" s="2823"/>
      <c r="C65" s="2824"/>
      <c r="D65" s="2824"/>
      <c r="E65" s="2824"/>
      <c r="F65" s="2824"/>
      <c r="G65" s="2824"/>
      <c r="H65" s="2824"/>
      <c r="I65" s="2824"/>
      <c r="J65" s="2824"/>
      <c r="K65" s="2824"/>
      <c r="L65" s="2824"/>
      <c r="M65" s="2824"/>
      <c r="N65" s="2825"/>
      <c r="O65" s="209"/>
      <c r="P65" s="209"/>
      <c r="Q65" s="210"/>
      <c r="R65" s="211"/>
      <c r="S65" s="211"/>
      <c r="T65" s="211"/>
      <c r="U65" s="211"/>
      <c r="V65" s="212"/>
      <c r="W65" s="2955"/>
      <c r="X65"/>
      <c r="Y65" s="2833"/>
      <c r="Z65" s="171" t="s">
        <v>419</v>
      </c>
      <c r="AA65"/>
      <c r="AB65"/>
    </row>
    <row r="66" spans="1:32" ht="18" customHeight="1" x14ac:dyDescent="0.25">
      <c r="A66" s="2833"/>
      <c r="B66" s="2823"/>
      <c r="C66" s="2824"/>
      <c r="D66" s="2824"/>
      <c r="E66" s="2824"/>
      <c r="F66" s="2824"/>
      <c r="G66" s="2824"/>
      <c r="H66" s="2824"/>
      <c r="I66" s="2824"/>
      <c r="J66" s="2824"/>
      <c r="K66" s="2824"/>
      <c r="L66" s="2824"/>
      <c r="M66" s="2824"/>
      <c r="N66" s="2825"/>
      <c r="O66" s="209"/>
      <c r="P66" s="209"/>
      <c r="Q66" s="210"/>
      <c r="R66" s="211"/>
      <c r="S66" s="211"/>
      <c r="T66" s="211"/>
      <c r="U66" s="211"/>
      <c r="V66" s="212"/>
      <c r="W66" s="2955"/>
      <c r="X66"/>
      <c r="Y66" s="2833"/>
      <c r="Z66" s="171" t="s">
        <v>419</v>
      </c>
      <c r="AA66"/>
      <c r="AB66"/>
    </row>
    <row r="67" spans="1:32" ht="18" customHeight="1" x14ac:dyDescent="0.25">
      <c r="A67" s="2833"/>
      <c r="B67" s="2892"/>
      <c r="C67" s="2893"/>
      <c r="D67" s="2893"/>
      <c r="E67" s="2893"/>
      <c r="F67" s="2893"/>
      <c r="G67" s="2893"/>
      <c r="H67" s="2893"/>
      <c r="I67" s="2893"/>
      <c r="J67" s="2893"/>
      <c r="K67" s="2893"/>
      <c r="L67" s="2893"/>
      <c r="M67" s="2893"/>
      <c r="N67" s="2894"/>
      <c r="O67" s="352"/>
      <c r="P67" s="353"/>
      <c r="Q67" s="353"/>
      <c r="R67" s="353"/>
      <c r="S67" s="354"/>
      <c r="T67" s="354"/>
      <c r="U67" s="354"/>
      <c r="V67" s="355"/>
      <c r="W67" s="2955"/>
      <c r="X67" s="356"/>
      <c r="Y67" s="2833"/>
      <c r="Z67" s="171" t="s">
        <v>419</v>
      </c>
      <c r="AA67"/>
      <c r="AB67" s="356"/>
      <c r="AE67" s="2924" t="s">
        <v>449</v>
      </c>
      <c r="AF67" s="2924"/>
    </row>
    <row r="68" spans="1:32" ht="18" customHeight="1" x14ac:dyDescent="0.25">
      <c r="A68" s="2833"/>
      <c r="B68" s="357" t="s">
        <v>37</v>
      </c>
      <c r="C68" s="358"/>
      <c r="D68" s="359" t="s">
        <v>296</v>
      </c>
      <c r="E68" s="360"/>
      <c r="F68" s="361" t="s">
        <v>297</v>
      </c>
      <c r="G68" s="362">
        <v>1</v>
      </c>
      <c r="H68" s="363" t="s">
        <v>226</v>
      </c>
      <c r="I68" s="364" t="str">
        <f>B55</f>
        <v>NOM de la recette a saisir ICI</v>
      </c>
      <c r="J68" s="121"/>
      <c r="K68" s="121"/>
      <c r="L68" s="358"/>
      <c r="M68" s="3088" t="s">
        <v>22</v>
      </c>
      <c r="N68" s="3089"/>
      <c r="O68" s="2850" t="s">
        <v>454</v>
      </c>
      <c r="P68" s="2851"/>
      <c r="Q68" s="2851"/>
      <c r="R68" s="2851"/>
      <c r="S68" s="2851"/>
      <c r="T68" s="2851"/>
      <c r="U68" s="2836">
        <f>H51</f>
        <v>16</v>
      </c>
      <c r="V68" s="2837"/>
      <c r="W68" s="2955"/>
      <c r="X68" s="356"/>
      <c r="Y68" s="2833"/>
      <c r="Z68" s="3087" t="s">
        <v>445</v>
      </c>
      <c r="AA68" s="2978"/>
      <c r="AB68" s="356"/>
      <c r="AE68" s="2924"/>
      <c r="AF68" s="2924"/>
    </row>
    <row r="69" spans="1:32" ht="18" customHeight="1" x14ac:dyDescent="0.25">
      <c r="A69" s="2833"/>
      <c r="B69" s="365" t="s">
        <v>21</v>
      </c>
      <c r="C69" s="361" t="s">
        <v>298</v>
      </c>
      <c r="D69" s="397" t="str">
        <f>C70</f>
        <v>portions</v>
      </c>
      <c r="E69" s="165"/>
      <c r="F69" s="361" t="s">
        <v>299</v>
      </c>
      <c r="G69" s="366">
        <f>(M70/K70)*G68</f>
        <v>22.598870056497177</v>
      </c>
      <c r="H69" s="358"/>
      <c r="I69" s="358"/>
      <c r="J69" s="358"/>
      <c r="K69" s="358"/>
      <c r="L69" s="358"/>
      <c r="M69" s="3144" t="str">
        <f>C70</f>
        <v>portions</v>
      </c>
      <c r="N69" s="3145"/>
      <c r="O69" s="2850"/>
      <c r="P69" s="2851"/>
      <c r="Q69" s="2851"/>
      <c r="R69" s="2851"/>
      <c r="S69" s="2851"/>
      <c r="T69" s="2851"/>
      <c r="U69" s="2836"/>
      <c r="V69" s="2837"/>
      <c r="W69" s="2955"/>
      <c r="X69" s="356"/>
      <c r="Y69" s="2833"/>
      <c r="Z69" s="3087"/>
      <c r="AA69" s="2978"/>
      <c r="AB69" s="356"/>
      <c r="AE69" s="213" t="s">
        <v>36</v>
      </c>
      <c r="AF69" s="214" t="s">
        <v>450</v>
      </c>
    </row>
    <row r="70" spans="1:32" ht="18" customHeight="1" x14ac:dyDescent="0.25">
      <c r="A70" s="2833"/>
      <c r="B70" s="3104">
        <v>4</v>
      </c>
      <c r="C70" s="3079" t="s">
        <v>300</v>
      </c>
      <c r="D70" s="367"/>
      <c r="E70" s="367"/>
      <c r="F70" s="368" t="s">
        <v>301</v>
      </c>
      <c r="G70" s="369">
        <f>B70</f>
        <v>4</v>
      </c>
      <c r="H70" s="368" t="str">
        <f>C70</f>
        <v>portions</v>
      </c>
      <c r="I70" s="367"/>
      <c r="J70" s="3080" t="s">
        <v>302</v>
      </c>
      <c r="K70" s="3081">
        <f>N118</f>
        <v>0.4425</v>
      </c>
      <c r="L70" s="370"/>
      <c r="M70" s="3082">
        <v>10</v>
      </c>
      <c r="N70" s="3083"/>
      <c r="O70" s="2841" t="s">
        <v>457</v>
      </c>
      <c r="P70" s="2842"/>
      <c r="Q70" s="2842"/>
      <c r="R70" s="2842"/>
      <c r="S70" s="2842"/>
      <c r="T70" s="2842"/>
      <c r="U70" s="2843" t="str">
        <f>Q51</f>
        <v>Portions</v>
      </c>
      <c r="V70" s="2844"/>
      <c r="W70" s="2955"/>
      <c r="X70" s="356"/>
      <c r="Y70" s="2833"/>
      <c r="Z70" s="3087"/>
      <c r="AA70" s="2978"/>
      <c r="AB70" s="356"/>
      <c r="AE70" s="213" t="s">
        <v>39</v>
      </c>
      <c r="AF70" s="214" t="s">
        <v>451</v>
      </c>
    </row>
    <row r="71" spans="1:32" ht="18" customHeight="1" x14ac:dyDescent="0.25">
      <c r="A71" s="2833"/>
      <c r="B71" s="3104"/>
      <c r="C71" s="3079"/>
      <c r="D71" s="367"/>
      <c r="E71" s="367"/>
      <c r="F71" s="367"/>
      <c r="G71" s="3086">
        <f>K70/M70</f>
        <v>4.4249999999999998E-2</v>
      </c>
      <c r="H71" s="3086"/>
      <c r="I71" s="367"/>
      <c r="J71" s="3080"/>
      <c r="K71" s="3081"/>
      <c r="L71" s="370"/>
      <c r="M71" s="3082"/>
      <c r="N71" s="3083"/>
      <c r="O71" s="2841"/>
      <c r="P71" s="2842"/>
      <c r="Q71" s="2842"/>
      <c r="R71" s="2842"/>
      <c r="S71" s="2842"/>
      <c r="T71" s="2842"/>
      <c r="U71" s="2843"/>
      <c r="V71" s="2844"/>
      <c r="W71" s="2955"/>
      <c r="X71" s="356"/>
      <c r="Y71" s="2833"/>
      <c r="Z71" s="3087"/>
      <c r="AA71" s="2978"/>
      <c r="AB71" s="356"/>
      <c r="AE71" s="213" t="s">
        <v>103</v>
      </c>
      <c r="AF71" s="214" t="s">
        <v>452</v>
      </c>
    </row>
    <row r="72" spans="1:32" ht="18" customHeight="1" x14ac:dyDescent="0.25">
      <c r="A72" s="2833"/>
      <c r="B72" s="2892"/>
      <c r="C72" s="2893"/>
      <c r="D72" s="2893"/>
      <c r="E72" s="2893"/>
      <c r="F72" s="2893"/>
      <c r="G72" s="2893"/>
      <c r="H72" s="2893"/>
      <c r="I72" s="2893"/>
      <c r="J72" s="2893"/>
      <c r="K72" s="2893"/>
      <c r="L72" s="2893"/>
      <c r="M72" s="2893"/>
      <c r="N72" s="2894"/>
      <c r="O72" s="352"/>
      <c r="P72" s="353"/>
      <c r="Q72" s="353"/>
      <c r="R72" s="353"/>
      <c r="S72" s="354"/>
      <c r="T72" s="354"/>
      <c r="U72" s="354"/>
      <c r="V72" s="355"/>
      <c r="W72" s="2955"/>
      <c r="X72" s="356"/>
      <c r="Y72" s="2833"/>
      <c r="Z72" s="3087"/>
      <c r="AA72" s="2978"/>
      <c r="AB72" s="356"/>
      <c r="AE72" s="213" t="s">
        <v>21</v>
      </c>
      <c r="AF72" s="214" t="s">
        <v>455</v>
      </c>
    </row>
    <row r="73" spans="1:32" ht="18" customHeight="1" x14ac:dyDescent="0.25">
      <c r="A73" s="2833"/>
      <c r="B73" s="3100" t="s">
        <v>39</v>
      </c>
      <c r="C73" s="3101"/>
      <c r="D73" s="3101"/>
      <c r="E73" s="3102" t="s">
        <v>413</v>
      </c>
      <c r="F73" s="3102"/>
      <c r="G73" s="3102"/>
      <c r="H73" s="3102"/>
      <c r="I73" s="3102"/>
      <c r="J73" s="3102"/>
      <c r="K73" s="3102"/>
      <c r="L73" s="371"/>
      <c r="M73" s="372"/>
      <c r="N73" s="373"/>
      <c r="O73" s="222"/>
      <c r="P73" s="223"/>
      <c r="Q73" s="223"/>
      <c r="R73" s="223"/>
      <c r="S73" s="224"/>
      <c r="T73" s="224"/>
      <c r="U73" s="224"/>
      <c r="V73" s="225"/>
      <c r="W73" s="2955"/>
      <c r="X73"/>
      <c r="Y73" s="2833"/>
      <c r="Z73" s="3087"/>
      <c r="AA73" s="2978"/>
      <c r="AB73"/>
      <c r="AE73" s="213" t="s">
        <v>22</v>
      </c>
      <c r="AF73" s="214" t="s">
        <v>456</v>
      </c>
    </row>
    <row r="74" spans="1:32" ht="18" customHeight="1" x14ac:dyDescent="0.25">
      <c r="A74" s="2833"/>
      <c r="B74" s="3103" t="s">
        <v>139</v>
      </c>
      <c r="C74" s="3090" t="s">
        <v>168</v>
      </c>
      <c r="D74" s="3090" t="s">
        <v>195</v>
      </c>
      <c r="E74" s="3102"/>
      <c r="F74" s="3102"/>
      <c r="G74" s="3102"/>
      <c r="H74" s="3102"/>
      <c r="I74" s="3102"/>
      <c r="J74" s="3102"/>
      <c r="K74" s="3102"/>
      <c r="L74" s="371"/>
      <c r="M74" s="371"/>
      <c r="N74" s="374"/>
      <c r="O74" s="222"/>
      <c r="P74" s="223"/>
      <c r="Q74" s="223"/>
      <c r="R74" s="223"/>
      <c r="S74" s="224"/>
      <c r="T74" s="224"/>
      <c r="U74" s="224"/>
      <c r="V74" s="225"/>
      <c r="W74" s="2955"/>
      <c r="X74"/>
      <c r="Y74" s="2833"/>
      <c r="Z74" s="3087"/>
      <c r="AA74" s="2978"/>
      <c r="AB74"/>
      <c r="AE74" s="213" t="s">
        <v>24</v>
      </c>
      <c r="AF74" s="214" t="s">
        <v>458</v>
      </c>
    </row>
    <row r="75" spans="1:32" ht="18" customHeight="1" x14ac:dyDescent="0.25">
      <c r="A75" s="2833"/>
      <c r="B75" s="3103"/>
      <c r="C75" s="3090"/>
      <c r="D75" s="3090"/>
      <c r="E75" s="375" t="s">
        <v>36</v>
      </c>
      <c r="F75" s="376"/>
      <c r="G75" s="376"/>
      <c r="H75" s="377"/>
      <c r="I75" s="378"/>
      <c r="J75" s="379"/>
      <c r="K75" s="379"/>
      <c r="L75" s="380"/>
      <c r="M75" s="380"/>
      <c r="N75" s="381"/>
      <c r="O75" s="222"/>
      <c r="P75" s="223"/>
      <c r="Q75" s="223"/>
      <c r="R75" s="223"/>
      <c r="S75" s="224"/>
      <c r="T75" s="224"/>
      <c r="U75" s="224"/>
      <c r="V75" s="225"/>
      <c r="W75" s="2955"/>
      <c r="X75"/>
      <c r="Y75" s="2833"/>
      <c r="Z75" s="3087"/>
      <c r="AA75" s="2978"/>
      <c r="AB75"/>
      <c r="AE75" s="213" t="s">
        <v>136</v>
      </c>
      <c r="AF75" s="214" t="s">
        <v>459</v>
      </c>
    </row>
    <row r="76" spans="1:32" ht="18" customHeight="1" x14ac:dyDescent="0.25">
      <c r="A76" s="2833"/>
      <c r="B76" s="3103"/>
      <c r="C76" s="3090"/>
      <c r="D76" s="3090"/>
      <c r="E76" s="106" t="str">
        <f>SUBSTITUTE(ADDRESS(1,COLUMN(),4),"1","")</f>
        <v>E</v>
      </c>
      <c r="F76" s="144"/>
      <c r="G76" s="145"/>
      <c r="H76" s="146"/>
      <c r="I76" s="146"/>
      <c r="J76" s="146"/>
      <c r="K76" s="146"/>
      <c r="L76" s="147"/>
      <c r="M76" s="147"/>
      <c r="N76" s="36"/>
      <c r="O76" s="215"/>
      <c r="P76" s="216"/>
      <c r="Q76" s="216"/>
      <c r="R76" s="216"/>
      <c r="S76" s="217"/>
      <c r="T76" s="382" t="s">
        <v>139</v>
      </c>
      <c r="U76" s="217" t="s">
        <v>168</v>
      </c>
      <c r="V76" s="218" t="s">
        <v>412</v>
      </c>
      <c r="W76" s="2955"/>
      <c r="X76"/>
      <c r="Y76" s="2833"/>
      <c r="Z76" s="3087"/>
      <c r="AA76" s="2978"/>
      <c r="AB76"/>
      <c r="AE76" s="213" t="s">
        <v>137</v>
      </c>
      <c r="AF76" s="214" t="s">
        <v>460</v>
      </c>
    </row>
    <row r="77" spans="1:32" ht="18" customHeight="1" x14ac:dyDescent="0.25">
      <c r="A77" s="2833"/>
      <c r="B77" s="37"/>
      <c r="C77" s="38"/>
      <c r="D77" s="39"/>
      <c r="E77" s="383"/>
      <c r="F77" s="111" t="s">
        <v>91</v>
      </c>
      <c r="G77" s="107"/>
      <c r="H77" s="107"/>
      <c r="I77" s="107"/>
      <c r="J77" s="384">
        <f>E77</f>
        <v>0</v>
      </c>
      <c r="K77" s="108">
        <f t="shared" ref="K77:K116" si="0">IF(ISBLANK(B77),D77,(D77*B77))</f>
        <v>0</v>
      </c>
      <c r="L77" s="109">
        <f>IF(ISTEXT(B77),B77,IF(ISBLANK(B77),0,(B77/B70)*M70))</f>
        <v>0</v>
      </c>
      <c r="M77" s="110">
        <f t="shared" ref="M77:M89" si="1">C77</f>
        <v>0</v>
      </c>
      <c r="N77" s="24">
        <f>(K77/B70)*M70</f>
        <v>0</v>
      </c>
      <c r="O77" s="73"/>
      <c r="P77" s="73"/>
      <c r="Q77" s="73"/>
      <c r="R77" s="73"/>
      <c r="S77" s="248">
        <f t="shared" ref="S77:S116" si="2">J77</f>
        <v>0</v>
      </c>
      <c r="T77" s="385">
        <f>(L77/M70)*U68</f>
        <v>0</v>
      </c>
      <c r="U77" s="386">
        <f t="shared" ref="U77:U116" si="3">M77</f>
        <v>0</v>
      </c>
      <c r="V77" s="387">
        <f>(N77/M70)*U68</f>
        <v>0</v>
      </c>
      <c r="W77" s="2955"/>
      <c r="X77"/>
      <c r="Y77" s="2833"/>
      <c r="Z77" s="3087"/>
      <c r="AA77" s="2978"/>
      <c r="AB77"/>
      <c r="AE77" s="213" t="s">
        <v>182</v>
      </c>
      <c r="AF77" s="214" t="s">
        <v>461</v>
      </c>
    </row>
    <row r="78" spans="1:32" ht="18" customHeight="1" x14ac:dyDescent="0.25">
      <c r="A78" s="2833"/>
      <c r="B78" s="40"/>
      <c r="C78" s="41"/>
      <c r="D78" s="23"/>
      <c r="E78" s="388"/>
      <c r="F78" s="111" t="s">
        <v>96</v>
      </c>
      <c r="G78" s="111"/>
      <c r="H78" s="111"/>
      <c r="I78" s="111"/>
      <c r="J78" s="384">
        <f>E78</f>
        <v>0</v>
      </c>
      <c r="K78" s="108">
        <f t="shared" si="0"/>
        <v>0</v>
      </c>
      <c r="L78" s="109">
        <f>IF(ISTEXT(B78),B78,IF(ISBLANK(B78),0,(B78/B70)*M70))</f>
        <v>0</v>
      </c>
      <c r="M78" s="110">
        <f t="shared" si="1"/>
        <v>0</v>
      </c>
      <c r="N78" s="24">
        <f>(K78/B70)*M70</f>
        <v>0</v>
      </c>
      <c r="O78" s="73"/>
      <c r="P78" s="73"/>
      <c r="Q78" s="73"/>
      <c r="R78" s="73"/>
      <c r="S78" s="248">
        <f t="shared" si="2"/>
        <v>0</v>
      </c>
      <c r="T78" s="385">
        <f>(L78/M70)*U68</f>
        <v>0</v>
      </c>
      <c r="U78" s="386">
        <f t="shared" si="3"/>
        <v>0</v>
      </c>
      <c r="V78" s="387">
        <f>(N78/M70)*U68</f>
        <v>0</v>
      </c>
      <c r="W78" s="2955"/>
      <c r="X78"/>
      <c r="Y78" s="2833"/>
      <c r="Z78" s="3087"/>
      <c r="AA78" s="2978"/>
      <c r="AB78"/>
      <c r="AE78" s="213" t="s">
        <v>183</v>
      </c>
      <c r="AF78" s="214" t="s">
        <v>462</v>
      </c>
    </row>
    <row r="79" spans="1:32" ht="18" customHeight="1" x14ac:dyDescent="0.25">
      <c r="A79" s="2833"/>
      <c r="B79" s="40"/>
      <c r="C79" s="41"/>
      <c r="D79" s="23"/>
      <c r="E79" s="388" t="s">
        <v>171</v>
      </c>
      <c r="F79" s="111"/>
      <c r="G79" s="111"/>
      <c r="H79" s="111"/>
      <c r="I79" s="111"/>
      <c r="J79" s="384" t="str">
        <f>E79</f>
        <v>EXEMPLE</v>
      </c>
      <c r="K79" s="108">
        <f t="shared" si="0"/>
        <v>0</v>
      </c>
      <c r="L79" s="109">
        <f>IF(ISTEXT(B79),B79,IF(ISBLANK(B79),0,(B79/B70)*M70))</f>
        <v>0</v>
      </c>
      <c r="M79" s="110">
        <f t="shared" si="1"/>
        <v>0</v>
      </c>
      <c r="N79" s="24">
        <f>(K79/B70)*M70</f>
        <v>0</v>
      </c>
      <c r="O79" s="73"/>
      <c r="P79" s="73"/>
      <c r="Q79" s="73"/>
      <c r="R79" s="73"/>
      <c r="S79" s="248" t="str">
        <f t="shared" si="2"/>
        <v>EXEMPLE</v>
      </c>
      <c r="T79" s="385">
        <f>(L79/M70)*U68</f>
        <v>0</v>
      </c>
      <c r="U79" s="386">
        <f t="shared" si="3"/>
        <v>0</v>
      </c>
      <c r="V79" s="387">
        <f>(N79/M70)*U68</f>
        <v>0</v>
      </c>
      <c r="W79" s="2955"/>
      <c r="X79"/>
      <c r="Y79" s="2833"/>
      <c r="Z79" s="3087"/>
      <c r="AA79" s="2978"/>
      <c r="AB79"/>
      <c r="AE79" s="213" t="s">
        <v>184</v>
      </c>
      <c r="AF79" s="214" t="s">
        <v>463</v>
      </c>
    </row>
    <row r="80" spans="1:32" ht="18" customHeight="1" x14ac:dyDescent="0.25">
      <c r="A80" s="2833"/>
      <c r="B80" s="40"/>
      <c r="C80" s="41"/>
      <c r="D80" s="23"/>
      <c r="E80" s="388" t="s">
        <v>303</v>
      </c>
      <c r="F80" s="111"/>
      <c r="G80" s="111"/>
      <c r="H80" s="111"/>
      <c r="I80" s="111"/>
      <c r="J80" s="384" t="str">
        <f t="shared" ref="J80:J116" si="4">E80</f>
        <v>Ingrédients (4 personnes)</v>
      </c>
      <c r="K80" s="108">
        <f t="shared" si="0"/>
        <v>0</v>
      </c>
      <c r="L80" s="109">
        <f>IF(ISTEXT(B80),B80,IF(ISBLANK(B80),0,(B80/B70)*M70))</f>
        <v>0</v>
      </c>
      <c r="M80" s="110">
        <f t="shared" si="1"/>
        <v>0</v>
      </c>
      <c r="N80" s="24">
        <f>(K80/B70)*M70</f>
        <v>0</v>
      </c>
      <c r="O80" s="73"/>
      <c r="P80" s="73"/>
      <c r="Q80" s="73"/>
      <c r="R80" s="73"/>
      <c r="S80" s="248" t="str">
        <f t="shared" si="2"/>
        <v>Ingrédients (4 personnes)</v>
      </c>
      <c r="T80" s="385">
        <f>(L80/M70)*U68</f>
        <v>0</v>
      </c>
      <c r="U80" s="386">
        <f t="shared" si="3"/>
        <v>0</v>
      </c>
      <c r="V80" s="387">
        <f>(N80/M70)*U68</f>
        <v>0</v>
      </c>
      <c r="W80" s="2955"/>
      <c r="X80"/>
      <c r="Y80" s="2833"/>
      <c r="Z80" s="171" t="s">
        <v>419</v>
      </c>
      <c r="AA80"/>
      <c r="AB80"/>
      <c r="AE80" s="213" t="s">
        <v>185</v>
      </c>
      <c r="AF80" s="214" t="s">
        <v>464</v>
      </c>
    </row>
    <row r="81" spans="1:32" ht="18" customHeight="1" x14ac:dyDescent="0.25">
      <c r="A81" s="2833"/>
      <c r="B81" s="40"/>
      <c r="C81" s="41"/>
      <c r="D81" s="23"/>
      <c r="E81" s="388" t="s">
        <v>304</v>
      </c>
      <c r="F81" s="111"/>
      <c r="G81" s="111"/>
      <c r="H81" s="111"/>
      <c r="I81" s="111"/>
      <c r="J81" s="384" t="str">
        <f t="shared" si="4"/>
        <v>2 pâtes feuilletées</v>
      </c>
      <c r="K81" s="108">
        <f t="shared" si="0"/>
        <v>0</v>
      </c>
      <c r="L81" s="109">
        <f>IF(ISTEXT(B81),B81,IF(ISBLANK(B81),0,(B81/B70)*M70))</f>
        <v>0</v>
      </c>
      <c r="M81" s="110">
        <f t="shared" si="1"/>
        <v>0</v>
      </c>
      <c r="N81" s="24">
        <f>(K81/B70)*M70</f>
        <v>0</v>
      </c>
      <c r="O81" s="73"/>
      <c r="P81" s="73"/>
      <c r="Q81" s="73"/>
      <c r="R81" s="73"/>
      <c r="S81" s="248" t="str">
        <f t="shared" si="2"/>
        <v>2 pâtes feuilletées</v>
      </c>
      <c r="T81" s="385">
        <f>(L81/M70)*U68</f>
        <v>0</v>
      </c>
      <c r="U81" s="386">
        <f t="shared" si="3"/>
        <v>0</v>
      </c>
      <c r="V81" s="387">
        <f>(N81/M70)*U68</f>
        <v>0</v>
      </c>
      <c r="W81" s="2955"/>
      <c r="X81"/>
      <c r="Y81" s="2833"/>
      <c r="Z81" s="171" t="s">
        <v>419</v>
      </c>
      <c r="AA81"/>
      <c r="AB81"/>
      <c r="AE81" s="213" t="s">
        <v>186</v>
      </c>
      <c r="AF81" s="214" t="s">
        <v>465</v>
      </c>
    </row>
    <row r="82" spans="1:32" ht="18" customHeight="1" x14ac:dyDescent="0.25">
      <c r="A82" s="2833"/>
      <c r="B82" s="40">
        <v>2</v>
      </c>
      <c r="C82" s="41" t="s">
        <v>277</v>
      </c>
      <c r="D82" s="23">
        <v>0.05</v>
      </c>
      <c r="E82" s="388" t="s">
        <v>305</v>
      </c>
      <c r="F82" s="111"/>
      <c r="G82" s="111"/>
      <c r="H82" s="111"/>
      <c r="I82" s="111"/>
      <c r="J82" s="384" t="str">
        <f t="shared" si="4"/>
        <v>2 oeufs + 1 jaune (pour la dorure)</v>
      </c>
      <c r="K82" s="108">
        <f t="shared" si="0"/>
        <v>0.1</v>
      </c>
      <c r="L82" s="109">
        <f>IF(ISTEXT(B82),B82,IF(ISBLANK(B82),0,(B82/B70)*M70))</f>
        <v>5</v>
      </c>
      <c r="M82" s="110" t="str">
        <f t="shared" si="1"/>
        <v>oeufs</v>
      </c>
      <c r="N82" s="24">
        <f>(K82/B70)*M70</f>
        <v>0.25</v>
      </c>
      <c r="O82" s="73"/>
      <c r="P82" s="73"/>
      <c r="Q82" s="73"/>
      <c r="R82" s="73"/>
      <c r="S82" s="248" t="str">
        <f t="shared" si="2"/>
        <v>2 oeufs + 1 jaune (pour la dorure)</v>
      </c>
      <c r="T82" s="385">
        <f>(L82/M70)*U68</f>
        <v>8</v>
      </c>
      <c r="U82" s="386" t="str">
        <f t="shared" si="3"/>
        <v>oeufs</v>
      </c>
      <c r="V82" s="387">
        <f>(N82/M70)*U68</f>
        <v>0.4</v>
      </c>
      <c r="W82" s="2955"/>
      <c r="X82"/>
      <c r="Y82" s="2833"/>
      <c r="Z82" s="171" t="s">
        <v>419</v>
      </c>
      <c r="AA82"/>
      <c r="AB82"/>
      <c r="AE82" s="213" t="s">
        <v>187</v>
      </c>
      <c r="AF82" s="214" t="s">
        <v>466</v>
      </c>
    </row>
    <row r="83" spans="1:32" ht="18" customHeight="1" x14ac:dyDescent="0.25">
      <c r="A83" s="2833"/>
      <c r="B83" s="40">
        <v>1</v>
      </c>
      <c r="C83" s="41" t="s">
        <v>307</v>
      </c>
      <c r="D83" s="23"/>
      <c r="E83" s="388" t="s">
        <v>308</v>
      </c>
      <c r="F83" s="111"/>
      <c r="G83" s="111"/>
      <c r="H83" s="111"/>
      <c r="I83" s="111"/>
      <c r="J83" s="384" t="str">
        <f t="shared" si="4"/>
        <v>dorure</v>
      </c>
      <c r="K83" s="108">
        <f t="shared" si="0"/>
        <v>0</v>
      </c>
      <c r="L83" s="109">
        <f>IF(ISTEXT(B83),B83,IF(ISBLANK(B83),0,(B83/B70)*M70))</f>
        <v>2.5</v>
      </c>
      <c r="M83" s="110" t="str">
        <f t="shared" si="1"/>
        <v>jaune</v>
      </c>
      <c r="N83" s="24">
        <f>(K83/B70)*M70</f>
        <v>0</v>
      </c>
      <c r="O83" s="73"/>
      <c r="P83" s="73"/>
      <c r="Q83" s="73"/>
      <c r="R83" s="73"/>
      <c r="S83" s="248" t="str">
        <f t="shared" si="2"/>
        <v>dorure</v>
      </c>
      <c r="T83" s="385">
        <f>(L83/M70)*U68</f>
        <v>4</v>
      </c>
      <c r="U83" s="386" t="str">
        <f t="shared" si="3"/>
        <v>jaune</v>
      </c>
      <c r="V83" s="387">
        <f>(N83/M70)*U68</f>
        <v>0</v>
      </c>
      <c r="W83" s="2955"/>
      <c r="X83"/>
      <c r="Y83" s="2833"/>
      <c r="Z83" s="171" t="s">
        <v>419</v>
      </c>
      <c r="AA83"/>
      <c r="AB83"/>
      <c r="AE83" s="213" t="s">
        <v>188</v>
      </c>
      <c r="AF83" s="214" t="s">
        <v>467</v>
      </c>
    </row>
    <row r="84" spans="1:32" ht="18" customHeight="1" x14ac:dyDescent="0.25">
      <c r="A84" s="2833"/>
      <c r="B84" s="40">
        <v>1</v>
      </c>
      <c r="C84" s="41" t="s">
        <v>121</v>
      </c>
      <c r="D84" s="23"/>
      <c r="E84" s="388" t="s">
        <v>309</v>
      </c>
      <c r="F84" s="111"/>
      <c r="G84" s="111"/>
      <c r="H84" s="111"/>
      <c r="I84" s="111"/>
      <c r="J84" s="384" t="str">
        <f t="shared" si="4"/>
        <v>1 c à soupe de rhum</v>
      </c>
      <c r="K84" s="108">
        <f t="shared" si="0"/>
        <v>0</v>
      </c>
      <c r="L84" s="109">
        <f>IF(ISTEXT(B84),B84,IF(ISBLANK(B84),0,(B84/B70)*M70))</f>
        <v>2.5</v>
      </c>
      <c r="M84" s="110" t="str">
        <f t="shared" si="1"/>
        <v>C à S</v>
      </c>
      <c r="N84" s="24">
        <f>(K84/B70)*M70</f>
        <v>0</v>
      </c>
      <c r="O84" s="73"/>
      <c r="P84" s="73"/>
      <c r="Q84" s="73"/>
      <c r="R84" s="73"/>
      <c r="S84" s="248" t="str">
        <f t="shared" si="2"/>
        <v>1 c à soupe de rhum</v>
      </c>
      <c r="T84" s="385">
        <f>(L84/M70)*U68</f>
        <v>4</v>
      </c>
      <c r="U84" s="386" t="str">
        <f t="shared" si="3"/>
        <v>C à S</v>
      </c>
      <c r="V84" s="387">
        <f>(N84/M70)*U68</f>
        <v>0</v>
      </c>
      <c r="W84" s="2955"/>
      <c r="X84"/>
      <c r="Y84" s="2833"/>
      <c r="Z84" s="171" t="s">
        <v>419</v>
      </c>
      <c r="AA84"/>
      <c r="AB84"/>
      <c r="AE84" s="213" t="s">
        <v>189</v>
      </c>
      <c r="AF84" s="214" t="s">
        <v>468</v>
      </c>
    </row>
    <row r="85" spans="1:32" ht="18" customHeight="1" x14ac:dyDescent="0.25">
      <c r="A85" s="2833"/>
      <c r="B85" s="40"/>
      <c r="C85" s="41"/>
      <c r="D85" s="23"/>
      <c r="E85" s="388" t="s">
        <v>310</v>
      </c>
      <c r="F85" s="111"/>
      <c r="G85" s="111"/>
      <c r="H85" s="111"/>
      <c r="I85" s="111"/>
      <c r="J85" s="384" t="str">
        <f t="shared" si="4"/>
        <v>pour le sirop :</v>
      </c>
      <c r="K85" s="108">
        <f t="shared" si="0"/>
        <v>0</v>
      </c>
      <c r="L85" s="109">
        <f>IF(ISTEXT(B85),B85,IF(ISBLANK(B85),0,(B85/B70)*M70))</f>
        <v>0</v>
      </c>
      <c r="M85" s="110">
        <f t="shared" si="1"/>
        <v>0</v>
      </c>
      <c r="N85" s="24">
        <f>(K85/B70)*M70</f>
        <v>0</v>
      </c>
      <c r="O85" s="73"/>
      <c r="P85" s="73"/>
      <c r="Q85" s="73"/>
      <c r="R85" s="73"/>
      <c r="S85" s="248" t="str">
        <f t="shared" si="2"/>
        <v>pour le sirop :</v>
      </c>
      <c r="T85" s="385">
        <f>(L85/M70)*U68</f>
        <v>0</v>
      </c>
      <c r="U85" s="386">
        <f t="shared" si="3"/>
        <v>0</v>
      </c>
      <c r="V85" s="387">
        <f>(N85/M70)*U68</f>
        <v>0</v>
      </c>
      <c r="W85" s="2955"/>
      <c r="X85"/>
      <c r="Y85" s="2833"/>
      <c r="Z85" s="171" t="s">
        <v>419</v>
      </c>
      <c r="AA85"/>
      <c r="AB85"/>
      <c r="AE85" s="213" t="s">
        <v>190</v>
      </c>
      <c r="AF85" s="214" t="s">
        <v>469</v>
      </c>
    </row>
    <row r="86" spans="1:32" ht="18" customHeight="1" x14ac:dyDescent="0.25">
      <c r="A86" s="2833"/>
      <c r="B86" s="40"/>
      <c r="C86" s="41"/>
      <c r="D86" s="23">
        <v>0.05</v>
      </c>
      <c r="E86" s="388" t="s">
        <v>311</v>
      </c>
      <c r="F86" s="111"/>
      <c r="G86" s="111"/>
      <c r="H86" s="111"/>
      <c r="I86" s="111"/>
      <c r="J86" s="384" t="str">
        <f t="shared" si="4"/>
        <v>50g de sucre et 5 cl d'eau</v>
      </c>
      <c r="K86" s="108">
        <f t="shared" si="0"/>
        <v>0.05</v>
      </c>
      <c r="L86" s="109">
        <f>IF(ISTEXT(B86),B86,IF(ISBLANK(B86),0,(B86/B70)*M70))</f>
        <v>0</v>
      </c>
      <c r="M86" s="110">
        <f t="shared" si="1"/>
        <v>0</v>
      </c>
      <c r="N86" s="24">
        <f>(K86/B70)*M70</f>
        <v>0.125</v>
      </c>
      <c r="O86" s="73"/>
      <c r="P86" s="73"/>
      <c r="Q86" s="73"/>
      <c r="R86" s="73"/>
      <c r="S86" s="248" t="str">
        <f t="shared" si="2"/>
        <v>50g de sucre et 5 cl d'eau</v>
      </c>
      <c r="T86" s="385">
        <f>(L86/M70)*U68</f>
        <v>0</v>
      </c>
      <c r="U86" s="386">
        <f t="shared" si="3"/>
        <v>0</v>
      </c>
      <c r="V86" s="387">
        <f>(N86/M70)*U68</f>
        <v>0.2</v>
      </c>
      <c r="W86" s="2955"/>
      <c r="X86"/>
      <c r="Y86" s="2833"/>
      <c r="Z86" s="171" t="s">
        <v>419</v>
      </c>
      <c r="AA86"/>
      <c r="AB86"/>
      <c r="AE86" s="213" t="s">
        <v>193</v>
      </c>
      <c r="AF86" s="214" t="s">
        <v>470</v>
      </c>
    </row>
    <row r="87" spans="1:32" ht="18" customHeight="1" x14ac:dyDescent="0.25">
      <c r="A87" s="2833"/>
      <c r="B87" s="40">
        <v>5</v>
      </c>
      <c r="C87" s="41" t="s">
        <v>70</v>
      </c>
      <c r="D87" s="23">
        <v>5.0000000000000001E-3</v>
      </c>
      <c r="E87" s="388" t="s">
        <v>117</v>
      </c>
      <c r="F87" s="111"/>
      <c r="G87" s="111"/>
      <c r="H87" s="111"/>
      <c r="I87" s="111"/>
      <c r="J87" s="384" t="str">
        <f t="shared" si="4"/>
        <v>eau</v>
      </c>
      <c r="K87" s="108">
        <f t="shared" si="0"/>
        <v>2.5000000000000001E-2</v>
      </c>
      <c r="L87" s="109">
        <f>IF(ISTEXT(B87),B87,IF(ISBLANK(B87),0,(B87/B70)*M70))</f>
        <v>12.5</v>
      </c>
      <c r="M87" s="110" t="str">
        <f t="shared" si="1"/>
        <v>cl</v>
      </c>
      <c r="N87" s="24">
        <f>(K87/B70)*M70</f>
        <v>6.25E-2</v>
      </c>
      <c r="O87" s="73"/>
      <c r="P87" s="73"/>
      <c r="Q87" s="73"/>
      <c r="R87" s="73"/>
      <c r="S87" s="248" t="str">
        <f t="shared" si="2"/>
        <v>eau</v>
      </c>
      <c r="T87" s="385">
        <f>(L87/M70)*U68</f>
        <v>20</v>
      </c>
      <c r="U87" s="386" t="str">
        <f t="shared" si="3"/>
        <v>cl</v>
      </c>
      <c r="V87" s="387">
        <f>(N87/M70)*U68</f>
        <v>0.1</v>
      </c>
      <c r="W87" s="2955"/>
      <c r="X87"/>
      <c r="Y87" s="2833"/>
      <c r="Z87" s="171" t="s">
        <v>419</v>
      </c>
      <c r="AA87"/>
      <c r="AB87"/>
    </row>
    <row r="88" spans="1:32" ht="18" customHeight="1" x14ac:dyDescent="0.25">
      <c r="A88" s="2833"/>
      <c r="B88" s="40">
        <v>1</v>
      </c>
      <c r="C88" s="41" t="s">
        <v>312</v>
      </c>
      <c r="D88" s="23">
        <v>2E-3</v>
      </c>
      <c r="E88" s="388" t="s">
        <v>313</v>
      </c>
      <c r="F88" s="111"/>
      <c r="G88" s="111"/>
      <c r="H88" s="111"/>
      <c r="I88" s="111"/>
      <c r="J88" s="384" t="str">
        <f t="shared" si="4"/>
        <v>ail</v>
      </c>
      <c r="K88" s="108">
        <f t="shared" si="0"/>
        <v>2E-3</v>
      </c>
      <c r="L88" s="109">
        <f>IF(ISTEXT(B88),B88,IF(ISBLANK(B88),0,(B88/B70)*M70))</f>
        <v>2.5</v>
      </c>
      <c r="M88" s="110" t="str">
        <f t="shared" si="1"/>
        <v>gousse(s)</v>
      </c>
      <c r="N88" s="24">
        <f>(K88/B70)*M70</f>
        <v>5.0000000000000001E-3</v>
      </c>
      <c r="O88" s="73"/>
      <c r="P88" s="73"/>
      <c r="Q88" s="73"/>
      <c r="R88" s="73"/>
      <c r="S88" s="248" t="str">
        <f t="shared" si="2"/>
        <v>ail</v>
      </c>
      <c r="T88" s="385">
        <f>(L88/M70)*U68</f>
        <v>4</v>
      </c>
      <c r="U88" s="386" t="str">
        <f t="shared" si="3"/>
        <v>gousse(s)</v>
      </c>
      <c r="V88" s="387">
        <f>(N88/M70)*U68</f>
        <v>8.0000000000000002E-3</v>
      </c>
      <c r="W88" s="2955"/>
      <c r="X88"/>
      <c r="Y88" s="2833"/>
      <c r="Z88" s="171" t="s">
        <v>419</v>
      </c>
      <c r="AA88"/>
      <c r="AB88"/>
    </row>
    <row r="89" spans="1:32" ht="18" customHeight="1" x14ac:dyDescent="0.25">
      <c r="A89" s="2833"/>
      <c r="B89" s="40"/>
      <c r="C89" s="41"/>
      <c r="D89" s="23"/>
      <c r="E89" s="388"/>
      <c r="F89" s="111"/>
      <c r="G89" s="111"/>
      <c r="H89" s="111"/>
      <c r="I89" s="111"/>
      <c r="J89" s="384">
        <f t="shared" si="4"/>
        <v>0</v>
      </c>
      <c r="K89" s="108">
        <f t="shared" si="0"/>
        <v>0</v>
      </c>
      <c r="L89" s="109">
        <f>IF(ISTEXT(B89),B89,IF(ISBLANK(B89),0,(B89/B70)*M70))</f>
        <v>0</v>
      </c>
      <c r="M89" s="110">
        <f t="shared" si="1"/>
        <v>0</v>
      </c>
      <c r="N89" s="24">
        <f>(K89/B70)*M70</f>
        <v>0</v>
      </c>
      <c r="O89" s="73"/>
      <c r="P89" s="73"/>
      <c r="Q89" s="73"/>
      <c r="R89" s="73"/>
      <c r="S89" s="248">
        <f t="shared" si="2"/>
        <v>0</v>
      </c>
      <c r="T89" s="385">
        <f>(L89/M70)*U68</f>
        <v>0</v>
      </c>
      <c r="U89" s="386">
        <f t="shared" si="3"/>
        <v>0</v>
      </c>
      <c r="V89" s="387">
        <f>(N89/M70)*U68</f>
        <v>0</v>
      </c>
      <c r="W89" s="2955"/>
      <c r="X89"/>
      <c r="Y89" s="2833"/>
      <c r="Z89" s="171" t="s">
        <v>419</v>
      </c>
      <c r="AA89"/>
      <c r="AB89"/>
    </row>
    <row r="90" spans="1:32" ht="18" customHeight="1" x14ac:dyDescent="0.25">
      <c r="A90" s="2833"/>
      <c r="B90" s="40"/>
      <c r="C90" s="41"/>
      <c r="D90" s="23"/>
      <c r="E90" s="388"/>
      <c r="F90" s="111"/>
      <c r="G90" s="111"/>
      <c r="H90" s="111"/>
      <c r="I90" s="111"/>
      <c r="J90" s="384">
        <f t="shared" si="4"/>
        <v>0</v>
      </c>
      <c r="K90" s="108">
        <f t="shared" si="0"/>
        <v>0</v>
      </c>
      <c r="L90" s="109">
        <f>IF(ISTEXT(B90),B90,IF(ISBLANK(B90),0,(B90/B70)*M70))</f>
        <v>0</v>
      </c>
      <c r="M90" s="110">
        <f>C90</f>
        <v>0</v>
      </c>
      <c r="N90" s="24">
        <f>(K90/B70)*M70</f>
        <v>0</v>
      </c>
      <c r="O90" s="73"/>
      <c r="P90" s="73"/>
      <c r="Q90" s="73"/>
      <c r="R90" s="73"/>
      <c r="S90" s="248">
        <f t="shared" si="2"/>
        <v>0</v>
      </c>
      <c r="T90" s="385">
        <f>(L90/M70)*U68</f>
        <v>0</v>
      </c>
      <c r="U90" s="386">
        <f t="shared" si="3"/>
        <v>0</v>
      </c>
      <c r="V90" s="387">
        <f>(N90/M70)*U68</f>
        <v>0</v>
      </c>
      <c r="W90" s="2955"/>
      <c r="X90"/>
      <c r="Y90" s="2833"/>
      <c r="Z90" s="171" t="s">
        <v>419</v>
      </c>
      <c r="AA90"/>
      <c r="AB90"/>
    </row>
    <row r="91" spans="1:32" ht="18" customHeight="1" x14ac:dyDescent="0.25">
      <c r="A91" s="2833"/>
      <c r="B91" s="40"/>
      <c r="C91" s="41"/>
      <c r="D91" s="23"/>
      <c r="E91" s="388"/>
      <c r="F91" s="111"/>
      <c r="G91" s="111"/>
      <c r="H91" s="111"/>
      <c r="I91" s="111"/>
      <c r="J91" s="384">
        <f t="shared" si="4"/>
        <v>0</v>
      </c>
      <c r="K91" s="108">
        <f t="shared" si="0"/>
        <v>0</v>
      </c>
      <c r="L91" s="109">
        <f>IF(ISTEXT(B91),B91,IF(ISBLANK(B91),0,(B91/B70)*M70))</f>
        <v>0</v>
      </c>
      <c r="M91" s="110">
        <f t="shared" ref="M91:M116" si="5">C91</f>
        <v>0</v>
      </c>
      <c r="N91" s="24">
        <f>(K91/B70)*M70</f>
        <v>0</v>
      </c>
      <c r="O91" s="73"/>
      <c r="P91" s="73"/>
      <c r="Q91" s="73"/>
      <c r="R91" s="73"/>
      <c r="S91" s="248">
        <f t="shared" si="2"/>
        <v>0</v>
      </c>
      <c r="T91" s="385">
        <f>(L91/M70)*U68</f>
        <v>0</v>
      </c>
      <c r="U91" s="386">
        <f t="shared" si="3"/>
        <v>0</v>
      </c>
      <c r="V91" s="387">
        <f>(N91/M70)*U68</f>
        <v>0</v>
      </c>
      <c r="W91" s="2955"/>
      <c r="X91"/>
      <c r="Y91" s="2833"/>
      <c r="Z91" s="171" t="s">
        <v>419</v>
      </c>
      <c r="AA91"/>
      <c r="AB91"/>
    </row>
    <row r="92" spans="1:32" ht="18" customHeight="1" x14ac:dyDescent="0.25">
      <c r="A92" s="2833"/>
      <c r="B92" s="40"/>
      <c r="C92" s="41"/>
      <c r="D92" s="23"/>
      <c r="E92" s="388"/>
      <c r="F92" s="111"/>
      <c r="G92" s="111"/>
      <c r="H92" s="111"/>
      <c r="I92" s="111"/>
      <c r="J92" s="384">
        <f t="shared" si="4"/>
        <v>0</v>
      </c>
      <c r="K92" s="108">
        <f t="shared" si="0"/>
        <v>0</v>
      </c>
      <c r="L92" s="109">
        <f>IF(ISTEXT(B92),B92,IF(ISBLANK(B92),0,(B92/B70)*M70))</f>
        <v>0</v>
      </c>
      <c r="M92" s="110">
        <f t="shared" si="5"/>
        <v>0</v>
      </c>
      <c r="N92" s="24">
        <f>(K92/B70)*M70</f>
        <v>0</v>
      </c>
      <c r="O92" s="73"/>
      <c r="P92" s="73"/>
      <c r="Q92" s="73"/>
      <c r="R92" s="73"/>
      <c r="S92" s="248">
        <f t="shared" si="2"/>
        <v>0</v>
      </c>
      <c r="T92" s="385">
        <f>(L92/M70)*U68</f>
        <v>0</v>
      </c>
      <c r="U92" s="386">
        <f t="shared" si="3"/>
        <v>0</v>
      </c>
      <c r="V92" s="387">
        <f>(N92/M70)*U68</f>
        <v>0</v>
      </c>
      <c r="W92" s="2955"/>
      <c r="X92"/>
      <c r="Y92" s="2833"/>
      <c r="Z92" s="171" t="s">
        <v>419</v>
      </c>
      <c r="AA92"/>
      <c r="AB92"/>
    </row>
    <row r="93" spans="1:32" ht="18" customHeight="1" x14ac:dyDescent="0.25">
      <c r="A93" s="2833"/>
      <c r="B93" s="40"/>
      <c r="C93" s="41"/>
      <c r="D93" s="23"/>
      <c r="E93" s="388"/>
      <c r="F93" s="111"/>
      <c r="G93" s="111"/>
      <c r="H93" s="111"/>
      <c r="I93" s="111"/>
      <c r="J93" s="384">
        <f t="shared" si="4"/>
        <v>0</v>
      </c>
      <c r="K93" s="108">
        <f t="shared" si="0"/>
        <v>0</v>
      </c>
      <c r="L93" s="109">
        <f>IF(ISTEXT(B93),B93,IF(ISBLANK(B93),0,(B93/B70)*M70))</f>
        <v>0</v>
      </c>
      <c r="M93" s="110">
        <f t="shared" si="5"/>
        <v>0</v>
      </c>
      <c r="N93" s="24">
        <f>(K93/B70)*M70</f>
        <v>0</v>
      </c>
      <c r="O93" s="73"/>
      <c r="P93" s="73"/>
      <c r="Q93" s="73"/>
      <c r="R93" s="73"/>
      <c r="S93" s="248">
        <f t="shared" si="2"/>
        <v>0</v>
      </c>
      <c r="T93" s="385">
        <f>(L93/M70)*U68</f>
        <v>0</v>
      </c>
      <c r="U93" s="386">
        <f t="shared" si="3"/>
        <v>0</v>
      </c>
      <c r="V93" s="387">
        <f>(N93/M70)*U68</f>
        <v>0</v>
      </c>
      <c r="W93" s="2955"/>
      <c r="X93"/>
      <c r="Y93" s="2833"/>
      <c r="Z93" s="171" t="s">
        <v>419</v>
      </c>
      <c r="AA93"/>
      <c r="AB93"/>
    </row>
    <row r="94" spans="1:32" ht="18" customHeight="1" x14ac:dyDescent="0.25">
      <c r="A94" s="2833"/>
      <c r="B94" s="40"/>
      <c r="C94" s="41"/>
      <c r="D94" s="23"/>
      <c r="E94" s="388"/>
      <c r="F94" s="111"/>
      <c r="G94" s="111"/>
      <c r="H94" s="111"/>
      <c r="I94" s="111"/>
      <c r="J94" s="384">
        <f t="shared" si="4"/>
        <v>0</v>
      </c>
      <c r="K94" s="108">
        <f t="shared" si="0"/>
        <v>0</v>
      </c>
      <c r="L94" s="109">
        <f>IF(ISTEXT(B94),B94,IF(ISBLANK(B94),0,(B94/B70)*M70))</f>
        <v>0</v>
      </c>
      <c r="M94" s="110">
        <f t="shared" si="5"/>
        <v>0</v>
      </c>
      <c r="N94" s="24">
        <f>(K94/B70)*M70</f>
        <v>0</v>
      </c>
      <c r="O94" s="73"/>
      <c r="P94" s="73"/>
      <c r="Q94" s="73"/>
      <c r="R94" s="73"/>
      <c r="S94" s="248">
        <f t="shared" si="2"/>
        <v>0</v>
      </c>
      <c r="T94" s="385">
        <f>(L94/M70)*U68</f>
        <v>0</v>
      </c>
      <c r="U94" s="386">
        <f t="shared" si="3"/>
        <v>0</v>
      </c>
      <c r="V94" s="387">
        <f>(N94/M70)*U68</f>
        <v>0</v>
      </c>
      <c r="W94" s="2955"/>
      <c r="X94"/>
      <c r="Y94" s="2833"/>
      <c r="Z94" s="171" t="s">
        <v>419</v>
      </c>
      <c r="AA94"/>
      <c r="AB94"/>
    </row>
    <row r="95" spans="1:32" ht="18" customHeight="1" x14ac:dyDescent="0.25">
      <c r="A95" s="2833"/>
      <c r="B95" s="40"/>
      <c r="C95" s="41"/>
      <c r="D95" s="23"/>
      <c r="E95" s="388"/>
      <c r="F95" s="111"/>
      <c r="G95" s="111"/>
      <c r="H95" s="111"/>
      <c r="I95" s="111"/>
      <c r="J95" s="384">
        <f t="shared" si="4"/>
        <v>0</v>
      </c>
      <c r="K95" s="108">
        <f t="shared" si="0"/>
        <v>0</v>
      </c>
      <c r="L95" s="109">
        <f>IF(ISTEXT(B95),B95,IF(ISBLANK(B95),0,(B95/B70)*M70))</f>
        <v>0</v>
      </c>
      <c r="M95" s="110">
        <f t="shared" si="5"/>
        <v>0</v>
      </c>
      <c r="N95" s="24">
        <f>(K95/B70)*M70</f>
        <v>0</v>
      </c>
      <c r="O95" s="73"/>
      <c r="P95" s="73"/>
      <c r="Q95" s="73"/>
      <c r="R95" s="73"/>
      <c r="S95" s="248">
        <f t="shared" si="2"/>
        <v>0</v>
      </c>
      <c r="T95" s="385">
        <f>(L95/M70)*U68</f>
        <v>0</v>
      </c>
      <c r="U95" s="386">
        <f t="shared" si="3"/>
        <v>0</v>
      </c>
      <c r="V95" s="387">
        <f>(N95/M70)*U68</f>
        <v>0</v>
      </c>
      <c r="W95" s="2955"/>
      <c r="X95"/>
      <c r="Y95" s="2833"/>
      <c r="Z95" s="171" t="s">
        <v>419</v>
      </c>
      <c r="AA95"/>
      <c r="AB95"/>
    </row>
    <row r="96" spans="1:32" ht="18" customHeight="1" x14ac:dyDescent="0.25">
      <c r="A96" s="2833"/>
      <c r="B96" s="40"/>
      <c r="C96" s="41"/>
      <c r="D96" s="23"/>
      <c r="E96" s="388"/>
      <c r="F96" s="111"/>
      <c r="G96" s="111"/>
      <c r="H96" s="111"/>
      <c r="I96" s="111"/>
      <c r="J96" s="384">
        <f t="shared" si="4"/>
        <v>0</v>
      </c>
      <c r="K96" s="108">
        <f t="shared" si="0"/>
        <v>0</v>
      </c>
      <c r="L96" s="109">
        <f>IF(ISTEXT(B96),B96,IF(ISBLANK(B96),0,(B96/B70)*M70))</f>
        <v>0</v>
      </c>
      <c r="M96" s="110">
        <f t="shared" si="5"/>
        <v>0</v>
      </c>
      <c r="N96" s="24">
        <f>(K96/B70)*M70</f>
        <v>0</v>
      </c>
      <c r="O96" s="73"/>
      <c r="P96" s="73"/>
      <c r="Q96" s="73"/>
      <c r="R96" s="73"/>
      <c r="S96" s="248">
        <f t="shared" si="2"/>
        <v>0</v>
      </c>
      <c r="T96" s="385">
        <f>(L96/M70)*U68</f>
        <v>0</v>
      </c>
      <c r="U96" s="386">
        <f t="shared" si="3"/>
        <v>0</v>
      </c>
      <c r="V96" s="387">
        <f>(N96/M70)*U68</f>
        <v>0</v>
      </c>
      <c r="W96" s="2955"/>
      <c r="X96"/>
      <c r="Y96" s="2833"/>
      <c r="Z96" s="171" t="s">
        <v>419</v>
      </c>
      <c r="AA96"/>
      <c r="AB96"/>
    </row>
    <row r="97" spans="1:28" ht="18" customHeight="1" x14ac:dyDescent="0.25">
      <c r="A97" s="2833"/>
      <c r="B97" s="40"/>
      <c r="C97" s="41"/>
      <c r="D97" s="23"/>
      <c r="E97" s="388"/>
      <c r="F97" s="111"/>
      <c r="G97" s="111"/>
      <c r="H97" s="111"/>
      <c r="I97" s="111"/>
      <c r="J97" s="384">
        <f t="shared" si="4"/>
        <v>0</v>
      </c>
      <c r="K97" s="108">
        <f t="shared" si="0"/>
        <v>0</v>
      </c>
      <c r="L97" s="109">
        <f>IF(ISTEXT(B97),B97,IF(ISBLANK(B97),0,(B97/B70)*M70))</f>
        <v>0</v>
      </c>
      <c r="M97" s="110">
        <f t="shared" si="5"/>
        <v>0</v>
      </c>
      <c r="N97" s="24">
        <f>(K97/B70)*M70</f>
        <v>0</v>
      </c>
      <c r="O97" s="73"/>
      <c r="P97" s="73"/>
      <c r="Q97" s="73"/>
      <c r="R97" s="73"/>
      <c r="S97" s="248">
        <f t="shared" si="2"/>
        <v>0</v>
      </c>
      <c r="T97" s="385">
        <f>(L97/M70)*U68</f>
        <v>0</v>
      </c>
      <c r="U97" s="386">
        <f t="shared" si="3"/>
        <v>0</v>
      </c>
      <c r="V97" s="387">
        <f>(N97/M70)*U68</f>
        <v>0</v>
      </c>
      <c r="W97" s="2955"/>
      <c r="X97"/>
      <c r="Y97" s="2833"/>
      <c r="Z97" s="171" t="s">
        <v>419</v>
      </c>
      <c r="AA97"/>
      <c r="AB97"/>
    </row>
    <row r="98" spans="1:28" ht="18" customHeight="1" x14ac:dyDescent="0.25">
      <c r="A98" s="2833"/>
      <c r="B98" s="40"/>
      <c r="C98" s="41"/>
      <c r="D98" s="23"/>
      <c r="E98" s="388"/>
      <c r="F98" s="111"/>
      <c r="G98" s="111"/>
      <c r="H98" s="111"/>
      <c r="I98" s="111"/>
      <c r="J98" s="384">
        <f t="shared" si="4"/>
        <v>0</v>
      </c>
      <c r="K98" s="108">
        <f t="shared" si="0"/>
        <v>0</v>
      </c>
      <c r="L98" s="109">
        <f>IF(ISTEXT(B98),B98,IF(ISBLANK(B98),0,(B98/B70)*M70))</f>
        <v>0</v>
      </c>
      <c r="M98" s="110">
        <f t="shared" si="5"/>
        <v>0</v>
      </c>
      <c r="N98" s="24">
        <f>(K98/B70)*M70</f>
        <v>0</v>
      </c>
      <c r="O98" s="73"/>
      <c r="P98" s="73"/>
      <c r="Q98" s="73"/>
      <c r="R98" s="73"/>
      <c r="S98" s="248">
        <f t="shared" si="2"/>
        <v>0</v>
      </c>
      <c r="T98" s="385">
        <f>(L98/M70)*U68</f>
        <v>0</v>
      </c>
      <c r="U98" s="386">
        <f t="shared" si="3"/>
        <v>0</v>
      </c>
      <c r="V98" s="387">
        <f>(N98/M70)*U68</f>
        <v>0</v>
      </c>
      <c r="W98" s="2955"/>
      <c r="X98"/>
      <c r="Y98" s="2833"/>
      <c r="Z98" s="171" t="s">
        <v>419</v>
      </c>
      <c r="AA98"/>
      <c r="AB98"/>
    </row>
    <row r="99" spans="1:28" ht="18" customHeight="1" x14ac:dyDescent="0.25">
      <c r="A99" s="2833"/>
      <c r="B99" s="40"/>
      <c r="C99" s="41"/>
      <c r="D99" s="23"/>
      <c r="E99" s="388"/>
      <c r="F99" s="111"/>
      <c r="G99" s="111"/>
      <c r="H99" s="111"/>
      <c r="I99" s="111"/>
      <c r="J99" s="384">
        <f t="shared" si="4"/>
        <v>0</v>
      </c>
      <c r="K99" s="108">
        <f t="shared" si="0"/>
        <v>0</v>
      </c>
      <c r="L99" s="109">
        <f>IF(ISTEXT(B99),B99,IF(ISBLANK(B99),0,(B99/B70)*M70))</f>
        <v>0</v>
      </c>
      <c r="M99" s="110">
        <f t="shared" si="5"/>
        <v>0</v>
      </c>
      <c r="N99" s="24">
        <f>(K99/B70)*M70</f>
        <v>0</v>
      </c>
      <c r="O99" s="73"/>
      <c r="P99" s="73"/>
      <c r="Q99" s="73"/>
      <c r="R99" s="73"/>
      <c r="S99" s="248">
        <f t="shared" si="2"/>
        <v>0</v>
      </c>
      <c r="T99" s="385">
        <f>(L99/M70)*U68</f>
        <v>0</v>
      </c>
      <c r="U99" s="386">
        <f t="shared" si="3"/>
        <v>0</v>
      </c>
      <c r="V99" s="387">
        <f>(N99/M70)*U68</f>
        <v>0</v>
      </c>
      <c r="W99" s="2955"/>
      <c r="X99"/>
      <c r="Y99" s="2833"/>
      <c r="Z99" s="171" t="s">
        <v>419</v>
      </c>
      <c r="AA99"/>
      <c r="AB99"/>
    </row>
    <row r="100" spans="1:28" ht="18" customHeight="1" x14ac:dyDescent="0.25">
      <c r="A100" s="2833"/>
      <c r="B100" s="40"/>
      <c r="C100" s="41"/>
      <c r="D100" s="23"/>
      <c r="E100" s="388"/>
      <c r="F100" s="111"/>
      <c r="G100" s="111"/>
      <c r="H100" s="111"/>
      <c r="I100" s="111"/>
      <c r="J100" s="384">
        <f t="shared" si="4"/>
        <v>0</v>
      </c>
      <c r="K100" s="108">
        <f t="shared" si="0"/>
        <v>0</v>
      </c>
      <c r="L100" s="109">
        <f>IF(ISTEXT(B100),B100,IF(ISBLANK(B100),0,(B100/B70)*M70))</f>
        <v>0</v>
      </c>
      <c r="M100" s="110">
        <f t="shared" si="5"/>
        <v>0</v>
      </c>
      <c r="N100" s="24">
        <f>(K100/B70)*M70</f>
        <v>0</v>
      </c>
      <c r="O100" s="73"/>
      <c r="P100" s="73"/>
      <c r="Q100" s="73"/>
      <c r="R100" s="73"/>
      <c r="S100" s="248">
        <f t="shared" si="2"/>
        <v>0</v>
      </c>
      <c r="T100" s="385">
        <f>(L100/M70)*U68</f>
        <v>0</v>
      </c>
      <c r="U100" s="386">
        <f t="shared" si="3"/>
        <v>0</v>
      </c>
      <c r="V100" s="387">
        <f>(N100/M70)*U68</f>
        <v>0</v>
      </c>
      <c r="W100" s="2955"/>
      <c r="X100"/>
      <c r="Y100" s="2833"/>
      <c r="Z100" s="171" t="s">
        <v>419</v>
      </c>
      <c r="AA100"/>
      <c r="AB100"/>
    </row>
    <row r="101" spans="1:28" ht="18" customHeight="1" x14ac:dyDescent="0.25">
      <c r="A101" s="2833"/>
      <c r="B101" s="40"/>
      <c r="C101" s="41"/>
      <c r="D101" s="23"/>
      <c r="E101" s="388"/>
      <c r="F101" s="111"/>
      <c r="G101" s="111"/>
      <c r="H101" s="111"/>
      <c r="I101" s="111"/>
      <c r="J101" s="384">
        <f t="shared" si="4"/>
        <v>0</v>
      </c>
      <c r="K101" s="108">
        <f t="shared" si="0"/>
        <v>0</v>
      </c>
      <c r="L101" s="109">
        <f>IF(ISTEXT(B101),B101,IF(ISBLANK(B101),0,(B101/B70)*M70))</f>
        <v>0</v>
      </c>
      <c r="M101" s="110">
        <f t="shared" si="5"/>
        <v>0</v>
      </c>
      <c r="N101" s="24">
        <f>(K101/B70)*M70</f>
        <v>0</v>
      </c>
      <c r="O101" s="73"/>
      <c r="P101" s="73"/>
      <c r="Q101" s="73"/>
      <c r="R101" s="73"/>
      <c r="S101" s="248">
        <f t="shared" si="2"/>
        <v>0</v>
      </c>
      <c r="T101" s="385">
        <f>(L101/M70)*U68</f>
        <v>0</v>
      </c>
      <c r="U101" s="386">
        <f t="shared" si="3"/>
        <v>0</v>
      </c>
      <c r="V101" s="387">
        <f>(N101/M70)*U68</f>
        <v>0</v>
      </c>
      <c r="W101" s="2955"/>
      <c r="X101"/>
      <c r="Y101" s="2833"/>
      <c r="Z101" s="171" t="s">
        <v>419</v>
      </c>
      <c r="AA101"/>
      <c r="AB101"/>
    </row>
    <row r="102" spans="1:28" ht="18" customHeight="1" x14ac:dyDescent="0.25">
      <c r="A102" s="2833"/>
      <c r="B102" s="40"/>
      <c r="C102" s="41"/>
      <c r="D102" s="23"/>
      <c r="E102" s="388"/>
      <c r="F102" s="111"/>
      <c r="G102" s="111"/>
      <c r="H102" s="111"/>
      <c r="I102" s="111"/>
      <c r="J102" s="384">
        <f t="shared" si="4"/>
        <v>0</v>
      </c>
      <c r="K102" s="108">
        <f t="shared" si="0"/>
        <v>0</v>
      </c>
      <c r="L102" s="109">
        <f>IF(ISTEXT(B102),B102,IF(ISBLANK(B102),0,(B102/B70)*M70))</f>
        <v>0</v>
      </c>
      <c r="M102" s="110">
        <f t="shared" si="5"/>
        <v>0</v>
      </c>
      <c r="N102" s="24">
        <f>(K102/B70)*M70</f>
        <v>0</v>
      </c>
      <c r="O102" s="73"/>
      <c r="P102" s="73"/>
      <c r="Q102" s="73"/>
      <c r="R102" s="73"/>
      <c r="S102" s="248">
        <f t="shared" si="2"/>
        <v>0</v>
      </c>
      <c r="T102" s="385">
        <f>(L102/M70)*U68</f>
        <v>0</v>
      </c>
      <c r="U102" s="386">
        <f t="shared" si="3"/>
        <v>0</v>
      </c>
      <c r="V102" s="387">
        <f>(N102/M70)*U68</f>
        <v>0</v>
      </c>
      <c r="W102" s="2955"/>
      <c r="X102"/>
      <c r="Y102" s="2833"/>
      <c r="Z102" s="171" t="s">
        <v>419</v>
      </c>
      <c r="AA102"/>
      <c r="AB102"/>
    </row>
    <row r="103" spans="1:28" ht="18" customHeight="1" x14ac:dyDescent="0.25">
      <c r="A103" s="2833"/>
      <c r="B103" s="40"/>
      <c r="C103" s="41"/>
      <c r="D103" s="23"/>
      <c r="E103" s="388"/>
      <c r="F103" s="111"/>
      <c r="G103" s="111"/>
      <c r="H103" s="111"/>
      <c r="I103" s="111"/>
      <c r="J103" s="384">
        <f t="shared" si="4"/>
        <v>0</v>
      </c>
      <c r="K103" s="108">
        <f t="shared" si="0"/>
        <v>0</v>
      </c>
      <c r="L103" s="109">
        <f>IF(ISTEXT(B103),B103,IF(ISBLANK(B103),0,(B103/B70)*M70))</f>
        <v>0</v>
      </c>
      <c r="M103" s="110">
        <f t="shared" si="5"/>
        <v>0</v>
      </c>
      <c r="N103" s="24">
        <f>(K103/B70)*M70</f>
        <v>0</v>
      </c>
      <c r="O103" s="73"/>
      <c r="P103" s="73"/>
      <c r="Q103" s="73"/>
      <c r="R103" s="73"/>
      <c r="S103" s="248">
        <f t="shared" si="2"/>
        <v>0</v>
      </c>
      <c r="T103" s="385">
        <f>(L103/M70)*U68</f>
        <v>0</v>
      </c>
      <c r="U103" s="386">
        <f t="shared" si="3"/>
        <v>0</v>
      </c>
      <c r="V103" s="387">
        <f>(N103/M70)*U68</f>
        <v>0</v>
      </c>
      <c r="W103" s="2955"/>
      <c r="X103"/>
      <c r="Y103" s="2833"/>
      <c r="Z103" s="171" t="s">
        <v>419</v>
      </c>
      <c r="AA103"/>
      <c r="AB103"/>
    </row>
    <row r="104" spans="1:28" ht="18" customHeight="1" x14ac:dyDescent="0.25">
      <c r="A104" s="2833"/>
      <c r="B104" s="40"/>
      <c r="C104" s="41"/>
      <c r="D104" s="23"/>
      <c r="E104" s="388"/>
      <c r="F104" s="111"/>
      <c r="G104" s="111"/>
      <c r="H104" s="111"/>
      <c r="I104" s="111"/>
      <c r="J104" s="384">
        <f t="shared" si="4"/>
        <v>0</v>
      </c>
      <c r="K104" s="108">
        <f t="shared" si="0"/>
        <v>0</v>
      </c>
      <c r="L104" s="109">
        <f>IF(ISTEXT(B104),B104,IF(ISBLANK(B104),0,(B104/B70)*M70))</f>
        <v>0</v>
      </c>
      <c r="M104" s="110">
        <f t="shared" si="5"/>
        <v>0</v>
      </c>
      <c r="N104" s="24">
        <f>(K104/B70)*M70</f>
        <v>0</v>
      </c>
      <c r="O104" s="73"/>
      <c r="P104" s="73"/>
      <c r="Q104" s="73"/>
      <c r="R104" s="73"/>
      <c r="S104" s="248">
        <f t="shared" si="2"/>
        <v>0</v>
      </c>
      <c r="T104" s="385">
        <f>(L104/M70)*U68</f>
        <v>0</v>
      </c>
      <c r="U104" s="386">
        <f t="shared" si="3"/>
        <v>0</v>
      </c>
      <c r="V104" s="387">
        <f>(N104/M70)*U68</f>
        <v>0</v>
      </c>
      <c r="W104" s="2955"/>
      <c r="X104"/>
      <c r="Y104" s="2833"/>
      <c r="Z104" s="171" t="s">
        <v>419</v>
      </c>
      <c r="AA104"/>
      <c r="AB104"/>
    </row>
    <row r="105" spans="1:28" ht="18" customHeight="1" x14ac:dyDescent="0.25">
      <c r="A105" s="2833"/>
      <c r="B105" s="40"/>
      <c r="C105" s="41"/>
      <c r="D105" s="23"/>
      <c r="E105" s="388"/>
      <c r="F105" s="111"/>
      <c r="G105" s="111"/>
      <c r="H105" s="111"/>
      <c r="I105" s="111"/>
      <c r="J105" s="384">
        <f t="shared" si="4"/>
        <v>0</v>
      </c>
      <c r="K105" s="108">
        <f t="shared" si="0"/>
        <v>0</v>
      </c>
      <c r="L105" s="109">
        <f>IF(ISTEXT(B105),B105,IF(ISBLANK(B105),0,(B105/B70)*M70))</f>
        <v>0</v>
      </c>
      <c r="M105" s="110">
        <f t="shared" si="5"/>
        <v>0</v>
      </c>
      <c r="N105" s="24">
        <f>(K105/B70)*M70</f>
        <v>0</v>
      </c>
      <c r="O105" s="73"/>
      <c r="P105" s="73"/>
      <c r="Q105" s="73"/>
      <c r="R105" s="73"/>
      <c r="S105" s="248">
        <f t="shared" si="2"/>
        <v>0</v>
      </c>
      <c r="T105" s="385">
        <f>(L105/M70)*U68</f>
        <v>0</v>
      </c>
      <c r="U105" s="386">
        <f t="shared" si="3"/>
        <v>0</v>
      </c>
      <c r="V105" s="387">
        <f>(N105/M70)*U68</f>
        <v>0</v>
      </c>
      <c r="W105" s="2955"/>
      <c r="X105"/>
      <c r="Y105" s="2833"/>
      <c r="Z105" s="171" t="s">
        <v>419</v>
      </c>
      <c r="AA105"/>
      <c r="AB105"/>
    </row>
    <row r="106" spans="1:28" ht="18" customHeight="1" x14ac:dyDescent="0.25">
      <c r="A106" s="2833"/>
      <c r="B106" s="40"/>
      <c r="C106" s="41"/>
      <c r="D106" s="23"/>
      <c r="E106" s="388"/>
      <c r="F106" s="111"/>
      <c r="G106" s="111"/>
      <c r="H106" s="111"/>
      <c r="I106" s="111"/>
      <c r="J106" s="384">
        <f t="shared" si="4"/>
        <v>0</v>
      </c>
      <c r="K106" s="108">
        <f t="shared" si="0"/>
        <v>0</v>
      </c>
      <c r="L106" s="109">
        <f>IF(ISTEXT(B106),B106,IF(ISBLANK(B106),0,(B106/B70)*M70))</f>
        <v>0</v>
      </c>
      <c r="M106" s="110">
        <f t="shared" si="5"/>
        <v>0</v>
      </c>
      <c r="N106" s="24">
        <f>(K106/B70)*M70</f>
        <v>0</v>
      </c>
      <c r="O106" s="73"/>
      <c r="P106" s="73"/>
      <c r="Q106" s="73"/>
      <c r="R106" s="73"/>
      <c r="S106" s="248">
        <f t="shared" si="2"/>
        <v>0</v>
      </c>
      <c r="T106" s="385">
        <f>(L106/M70)*U68</f>
        <v>0</v>
      </c>
      <c r="U106" s="386">
        <f t="shared" si="3"/>
        <v>0</v>
      </c>
      <c r="V106" s="387">
        <f>(N106/M70)*U68</f>
        <v>0</v>
      </c>
      <c r="W106" s="2955"/>
      <c r="X106"/>
      <c r="Y106" s="2833"/>
      <c r="Z106" s="171" t="s">
        <v>419</v>
      </c>
      <c r="AA106"/>
      <c r="AB106"/>
    </row>
    <row r="107" spans="1:28" ht="18" customHeight="1" x14ac:dyDescent="0.25">
      <c r="A107" s="2833"/>
      <c r="B107" s="40"/>
      <c r="C107" s="41"/>
      <c r="D107" s="23"/>
      <c r="E107" s="388"/>
      <c r="F107" s="111"/>
      <c r="G107" s="111"/>
      <c r="H107" s="111"/>
      <c r="I107" s="111"/>
      <c r="J107" s="384">
        <f t="shared" si="4"/>
        <v>0</v>
      </c>
      <c r="K107" s="108">
        <f t="shared" si="0"/>
        <v>0</v>
      </c>
      <c r="L107" s="109">
        <f>IF(ISTEXT(B107),B107,IF(ISBLANK(B107),0,(B107/B70)*M70))</f>
        <v>0</v>
      </c>
      <c r="M107" s="110">
        <f t="shared" si="5"/>
        <v>0</v>
      </c>
      <c r="N107" s="24">
        <f>(K107/B70)*M70</f>
        <v>0</v>
      </c>
      <c r="O107" s="73"/>
      <c r="P107" s="73"/>
      <c r="Q107" s="73"/>
      <c r="R107" s="73"/>
      <c r="S107" s="248">
        <f t="shared" si="2"/>
        <v>0</v>
      </c>
      <c r="T107" s="385">
        <f>(L107/M70)*U68</f>
        <v>0</v>
      </c>
      <c r="U107" s="386">
        <f t="shared" si="3"/>
        <v>0</v>
      </c>
      <c r="V107" s="387">
        <f>(N107/M70)*U68</f>
        <v>0</v>
      </c>
      <c r="W107" s="2955"/>
      <c r="X107"/>
      <c r="Y107" s="2833"/>
      <c r="Z107" s="171" t="s">
        <v>419</v>
      </c>
      <c r="AA107"/>
      <c r="AB107"/>
    </row>
    <row r="108" spans="1:28" ht="18" customHeight="1" x14ac:dyDescent="0.25">
      <c r="A108" s="2833"/>
      <c r="B108" s="40"/>
      <c r="C108" s="41"/>
      <c r="D108" s="23"/>
      <c r="E108" s="388"/>
      <c r="F108" s="111"/>
      <c r="G108" s="111"/>
      <c r="H108" s="111"/>
      <c r="I108" s="111"/>
      <c r="J108" s="384">
        <f t="shared" si="4"/>
        <v>0</v>
      </c>
      <c r="K108" s="108">
        <f t="shared" si="0"/>
        <v>0</v>
      </c>
      <c r="L108" s="109">
        <f>IF(ISTEXT(B108),B108,IF(ISBLANK(B108),0,(B108/B70)*M70))</f>
        <v>0</v>
      </c>
      <c r="M108" s="110">
        <f t="shared" si="5"/>
        <v>0</v>
      </c>
      <c r="N108" s="24">
        <f>(K108/B70)*M70</f>
        <v>0</v>
      </c>
      <c r="O108" s="73"/>
      <c r="P108" s="73"/>
      <c r="Q108" s="73"/>
      <c r="R108" s="73"/>
      <c r="S108" s="248">
        <f t="shared" si="2"/>
        <v>0</v>
      </c>
      <c r="T108" s="385">
        <f>(L108/M70)*U68</f>
        <v>0</v>
      </c>
      <c r="U108" s="386">
        <f t="shared" si="3"/>
        <v>0</v>
      </c>
      <c r="V108" s="387">
        <f>(N108/M70)*U68</f>
        <v>0</v>
      </c>
      <c r="W108" s="2955"/>
      <c r="X108"/>
      <c r="Y108" s="2833"/>
      <c r="Z108" s="171" t="s">
        <v>419</v>
      </c>
      <c r="AA108"/>
      <c r="AB108"/>
    </row>
    <row r="109" spans="1:28" ht="18" customHeight="1" x14ac:dyDescent="0.25">
      <c r="A109" s="2833"/>
      <c r="B109" s="40"/>
      <c r="C109" s="41"/>
      <c r="D109" s="23"/>
      <c r="E109" s="388"/>
      <c r="F109" s="111"/>
      <c r="G109" s="111"/>
      <c r="H109" s="111"/>
      <c r="I109" s="111"/>
      <c r="J109" s="384">
        <f t="shared" si="4"/>
        <v>0</v>
      </c>
      <c r="K109" s="108">
        <f t="shared" si="0"/>
        <v>0</v>
      </c>
      <c r="L109" s="109">
        <f>IF(ISTEXT(B109),B109,IF(ISBLANK(B109),0,(B109/B70)*M70))</f>
        <v>0</v>
      </c>
      <c r="M109" s="110">
        <f t="shared" si="5"/>
        <v>0</v>
      </c>
      <c r="N109" s="24">
        <f>(K109/B70)*M70</f>
        <v>0</v>
      </c>
      <c r="O109" s="73"/>
      <c r="P109" s="73"/>
      <c r="Q109" s="73"/>
      <c r="R109" s="73"/>
      <c r="S109" s="248">
        <f t="shared" si="2"/>
        <v>0</v>
      </c>
      <c r="T109" s="385">
        <f>(L109/M70)*U68</f>
        <v>0</v>
      </c>
      <c r="U109" s="386">
        <f t="shared" si="3"/>
        <v>0</v>
      </c>
      <c r="V109" s="387">
        <f>(N109/M70)*U68</f>
        <v>0</v>
      </c>
      <c r="W109" s="2955"/>
      <c r="X109"/>
      <c r="Y109" s="2833"/>
      <c r="Z109" s="171" t="s">
        <v>419</v>
      </c>
      <c r="AA109"/>
      <c r="AB109"/>
    </row>
    <row r="110" spans="1:28" ht="18" customHeight="1" x14ac:dyDescent="0.25">
      <c r="A110" s="2833"/>
      <c r="B110" s="40"/>
      <c r="C110" s="41"/>
      <c r="D110" s="23"/>
      <c r="E110" s="388"/>
      <c r="F110" s="111"/>
      <c r="G110" s="111"/>
      <c r="H110" s="111"/>
      <c r="I110" s="111"/>
      <c r="J110" s="384">
        <f t="shared" si="4"/>
        <v>0</v>
      </c>
      <c r="K110" s="108">
        <f t="shared" si="0"/>
        <v>0</v>
      </c>
      <c r="L110" s="109">
        <f>IF(ISTEXT(B110),B110,IF(ISBLANK(B110),0,(B110/B70)*M70))</f>
        <v>0</v>
      </c>
      <c r="M110" s="110">
        <f t="shared" si="5"/>
        <v>0</v>
      </c>
      <c r="N110" s="24">
        <f>(K110/B70)*M70</f>
        <v>0</v>
      </c>
      <c r="O110" s="73"/>
      <c r="P110" s="73"/>
      <c r="Q110" s="73"/>
      <c r="R110" s="73"/>
      <c r="S110" s="248">
        <f t="shared" si="2"/>
        <v>0</v>
      </c>
      <c r="T110" s="385">
        <f>(L110/M70)*U68</f>
        <v>0</v>
      </c>
      <c r="U110" s="386">
        <f t="shared" si="3"/>
        <v>0</v>
      </c>
      <c r="V110" s="387">
        <f>(N110/M70)*U68</f>
        <v>0</v>
      </c>
      <c r="W110" s="2955"/>
      <c r="X110"/>
      <c r="Y110" s="2833"/>
      <c r="Z110" s="171" t="s">
        <v>419</v>
      </c>
      <c r="AA110"/>
      <c r="AB110"/>
    </row>
    <row r="111" spans="1:28" ht="18" customHeight="1" x14ac:dyDescent="0.25">
      <c r="A111" s="2833"/>
      <c r="B111" s="40"/>
      <c r="C111" s="41"/>
      <c r="D111" s="23"/>
      <c r="E111" s="388"/>
      <c r="F111" s="111"/>
      <c r="G111" s="111"/>
      <c r="H111" s="111"/>
      <c r="I111" s="111"/>
      <c r="J111" s="384">
        <f t="shared" si="4"/>
        <v>0</v>
      </c>
      <c r="K111" s="108">
        <f t="shared" si="0"/>
        <v>0</v>
      </c>
      <c r="L111" s="109">
        <f>IF(ISTEXT(B111),B111,IF(ISBLANK(B111),0,(B111/B70)*M70))</f>
        <v>0</v>
      </c>
      <c r="M111" s="110">
        <f t="shared" si="5"/>
        <v>0</v>
      </c>
      <c r="N111" s="24">
        <f>(K111/B70)*M70</f>
        <v>0</v>
      </c>
      <c r="O111" s="73"/>
      <c r="P111" s="73"/>
      <c r="Q111" s="73"/>
      <c r="R111" s="73"/>
      <c r="S111" s="248">
        <f t="shared" si="2"/>
        <v>0</v>
      </c>
      <c r="T111" s="385">
        <f>(L111/M70)*U68</f>
        <v>0</v>
      </c>
      <c r="U111" s="386">
        <f t="shared" si="3"/>
        <v>0</v>
      </c>
      <c r="V111" s="387">
        <f>(N111/M70)*U68</f>
        <v>0</v>
      </c>
      <c r="W111" s="2955"/>
      <c r="X111"/>
      <c r="Y111" s="2833"/>
      <c r="Z111" s="171" t="s">
        <v>419</v>
      </c>
      <c r="AA111"/>
      <c r="AB111"/>
    </row>
    <row r="112" spans="1:28" ht="18" customHeight="1" x14ac:dyDescent="0.25">
      <c r="A112" s="2833"/>
      <c r="B112" s="40"/>
      <c r="C112" s="41"/>
      <c r="D112" s="23"/>
      <c r="E112" s="388"/>
      <c r="F112" s="111"/>
      <c r="G112" s="111"/>
      <c r="H112" s="111"/>
      <c r="I112" s="111"/>
      <c r="J112" s="384">
        <f t="shared" si="4"/>
        <v>0</v>
      </c>
      <c r="K112" s="108">
        <f t="shared" si="0"/>
        <v>0</v>
      </c>
      <c r="L112" s="109">
        <f>IF(ISTEXT(B112),B112,IF(ISBLANK(B112),0,(B112/B70)*M70))</f>
        <v>0</v>
      </c>
      <c r="M112" s="110">
        <f t="shared" si="5"/>
        <v>0</v>
      </c>
      <c r="N112" s="24">
        <f>(K112/B70)*M70</f>
        <v>0</v>
      </c>
      <c r="O112" s="73"/>
      <c r="P112" s="73"/>
      <c r="Q112" s="73"/>
      <c r="R112" s="73"/>
      <c r="S112" s="248">
        <f t="shared" si="2"/>
        <v>0</v>
      </c>
      <c r="T112" s="385">
        <f>(L112/M70)*U68</f>
        <v>0</v>
      </c>
      <c r="U112" s="386">
        <f t="shared" si="3"/>
        <v>0</v>
      </c>
      <c r="V112" s="387">
        <f>(N112/M70)*U68</f>
        <v>0</v>
      </c>
      <c r="W112" s="2955"/>
      <c r="X112"/>
      <c r="Y112" s="2833"/>
      <c r="Z112" s="171" t="s">
        <v>419</v>
      </c>
      <c r="AA112"/>
      <c r="AB112"/>
    </row>
    <row r="113" spans="1:28" ht="18" customHeight="1" x14ac:dyDescent="0.25">
      <c r="A113" s="2833"/>
      <c r="B113" s="40"/>
      <c r="C113" s="41"/>
      <c r="D113" s="23"/>
      <c r="E113" s="388"/>
      <c r="F113" s="111"/>
      <c r="G113" s="111"/>
      <c r="H113" s="111"/>
      <c r="I113" s="111"/>
      <c r="J113" s="384">
        <f t="shared" si="4"/>
        <v>0</v>
      </c>
      <c r="K113" s="108">
        <f t="shared" si="0"/>
        <v>0</v>
      </c>
      <c r="L113" s="109">
        <f>IF(ISTEXT(B113),B113,IF(ISBLANK(B113),0,(B113/B70)*M70))</f>
        <v>0</v>
      </c>
      <c r="M113" s="110">
        <f t="shared" si="5"/>
        <v>0</v>
      </c>
      <c r="N113" s="24">
        <f>(K113/B70)*M70</f>
        <v>0</v>
      </c>
      <c r="O113" s="73"/>
      <c r="P113" s="73"/>
      <c r="Q113" s="73"/>
      <c r="R113" s="73"/>
      <c r="S113" s="248">
        <f t="shared" si="2"/>
        <v>0</v>
      </c>
      <c r="T113" s="385">
        <f>(L113/M70)*U68</f>
        <v>0</v>
      </c>
      <c r="U113" s="386">
        <f t="shared" si="3"/>
        <v>0</v>
      </c>
      <c r="V113" s="387">
        <f>(N113/M70)*U68</f>
        <v>0</v>
      </c>
      <c r="W113" s="2955"/>
      <c r="X113"/>
      <c r="Y113" s="2833"/>
      <c r="Z113" s="171" t="s">
        <v>419</v>
      </c>
      <c r="AA113"/>
      <c r="AB113"/>
    </row>
    <row r="114" spans="1:28" ht="18" customHeight="1" x14ac:dyDescent="0.25">
      <c r="A114" s="2833"/>
      <c r="B114" s="40"/>
      <c r="C114" s="41"/>
      <c r="D114" s="23"/>
      <c r="E114" s="388"/>
      <c r="F114" s="111"/>
      <c r="G114" s="111"/>
      <c r="H114" s="111"/>
      <c r="I114" s="111"/>
      <c r="J114" s="384">
        <f t="shared" si="4"/>
        <v>0</v>
      </c>
      <c r="K114" s="108">
        <f t="shared" si="0"/>
        <v>0</v>
      </c>
      <c r="L114" s="109">
        <f>IF(ISTEXT(B114),B114,IF(ISBLANK(B114),0,(B114/B70)*M70))</f>
        <v>0</v>
      </c>
      <c r="M114" s="110">
        <f t="shared" si="5"/>
        <v>0</v>
      </c>
      <c r="N114" s="24">
        <f>(K114/B70)*M70</f>
        <v>0</v>
      </c>
      <c r="O114" s="73"/>
      <c r="P114" s="73"/>
      <c r="Q114" s="73"/>
      <c r="R114" s="73"/>
      <c r="S114" s="248">
        <f t="shared" si="2"/>
        <v>0</v>
      </c>
      <c r="T114" s="385">
        <f>(L114/M70)*U68</f>
        <v>0</v>
      </c>
      <c r="U114" s="386">
        <f t="shared" si="3"/>
        <v>0</v>
      </c>
      <c r="V114" s="387">
        <f>(N114/M70)*U68</f>
        <v>0</v>
      </c>
      <c r="W114" s="2955"/>
      <c r="X114"/>
      <c r="Y114" s="2833"/>
      <c r="Z114" s="171" t="s">
        <v>419</v>
      </c>
      <c r="AA114"/>
      <c r="AB114"/>
    </row>
    <row r="115" spans="1:28" ht="18" customHeight="1" x14ac:dyDescent="0.25">
      <c r="A115" s="2833"/>
      <c r="B115" s="40"/>
      <c r="C115" s="41"/>
      <c r="D115" s="23"/>
      <c r="E115" s="388"/>
      <c r="F115" s="111"/>
      <c r="G115" s="111"/>
      <c r="H115" s="111"/>
      <c r="I115" s="111"/>
      <c r="J115" s="384">
        <f t="shared" si="4"/>
        <v>0</v>
      </c>
      <c r="K115" s="108">
        <f t="shared" si="0"/>
        <v>0</v>
      </c>
      <c r="L115" s="109">
        <f>IF(ISTEXT(B115),B115,IF(ISBLANK(B115),0,(B115/B70)*M70))</f>
        <v>0</v>
      </c>
      <c r="M115" s="110">
        <f t="shared" si="5"/>
        <v>0</v>
      </c>
      <c r="N115" s="24">
        <f>(K115/B70)*M70</f>
        <v>0</v>
      </c>
      <c r="O115" s="73"/>
      <c r="P115" s="73"/>
      <c r="Q115" s="73"/>
      <c r="R115" s="73"/>
      <c r="S115" s="248">
        <f t="shared" si="2"/>
        <v>0</v>
      </c>
      <c r="T115" s="385">
        <f>(L115/M70)*U68</f>
        <v>0</v>
      </c>
      <c r="U115" s="386">
        <f t="shared" si="3"/>
        <v>0</v>
      </c>
      <c r="V115" s="387">
        <f>(N115/M70)*U68</f>
        <v>0</v>
      </c>
      <c r="W115" s="2955"/>
      <c r="X115"/>
      <c r="Y115" s="2833"/>
      <c r="Z115" s="171" t="s">
        <v>419</v>
      </c>
      <c r="AA115"/>
      <c r="AB115"/>
    </row>
    <row r="116" spans="1:28" ht="18" customHeight="1" x14ac:dyDescent="0.25">
      <c r="A116" s="2833"/>
      <c r="B116" s="42"/>
      <c r="C116" s="112"/>
      <c r="D116" s="148"/>
      <c r="E116" s="388"/>
      <c r="F116" s="111"/>
      <c r="G116" s="111"/>
      <c r="H116" s="111"/>
      <c r="I116" s="111"/>
      <c r="J116" s="384">
        <f t="shared" si="4"/>
        <v>0</v>
      </c>
      <c r="K116" s="108">
        <f t="shared" si="0"/>
        <v>0</v>
      </c>
      <c r="L116" s="109">
        <f>IF(ISTEXT(B116),B116,IF(ISBLANK(B116),0,(B116/B70)*M70))</f>
        <v>0</v>
      </c>
      <c r="M116" s="110">
        <f t="shared" si="5"/>
        <v>0</v>
      </c>
      <c r="N116" s="24">
        <f>(K116/B70)*M70</f>
        <v>0</v>
      </c>
      <c r="O116" s="73"/>
      <c r="P116" s="73"/>
      <c r="Q116" s="73"/>
      <c r="R116" s="73"/>
      <c r="S116" s="248">
        <f t="shared" si="2"/>
        <v>0</v>
      </c>
      <c r="T116" s="385">
        <f>(L116/M70)*U68</f>
        <v>0</v>
      </c>
      <c r="U116" s="386">
        <f t="shared" si="3"/>
        <v>0</v>
      </c>
      <c r="V116" s="387">
        <f>(N116/M70)*U68</f>
        <v>0</v>
      </c>
      <c r="W116" s="2955"/>
      <c r="X116"/>
      <c r="Y116" s="2833"/>
      <c r="Z116" s="3035" t="s">
        <v>445</v>
      </c>
      <c r="AA116" s="3034"/>
      <c r="AB116"/>
    </row>
    <row r="117" spans="1:28" ht="18" customHeight="1" x14ac:dyDescent="0.25">
      <c r="A117" s="2833"/>
      <c r="B117" s="3111"/>
      <c r="C117" s="3112"/>
      <c r="D117" s="3112"/>
      <c r="E117" s="3112"/>
      <c r="F117" s="3112"/>
      <c r="G117" s="3112"/>
      <c r="H117" s="3112"/>
      <c r="I117" s="3112"/>
      <c r="J117" s="3112"/>
      <c r="K117" s="3112"/>
      <c r="L117" s="3112"/>
      <c r="M117" s="3112"/>
      <c r="N117" s="3113"/>
      <c r="O117" s="215"/>
      <c r="P117" s="216"/>
      <c r="Q117" s="216"/>
      <c r="R117" s="216"/>
      <c r="S117" s="217"/>
      <c r="T117" s="217"/>
      <c r="U117" s="217"/>
      <c r="V117" s="218"/>
      <c r="W117" s="2955"/>
      <c r="X117"/>
      <c r="Y117" s="2833"/>
      <c r="Z117" s="3035"/>
      <c r="AA117" s="3034"/>
      <c r="AB117"/>
    </row>
    <row r="118" spans="1:28" ht="18" customHeight="1" x14ac:dyDescent="0.3">
      <c r="A118" s="2833"/>
      <c r="B118" s="389"/>
      <c r="C118" s="149"/>
      <c r="D118" s="150">
        <f>SUM(D76:D117)</f>
        <v>0.10700000000000001</v>
      </c>
      <c r="E118" s="150"/>
      <c r="F118" s="151"/>
      <c r="G118" s="151"/>
      <c r="H118" s="151"/>
      <c r="I118" s="151"/>
      <c r="J118" s="152"/>
      <c r="K118" s="152"/>
      <c r="L118" s="153"/>
      <c r="M118" s="153"/>
      <c r="N118" s="25">
        <f>SUM(N76:N117)</f>
        <v>0.4425</v>
      </c>
      <c r="O118" s="215"/>
      <c r="P118" s="216"/>
      <c r="Q118" s="216"/>
      <c r="R118" s="216"/>
      <c r="S118" s="217"/>
      <c r="T118" s="217"/>
      <c r="U118" s="217"/>
      <c r="V118" s="218"/>
      <c r="W118" s="2955"/>
      <c r="X118"/>
      <c r="Y118" s="2833"/>
      <c r="Z118" s="3035"/>
      <c r="AA118" s="3034"/>
      <c r="AB118"/>
    </row>
    <row r="119" spans="1:28" ht="18" customHeight="1" x14ac:dyDescent="0.25">
      <c r="A119" s="2833"/>
      <c r="B119" s="3114" t="s">
        <v>314</v>
      </c>
      <c r="C119" s="3115"/>
      <c r="D119" s="3115"/>
      <c r="E119" s="3115"/>
      <c r="F119" s="3115"/>
      <c r="G119" s="3115"/>
      <c r="H119" s="3115"/>
      <c r="I119" s="3115"/>
      <c r="J119" s="3115"/>
      <c r="K119" s="3115"/>
      <c r="L119" s="3115"/>
      <c r="M119" s="3115"/>
      <c r="N119" s="3116"/>
      <c r="O119" s="209"/>
      <c r="P119" s="209"/>
      <c r="Q119" s="210"/>
      <c r="R119" s="211"/>
      <c r="S119" s="211"/>
      <c r="T119" s="211"/>
      <c r="U119" s="211"/>
      <c r="V119" s="212"/>
      <c r="W119" s="2955"/>
      <c r="X119"/>
      <c r="Y119" s="2833"/>
      <c r="Z119" s="171" t="s">
        <v>419</v>
      </c>
      <c r="AA119"/>
      <c r="AB119"/>
    </row>
    <row r="120" spans="1:28" ht="18" customHeight="1" x14ac:dyDescent="0.25">
      <c r="A120" s="2833"/>
      <c r="B120" s="265"/>
      <c r="C120" s="83" t="s">
        <v>150</v>
      </c>
      <c r="D120" s="84"/>
      <c r="E120" s="84"/>
      <c r="F120" s="84"/>
      <c r="G120" s="2857" t="s">
        <v>102</v>
      </c>
      <c r="H120" s="2857"/>
      <c r="I120" s="2857"/>
      <c r="J120" s="2857"/>
      <c r="K120" s="2857"/>
      <c r="L120" s="2857"/>
      <c r="M120" s="2857"/>
      <c r="N120" s="2858"/>
      <c r="O120" s="209"/>
      <c r="P120" s="209"/>
      <c r="Q120" s="210"/>
      <c r="R120" s="211"/>
      <c r="S120" s="211"/>
      <c r="T120" s="211"/>
      <c r="U120" s="211"/>
      <c r="V120" s="212"/>
      <c r="W120" s="2955"/>
      <c r="X120"/>
      <c r="Y120" s="2833"/>
      <c r="Z120" s="171" t="s">
        <v>419</v>
      </c>
      <c r="AA120"/>
      <c r="AB120"/>
    </row>
    <row r="121" spans="1:28" ht="18" customHeight="1" x14ac:dyDescent="0.25">
      <c r="A121" s="2833"/>
      <c r="B121" s="390"/>
      <c r="C121" s="85" t="s">
        <v>170</v>
      </c>
      <c r="D121" s="86" t="s">
        <v>198</v>
      </c>
      <c r="E121" s="87"/>
      <c r="F121" s="87"/>
      <c r="G121" s="2857"/>
      <c r="H121" s="2857"/>
      <c r="I121" s="2857"/>
      <c r="J121" s="2857"/>
      <c r="K121" s="2857"/>
      <c r="L121" s="2857"/>
      <c r="M121" s="2857"/>
      <c r="N121" s="2858"/>
      <c r="O121" s="209"/>
      <c r="P121" s="209"/>
      <c r="Q121" s="210"/>
      <c r="R121" s="211"/>
      <c r="S121" s="211"/>
      <c r="T121" s="211"/>
      <c r="U121" s="211"/>
      <c r="V121" s="212"/>
      <c r="W121" s="2955"/>
      <c r="X121"/>
      <c r="Y121" s="2833"/>
      <c r="Z121" s="171" t="s">
        <v>419</v>
      </c>
      <c r="AA121"/>
      <c r="AB121"/>
    </row>
    <row r="122" spans="1:28" ht="18" customHeight="1" x14ac:dyDescent="0.25">
      <c r="A122" s="2833"/>
      <c r="B122" s="390"/>
      <c r="C122" s="88" t="s">
        <v>152</v>
      </c>
      <c r="D122" s="83" t="s">
        <v>153</v>
      </c>
      <c r="E122" s="87"/>
      <c r="F122" s="87"/>
      <c r="G122" s="83"/>
      <c r="H122" s="89"/>
      <c r="I122" s="89"/>
      <c r="J122" s="89"/>
      <c r="K122" s="89"/>
      <c r="L122" s="89"/>
      <c r="M122" s="89"/>
      <c r="N122" s="28"/>
      <c r="O122" s="209"/>
      <c r="P122" s="209"/>
      <c r="Q122" s="210"/>
      <c r="R122" s="211"/>
      <c r="S122" s="211"/>
      <c r="T122" s="211"/>
      <c r="U122" s="211"/>
      <c r="V122" s="212"/>
      <c r="W122" s="2955"/>
      <c r="X122"/>
      <c r="Y122" s="2833"/>
      <c r="Z122" s="171" t="s">
        <v>419</v>
      </c>
      <c r="AA122"/>
      <c r="AB122"/>
    </row>
    <row r="123" spans="1:28" ht="18" customHeight="1" x14ac:dyDescent="0.25">
      <c r="A123" s="2833"/>
      <c r="B123" s="201"/>
      <c r="C123" s="90"/>
      <c r="D123" s="91"/>
      <c r="E123" s="92"/>
      <c r="F123" s="92"/>
      <c r="G123" s="93"/>
      <c r="H123" s="94"/>
      <c r="I123" s="94"/>
      <c r="J123" s="94"/>
      <c r="K123" s="158" t="s">
        <v>154</v>
      </c>
      <c r="L123" s="94"/>
      <c r="M123" s="94"/>
      <c r="N123" s="29"/>
      <c r="O123" s="209"/>
      <c r="P123" s="209"/>
      <c r="Q123" s="210"/>
      <c r="R123" s="211"/>
      <c r="S123" s="211"/>
      <c r="T123" s="211"/>
      <c r="U123" s="211"/>
      <c r="V123" s="212"/>
      <c r="W123" s="2955"/>
      <c r="X123"/>
      <c r="Y123" s="2833"/>
      <c r="Z123" s="171" t="s">
        <v>419</v>
      </c>
      <c r="AA123"/>
      <c r="AB123"/>
    </row>
    <row r="124" spans="1:28" ht="18" customHeight="1" x14ac:dyDescent="0.25">
      <c r="A124" s="2833"/>
      <c r="B124" s="268">
        <v>1</v>
      </c>
      <c r="C124" s="96" t="s">
        <v>199</v>
      </c>
      <c r="D124" s="50"/>
      <c r="E124" s="50"/>
      <c r="F124" s="50"/>
      <c r="G124" s="50"/>
      <c r="H124" s="50"/>
      <c r="I124" s="50"/>
      <c r="J124" s="50"/>
      <c r="K124" s="158" t="s">
        <v>155</v>
      </c>
      <c r="L124" s="50"/>
      <c r="M124" s="50"/>
      <c r="N124" s="30"/>
      <c r="O124" s="209"/>
      <c r="P124" s="209"/>
      <c r="Q124" s="210"/>
      <c r="R124" s="211"/>
      <c r="S124" s="211"/>
      <c r="T124" s="211"/>
      <c r="U124" s="211"/>
      <c r="V124" s="212"/>
      <c r="W124" s="2955"/>
      <c r="X124"/>
      <c r="Y124" s="2833"/>
      <c r="Z124" s="171" t="s">
        <v>419</v>
      </c>
      <c r="AA124"/>
      <c r="AB124"/>
    </row>
    <row r="125" spans="1:28" ht="18" customHeight="1" x14ac:dyDescent="0.25">
      <c r="A125" s="2833"/>
      <c r="B125" s="268">
        <v>2</v>
      </c>
      <c r="C125" s="95"/>
      <c r="D125" s="50"/>
      <c r="E125" s="50"/>
      <c r="F125" s="50"/>
      <c r="G125" s="50"/>
      <c r="H125" s="50"/>
      <c r="I125" s="50"/>
      <c r="J125" s="50"/>
      <c r="K125" s="158" t="s">
        <v>157</v>
      </c>
      <c r="L125" s="50"/>
      <c r="M125" s="50"/>
      <c r="N125" s="30"/>
      <c r="O125" s="209"/>
      <c r="P125" s="209"/>
      <c r="Q125" s="210"/>
      <c r="R125" s="211"/>
      <c r="S125" s="211"/>
      <c r="T125" s="211"/>
      <c r="U125" s="211"/>
      <c r="V125" s="212"/>
      <c r="W125" s="2955"/>
      <c r="X125"/>
      <c r="Y125" s="2833"/>
      <c r="Z125" s="171" t="s">
        <v>419</v>
      </c>
      <c r="AA125"/>
      <c r="AB125"/>
    </row>
    <row r="126" spans="1:28" ht="18" customHeight="1" x14ac:dyDescent="0.25">
      <c r="A126" s="2833"/>
      <c r="B126" s="268">
        <v>3</v>
      </c>
      <c r="C126" s="96" t="s">
        <v>200</v>
      </c>
      <c r="D126" s="50"/>
      <c r="E126" s="50"/>
      <c r="F126" s="50"/>
      <c r="G126" s="50"/>
      <c r="H126" s="50"/>
      <c r="I126" s="50"/>
      <c r="J126" s="50"/>
      <c r="K126" s="50"/>
      <c r="L126" s="50"/>
      <c r="M126" s="50"/>
      <c r="N126" s="30"/>
      <c r="O126" s="209"/>
      <c r="P126" s="209"/>
      <c r="Q126" s="210"/>
      <c r="R126" s="211"/>
      <c r="S126" s="211"/>
      <c r="T126" s="211"/>
      <c r="U126" s="211"/>
      <c r="V126" s="212"/>
      <c r="W126" s="2955"/>
      <c r="X126"/>
      <c r="Y126" s="2833"/>
      <c r="Z126" s="171" t="s">
        <v>419</v>
      </c>
      <c r="AA126"/>
      <c r="AB126"/>
    </row>
    <row r="127" spans="1:28" ht="18" customHeight="1" x14ac:dyDescent="0.25">
      <c r="A127" s="2833"/>
      <c r="B127" s="268">
        <v>4</v>
      </c>
      <c r="C127" s="96"/>
      <c r="D127" s="50"/>
      <c r="E127" s="50"/>
      <c r="F127" s="50"/>
      <c r="G127" s="50"/>
      <c r="H127" s="50"/>
      <c r="I127" s="50"/>
      <c r="J127" s="50"/>
      <c r="K127" s="50"/>
      <c r="L127" s="50"/>
      <c r="M127" s="50"/>
      <c r="N127" s="30"/>
      <c r="O127" s="209"/>
      <c r="P127" s="209"/>
      <c r="Q127" s="210"/>
      <c r="R127" s="211"/>
      <c r="S127" s="211"/>
      <c r="T127" s="211"/>
      <c r="U127" s="211"/>
      <c r="V127" s="212"/>
      <c r="W127" s="2955"/>
      <c r="X127"/>
      <c r="Y127" s="2833"/>
      <c r="Z127" s="171" t="s">
        <v>419</v>
      </c>
      <c r="AA127"/>
      <c r="AB127"/>
    </row>
    <row r="128" spans="1:28" ht="18" customHeight="1" x14ac:dyDescent="0.25">
      <c r="A128" s="2833"/>
      <c r="B128" s="268">
        <v>5</v>
      </c>
      <c r="C128" s="96" t="s">
        <v>153</v>
      </c>
      <c r="D128" s="50"/>
      <c r="E128" s="50"/>
      <c r="F128" s="50"/>
      <c r="G128" s="50"/>
      <c r="H128" s="50"/>
      <c r="I128" s="50"/>
      <c r="J128" s="50"/>
      <c r="K128" s="50"/>
      <c r="L128" s="50"/>
      <c r="M128" s="50"/>
      <c r="N128" s="30"/>
      <c r="O128" s="209"/>
      <c r="P128" s="209"/>
      <c r="Q128" s="210"/>
      <c r="R128" s="211"/>
      <c r="S128" s="211"/>
      <c r="T128" s="211"/>
      <c r="U128" s="211"/>
      <c r="V128" s="212"/>
      <c r="W128" s="2955"/>
      <c r="X128"/>
      <c r="Y128" s="2833"/>
      <c r="Z128" s="171" t="s">
        <v>419</v>
      </c>
      <c r="AA128"/>
      <c r="AB128"/>
    </row>
    <row r="129" spans="1:28" ht="18" customHeight="1" x14ac:dyDescent="0.25">
      <c r="A129" s="2833"/>
      <c r="B129" s="268">
        <v>6</v>
      </c>
      <c r="C129" s="96"/>
      <c r="D129" s="50"/>
      <c r="E129" s="50"/>
      <c r="F129" s="50"/>
      <c r="G129" s="50"/>
      <c r="H129" s="50"/>
      <c r="I129" s="50"/>
      <c r="J129" s="50"/>
      <c r="K129" s="50"/>
      <c r="L129" s="50"/>
      <c r="M129" s="50"/>
      <c r="N129" s="30"/>
      <c r="O129" s="209"/>
      <c r="P129" s="209"/>
      <c r="Q129" s="210"/>
      <c r="R129" s="211"/>
      <c r="S129" s="211"/>
      <c r="T129" s="211"/>
      <c r="U129" s="211"/>
      <c r="V129" s="212"/>
      <c r="W129" s="2955"/>
      <c r="X129"/>
      <c r="Y129" s="2833"/>
      <c r="Z129" s="171" t="s">
        <v>419</v>
      </c>
      <c r="AA129"/>
      <c r="AB129"/>
    </row>
    <row r="130" spans="1:28" ht="18" customHeight="1" x14ac:dyDescent="0.25">
      <c r="A130" s="2833"/>
      <c r="B130" s="268">
        <v>7</v>
      </c>
      <c r="C130" s="96" t="s">
        <v>201</v>
      </c>
      <c r="D130" s="50"/>
      <c r="E130" s="50"/>
      <c r="F130" s="50"/>
      <c r="G130" s="50"/>
      <c r="H130" s="50"/>
      <c r="I130" s="50"/>
      <c r="J130" s="50"/>
      <c r="K130" s="50"/>
      <c r="L130" s="50"/>
      <c r="M130" s="50"/>
      <c r="N130" s="30"/>
      <c r="O130" s="209"/>
      <c r="P130" s="209"/>
      <c r="Q130" s="210"/>
      <c r="R130" s="211"/>
      <c r="S130" s="211"/>
      <c r="T130" s="211"/>
      <c r="U130" s="211"/>
      <c r="V130" s="212"/>
      <c r="W130" s="2955"/>
      <c r="X130"/>
      <c r="Y130" s="2833"/>
      <c r="Z130" s="171" t="s">
        <v>419</v>
      </c>
      <c r="AA130"/>
      <c r="AB130"/>
    </row>
    <row r="131" spans="1:28" ht="18" customHeight="1" x14ac:dyDescent="0.25">
      <c r="A131" s="2833"/>
      <c r="B131" s="268">
        <v>8</v>
      </c>
      <c r="C131" s="96"/>
      <c r="D131" s="50"/>
      <c r="E131" s="50"/>
      <c r="F131" s="50"/>
      <c r="G131" s="50"/>
      <c r="H131" s="50"/>
      <c r="I131" s="50"/>
      <c r="J131" s="50"/>
      <c r="K131" s="50"/>
      <c r="L131" s="50"/>
      <c r="M131" s="50"/>
      <c r="N131" s="30"/>
      <c r="O131" s="209"/>
      <c r="P131" s="209"/>
      <c r="Q131" s="210"/>
      <c r="R131" s="211"/>
      <c r="S131" s="211"/>
      <c r="T131" s="211"/>
      <c r="U131" s="211"/>
      <c r="V131" s="212"/>
      <c r="W131" s="2955"/>
      <c r="X131"/>
      <c r="Y131" s="2833"/>
      <c r="Z131" s="171" t="s">
        <v>419</v>
      </c>
      <c r="AA131"/>
      <c r="AB131"/>
    </row>
    <row r="132" spans="1:28" ht="18" customHeight="1" x14ac:dyDescent="0.25">
      <c r="A132" s="2833"/>
      <c r="B132" s="268">
        <v>9</v>
      </c>
      <c r="C132" s="96" t="s">
        <v>202</v>
      </c>
      <c r="D132" s="50"/>
      <c r="E132" s="50"/>
      <c r="F132" s="50"/>
      <c r="G132" s="50"/>
      <c r="H132" s="50"/>
      <c r="I132" s="50"/>
      <c r="J132" s="50"/>
      <c r="K132" s="50"/>
      <c r="L132" s="50"/>
      <c r="M132" s="50"/>
      <c r="N132" s="30"/>
      <c r="O132" s="209"/>
      <c r="P132" s="209"/>
      <c r="Q132" s="210"/>
      <c r="R132" s="211"/>
      <c r="S132" s="211"/>
      <c r="T132" s="211"/>
      <c r="U132" s="211"/>
      <c r="V132" s="212"/>
      <c r="W132" s="2955"/>
      <c r="X132"/>
      <c r="Y132" s="2833"/>
      <c r="Z132" s="171" t="s">
        <v>419</v>
      </c>
      <c r="AA132"/>
      <c r="AB132"/>
    </row>
    <row r="133" spans="1:28" ht="18" customHeight="1" x14ac:dyDescent="0.25">
      <c r="A133" s="2833"/>
      <c r="B133" s="268">
        <v>10</v>
      </c>
      <c r="C133" s="96"/>
      <c r="D133" s="50"/>
      <c r="E133" s="50"/>
      <c r="F133" s="50"/>
      <c r="G133" s="50"/>
      <c r="H133" s="50"/>
      <c r="I133" s="50"/>
      <c r="J133" s="50"/>
      <c r="K133" s="50"/>
      <c r="L133" s="50"/>
      <c r="M133" s="50"/>
      <c r="N133" s="30"/>
      <c r="O133" s="209"/>
      <c r="P133" s="209"/>
      <c r="Q133" s="210"/>
      <c r="R133" s="211"/>
      <c r="S133" s="211"/>
      <c r="T133" s="211"/>
      <c r="U133" s="211"/>
      <c r="V133" s="212"/>
      <c r="W133" s="2955"/>
      <c r="X133"/>
      <c r="Y133" s="2833"/>
      <c r="Z133" s="171" t="s">
        <v>419</v>
      </c>
      <c r="AA133"/>
      <c r="AB133"/>
    </row>
    <row r="134" spans="1:28" ht="18" customHeight="1" x14ac:dyDescent="0.25">
      <c r="A134" s="2833"/>
      <c r="B134" s="268">
        <v>11</v>
      </c>
      <c r="C134" s="96"/>
      <c r="D134" s="50"/>
      <c r="E134" s="50"/>
      <c r="F134" s="50"/>
      <c r="G134" s="50"/>
      <c r="H134" s="50"/>
      <c r="I134" s="50"/>
      <c r="J134" s="50"/>
      <c r="K134" s="50"/>
      <c r="L134" s="50"/>
      <c r="M134" s="50"/>
      <c r="N134" s="30"/>
      <c r="O134" s="209"/>
      <c r="P134" s="209"/>
      <c r="Q134" s="210"/>
      <c r="R134" s="211"/>
      <c r="S134" s="211"/>
      <c r="T134" s="211"/>
      <c r="U134" s="211"/>
      <c r="V134" s="212"/>
      <c r="W134" s="2955"/>
      <c r="X134"/>
      <c r="Y134" s="2833"/>
      <c r="Z134" s="171" t="s">
        <v>419</v>
      </c>
      <c r="AA134"/>
      <c r="AB134"/>
    </row>
    <row r="135" spans="1:28" ht="18" customHeight="1" x14ac:dyDescent="0.25">
      <c r="A135" s="2833"/>
      <c r="B135" s="268">
        <v>12</v>
      </c>
      <c r="C135" s="96"/>
      <c r="D135" s="50"/>
      <c r="E135" s="50"/>
      <c r="F135" s="50"/>
      <c r="G135" s="50"/>
      <c r="H135" s="50"/>
      <c r="I135" s="50"/>
      <c r="J135" s="50"/>
      <c r="K135" s="50"/>
      <c r="L135" s="50"/>
      <c r="M135" s="50"/>
      <c r="N135" s="30"/>
      <c r="O135" s="209"/>
      <c r="P135" s="209"/>
      <c r="Q135" s="210"/>
      <c r="R135" s="211"/>
      <c r="S135" s="211"/>
      <c r="T135" s="211"/>
      <c r="U135" s="211"/>
      <c r="V135" s="212"/>
      <c r="W135" s="2955"/>
      <c r="X135"/>
      <c r="Y135" s="2833"/>
      <c r="Z135" s="171" t="s">
        <v>419</v>
      </c>
      <c r="AA135"/>
      <c r="AB135"/>
    </row>
    <row r="136" spans="1:28" ht="18" customHeight="1" x14ac:dyDescent="0.25">
      <c r="A136" s="2833"/>
      <c r="B136" s="268">
        <v>13</v>
      </c>
      <c r="C136" s="96"/>
      <c r="D136" s="50"/>
      <c r="E136" s="50"/>
      <c r="F136" s="50"/>
      <c r="G136" s="50"/>
      <c r="H136" s="50"/>
      <c r="I136" s="50"/>
      <c r="J136" s="50"/>
      <c r="K136" s="50"/>
      <c r="L136" s="50"/>
      <c r="M136" s="50"/>
      <c r="N136" s="30"/>
      <c r="O136" s="209"/>
      <c r="P136" s="209"/>
      <c r="Q136" s="210"/>
      <c r="R136" s="211"/>
      <c r="S136" s="211"/>
      <c r="T136" s="211"/>
      <c r="U136" s="211"/>
      <c r="V136" s="212"/>
      <c r="W136" s="2955"/>
      <c r="X136"/>
      <c r="Y136" s="2833"/>
      <c r="Z136" s="171" t="s">
        <v>419</v>
      </c>
      <c r="AA136"/>
      <c r="AB136"/>
    </row>
    <row r="137" spans="1:28" ht="18" customHeight="1" x14ac:dyDescent="0.25">
      <c r="A137" s="2833"/>
      <c r="B137" s="268">
        <v>14</v>
      </c>
      <c r="C137" s="96"/>
      <c r="D137" s="50"/>
      <c r="E137" s="50"/>
      <c r="F137" s="50"/>
      <c r="G137" s="50"/>
      <c r="H137" s="50"/>
      <c r="I137" s="50"/>
      <c r="J137" s="50"/>
      <c r="K137" s="50"/>
      <c r="L137" s="50"/>
      <c r="M137" s="50"/>
      <c r="N137" s="30"/>
      <c r="O137" s="209"/>
      <c r="P137" s="209"/>
      <c r="Q137" s="210"/>
      <c r="R137" s="211"/>
      <c r="S137" s="211"/>
      <c r="T137" s="211"/>
      <c r="U137" s="211"/>
      <c r="V137" s="212"/>
      <c r="W137" s="2955"/>
      <c r="X137"/>
      <c r="Y137" s="2833"/>
      <c r="Z137" s="171" t="s">
        <v>419</v>
      </c>
      <c r="AA137"/>
      <c r="AB137"/>
    </row>
    <row r="138" spans="1:28" ht="18" customHeight="1" x14ac:dyDescent="0.25">
      <c r="A138" s="2833"/>
      <c r="B138" s="268">
        <v>15</v>
      </c>
      <c r="C138" s="96"/>
      <c r="D138" s="50"/>
      <c r="E138" s="50"/>
      <c r="F138" s="50"/>
      <c r="G138" s="50"/>
      <c r="H138" s="50"/>
      <c r="I138" s="50"/>
      <c r="J138" s="50"/>
      <c r="K138" s="50"/>
      <c r="L138" s="50"/>
      <c r="M138" s="50"/>
      <c r="N138" s="30"/>
      <c r="O138" s="209"/>
      <c r="P138" s="209"/>
      <c r="Q138" s="210"/>
      <c r="R138" s="211"/>
      <c r="S138" s="211"/>
      <c r="T138" s="211"/>
      <c r="U138" s="211"/>
      <c r="V138" s="212"/>
      <c r="W138" s="2955"/>
      <c r="X138"/>
      <c r="Y138" s="2833"/>
      <c r="Z138" s="171" t="s">
        <v>419</v>
      </c>
      <c r="AA138"/>
      <c r="AB138"/>
    </row>
    <row r="139" spans="1:28" ht="18" customHeight="1" x14ac:dyDescent="0.25">
      <c r="A139" s="2833"/>
      <c r="B139" s="268">
        <v>16</v>
      </c>
      <c r="C139" s="96"/>
      <c r="D139" s="50"/>
      <c r="E139" s="50"/>
      <c r="F139" s="50"/>
      <c r="G139" s="50"/>
      <c r="H139" s="50"/>
      <c r="I139" s="50"/>
      <c r="J139" s="50"/>
      <c r="K139" s="50"/>
      <c r="L139" s="50"/>
      <c r="M139" s="50"/>
      <c r="N139" s="30"/>
      <c r="O139" s="209"/>
      <c r="P139" s="209"/>
      <c r="Q139" s="210"/>
      <c r="R139" s="211"/>
      <c r="S139" s="211"/>
      <c r="T139" s="211"/>
      <c r="U139" s="211"/>
      <c r="V139" s="212"/>
      <c r="W139" s="2955"/>
      <c r="X139"/>
      <c r="Y139" s="2833"/>
      <c r="Z139" s="171" t="s">
        <v>419</v>
      </c>
      <c r="AA139"/>
      <c r="AB139"/>
    </row>
    <row r="140" spans="1:28" ht="18" customHeight="1" x14ac:dyDescent="0.25">
      <c r="A140" s="2833"/>
      <c r="B140" s="268">
        <v>17</v>
      </c>
      <c r="C140" s="96"/>
      <c r="D140" s="50"/>
      <c r="E140" s="50"/>
      <c r="F140" s="50"/>
      <c r="G140" s="50"/>
      <c r="H140" s="50"/>
      <c r="I140" s="50"/>
      <c r="J140" s="50"/>
      <c r="K140" s="50"/>
      <c r="L140" s="50"/>
      <c r="M140" s="50"/>
      <c r="N140" s="30"/>
      <c r="O140" s="209"/>
      <c r="P140" s="209"/>
      <c r="Q140" s="210"/>
      <c r="R140" s="211"/>
      <c r="S140" s="211"/>
      <c r="T140" s="211"/>
      <c r="U140" s="211"/>
      <c r="V140" s="212"/>
      <c r="W140" s="2955"/>
      <c r="X140"/>
      <c r="Y140" s="2833"/>
      <c r="Z140" s="171" t="s">
        <v>419</v>
      </c>
      <c r="AA140"/>
      <c r="AB140"/>
    </row>
    <row r="141" spans="1:28" ht="18" customHeight="1" x14ac:dyDescent="0.25">
      <c r="A141" s="2833"/>
      <c r="B141" s="268">
        <v>18</v>
      </c>
      <c r="C141" s="96"/>
      <c r="D141" s="50"/>
      <c r="E141" s="50"/>
      <c r="F141" s="50"/>
      <c r="G141" s="50"/>
      <c r="H141" s="50"/>
      <c r="I141" s="50"/>
      <c r="J141" s="50"/>
      <c r="K141" s="50"/>
      <c r="L141" s="50"/>
      <c r="M141" s="50"/>
      <c r="N141" s="30"/>
      <c r="O141" s="209"/>
      <c r="P141" s="209"/>
      <c r="Q141" s="210"/>
      <c r="R141" s="211"/>
      <c r="S141" s="211"/>
      <c r="T141" s="211"/>
      <c r="U141" s="211"/>
      <c r="V141" s="212"/>
      <c r="W141" s="2955"/>
      <c r="X141"/>
      <c r="Y141" s="2833"/>
      <c r="Z141" s="171" t="s">
        <v>419</v>
      </c>
      <c r="AA141"/>
      <c r="AB141"/>
    </row>
    <row r="142" spans="1:28" ht="18" customHeight="1" x14ac:dyDescent="0.25">
      <c r="A142" s="2833"/>
      <c r="B142" s="268">
        <v>19</v>
      </c>
      <c r="C142" s="96"/>
      <c r="D142" s="50"/>
      <c r="E142" s="50"/>
      <c r="F142" s="50"/>
      <c r="G142" s="50"/>
      <c r="H142" s="50"/>
      <c r="I142" s="50"/>
      <c r="J142" s="50"/>
      <c r="K142" s="50"/>
      <c r="L142" s="50"/>
      <c r="M142" s="50"/>
      <c r="N142" s="30"/>
      <c r="O142" s="209"/>
      <c r="P142" s="209"/>
      <c r="Q142" s="210"/>
      <c r="R142" s="211"/>
      <c r="S142" s="211"/>
      <c r="T142" s="211"/>
      <c r="U142" s="211"/>
      <c r="V142" s="212"/>
      <c r="W142" s="2955"/>
      <c r="X142"/>
      <c r="Y142" s="2833"/>
      <c r="Z142" s="171" t="s">
        <v>419</v>
      </c>
      <c r="AA142"/>
      <c r="AB142"/>
    </row>
    <row r="143" spans="1:28" ht="18" customHeight="1" x14ac:dyDescent="0.25">
      <c r="A143" s="2833"/>
      <c r="B143" s="268">
        <v>20</v>
      </c>
      <c r="C143" s="96"/>
      <c r="D143" s="50"/>
      <c r="E143" s="50"/>
      <c r="F143" s="50"/>
      <c r="G143" s="50"/>
      <c r="H143" s="50"/>
      <c r="I143" s="50"/>
      <c r="J143" s="50"/>
      <c r="K143" s="50"/>
      <c r="L143" s="50"/>
      <c r="M143" s="50"/>
      <c r="N143" s="30"/>
      <c r="O143" s="209"/>
      <c r="P143" s="209"/>
      <c r="Q143" s="210"/>
      <c r="R143" s="211"/>
      <c r="S143" s="211"/>
      <c r="T143" s="211"/>
      <c r="U143" s="211"/>
      <c r="V143" s="212"/>
      <c r="W143" s="2955"/>
      <c r="X143"/>
      <c r="Y143" s="2833"/>
      <c r="Z143" s="171" t="s">
        <v>419</v>
      </c>
      <c r="AA143"/>
      <c r="AB143"/>
    </row>
    <row r="144" spans="1:28" ht="18" customHeight="1" x14ac:dyDescent="0.25">
      <c r="A144" s="2833"/>
      <c r="B144" s="268">
        <v>21</v>
      </c>
      <c r="C144" s="96"/>
      <c r="D144" s="50"/>
      <c r="E144" s="50"/>
      <c r="F144" s="50"/>
      <c r="G144" s="50"/>
      <c r="H144" s="50"/>
      <c r="I144" s="50"/>
      <c r="J144" s="50"/>
      <c r="K144" s="50"/>
      <c r="L144" s="50"/>
      <c r="M144" s="50"/>
      <c r="N144" s="30"/>
      <c r="O144" s="209"/>
      <c r="P144" s="209"/>
      <c r="Q144" s="210"/>
      <c r="R144" s="211"/>
      <c r="S144" s="211"/>
      <c r="T144" s="211"/>
      <c r="U144" s="211"/>
      <c r="V144" s="212"/>
      <c r="W144" s="2955"/>
      <c r="X144"/>
      <c r="Y144" s="2833"/>
      <c r="Z144" s="171" t="s">
        <v>419</v>
      </c>
      <c r="AA144"/>
      <c r="AB144"/>
    </row>
    <row r="145" spans="1:28" ht="18" customHeight="1" x14ac:dyDescent="0.25">
      <c r="A145" s="2833"/>
      <c r="B145" s="268">
        <v>22</v>
      </c>
      <c r="C145" s="96"/>
      <c r="D145" s="50"/>
      <c r="E145" s="50"/>
      <c r="F145" s="50"/>
      <c r="G145" s="50"/>
      <c r="H145" s="50"/>
      <c r="I145" s="50"/>
      <c r="J145" s="50"/>
      <c r="K145" s="50"/>
      <c r="L145" s="50"/>
      <c r="M145" s="50"/>
      <c r="N145" s="30"/>
      <c r="O145" s="209"/>
      <c r="P145" s="209"/>
      <c r="Q145" s="210"/>
      <c r="R145" s="211"/>
      <c r="S145" s="211"/>
      <c r="T145" s="211"/>
      <c r="U145" s="211"/>
      <c r="V145" s="212"/>
      <c r="W145" s="2955"/>
      <c r="X145"/>
      <c r="Y145" s="2833"/>
      <c r="Z145" s="171" t="s">
        <v>419</v>
      </c>
      <c r="AA145"/>
      <c r="AB145"/>
    </row>
    <row r="146" spans="1:28" ht="18" customHeight="1" x14ac:dyDescent="0.25">
      <c r="A146" s="2833"/>
      <c r="B146" s="268">
        <v>23</v>
      </c>
      <c r="C146" s="96"/>
      <c r="D146" s="50"/>
      <c r="E146" s="50"/>
      <c r="F146" s="50"/>
      <c r="G146" s="50"/>
      <c r="H146" s="50"/>
      <c r="I146" s="50"/>
      <c r="J146" s="50"/>
      <c r="K146" s="50"/>
      <c r="L146" s="50"/>
      <c r="M146" s="50"/>
      <c r="N146" s="30"/>
      <c r="O146" s="209"/>
      <c r="P146" s="209"/>
      <c r="Q146" s="210"/>
      <c r="R146" s="211"/>
      <c r="S146" s="211"/>
      <c r="T146" s="211"/>
      <c r="U146" s="211"/>
      <c r="V146" s="212"/>
      <c r="W146" s="2955"/>
      <c r="X146"/>
      <c r="Y146" s="2833"/>
      <c r="Z146" s="171" t="s">
        <v>419</v>
      </c>
      <c r="AA146"/>
      <c r="AB146"/>
    </row>
    <row r="147" spans="1:28" ht="18" customHeight="1" x14ac:dyDescent="0.25">
      <c r="A147" s="2833"/>
      <c r="B147" s="268">
        <v>24</v>
      </c>
      <c r="C147" s="96"/>
      <c r="D147" s="50"/>
      <c r="E147" s="50"/>
      <c r="F147" s="50"/>
      <c r="G147" s="50"/>
      <c r="H147" s="50"/>
      <c r="I147" s="50"/>
      <c r="J147" s="50"/>
      <c r="K147" s="50"/>
      <c r="L147" s="50"/>
      <c r="M147" s="50"/>
      <c r="N147" s="30"/>
      <c r="O147" s="209"/>
      <c r="P147" s="209"/>
      <c r="Q147" s="210"/>
      <c r="R147" s="211"/>
      <c r="S147" s="211"/>
      <c r="T147" s="211"/>
      <c r="U147" s="211"/>
      <c r="V147" s="212"/>
      <c r="W147" s="2955"/>
      <c r="X147"/>
      <c r="Y147" s="2833"/>
      <c r="Z147" s="171" t="s">
        <v>419</v>
      </c>
      <c r="AA147"/>
      <c r="AB147"/>
    </row>
    <row r="148" spans="1:28" ht="18" customHeight="1" x14ac:dyDescent="0.25">
      <c r="A148" s="2833"/>
      <c r="B148" s="268">
        <v>25</v>
      </c>
      <c r="C148" s="96"/>
      <c r="D148" s="50"/>
      <c r="E148" s="50"/>
      <c r="F148" s="50"/>
      <c r="G148" s="50"/>
      <c r="H148" s="50"/>
      <c r="I148" s="50"/>
      <c r="J148" s="50"/>
      <c r="K148" s="50"/>
      <c r="L148" s="50"/>
      <c r="M148" s="50"/>
      <c r="N148" s="30"/>
      <c r="O148" s="209"/>
      <c r="P148" s="209"/>
      <c r="Q148" s="210"/>
      <c r="R148" s="211"/>
      <c r="S148" s="211"/>
      <c r="T148" s="211"/>
      <c r="U148" s="211"/>
      <c r="V148" s="212"/>
      <c r="W148" s="2955"/>
      <c r="X148"/>
      <c r="Y148" s="2833"/>
      <c r="Z148" s="171" t="s">
        <v>419</v>
      </c>
      <c r="AA148"/>
      <c r="AB148"/>
    </row>
    <row r="149" spans="1:28" ht="18" customHeight="1" x14ac:dyDescent="0.25">
      <c r="A149" s="2833"/>
      <c r="B149" s="268">
        <v>26</v>
      </c>
      <c r="C149" s="96"/>
      <c r="D149" s="50"/>
      <c r="E149" s="50"/>
      <c r="F149" s="50"/>
      <c r="G149" s="50"/>
      <c r="H149" s="50"/>
      <c r="I149" s="50"/>
      <c r="J149" s="50"/>
      <c r="K149" s="50"/>
      <c r="L149" s="50"/>
      <c r="M149" s="50"/>
      <c r="N149" s="30"/>
      <c r="O149" s="209"/>
      <c r="P149" s="209"/>
      <c r="Q149" s="210"/>
      <c r="R149" s="211"/>
      <c r="S149" s="211"/>
      <c r="T149" s="211"/>
      <c r="U149" s="211"/>
      <c r="V149" s="212"/>
      <c r="W149" s="2955"/>
      <c r="X149"/>
      <c r="Y149" s="2833"/>
      <c r="Z149" s="171" t="s">
        <v>419</v>
      </c>
      <c r="AA149"/>
      <c r="AB149"/>
    </row>
    <row r="150" spans="1:28" ht="18" customHeight="1" x14ac:dyDescent="0.25">
      <c r="A150" s="2833"/>
      <c r="B150" s="268">
        <v>27</v>
      </c>
      <c r="C150" s="96"/>
      <c r="D150" s="50"/>
      <c r="E150" s="50"/>
      <c r="F150" s="50"/>
      <c r="G150" s="50"/>
      <c r="H150" s="50"/>
      <c r="I150" s="50"/>
      <c r="J150" s="50"/>
      <c r="K150" s="50"/>
      <c r="L150" s="50"/>
      <c r="M150" s="50"/>
      <c r="N150" s="30"/>
      <c r="O150" s="209"/>
      <c r="P150" s="209"/>
      <c r="Q150" s="210"/>
      <c r="R150" s="211"/>
      <c r="S150" s="211"/>
      <c r="T150" s="211"/>
      <c r="U150" s="211"/>
      <c r="V150" s="212"/>
      <c r="W150" s="2955"/>
      <c r="X150"/>
      <c r="Y150" s="2833"/>
      <c r="Z150" s="171" t="s">
        <v>419</v>
      </c>
      <c r="AA150"/>
      <c r="AB150"/>
    </row>
    <row r="151" spans="1:28" ht="18" customHeight="1" x14ac:dyDescent="0.25">
      <c r="A151" s="2833"/>
      <c r="B151" s="268">
        <v>28</v>
      </c>
      <c r="C151" s="96"/>
      <c r="D151" s="50"/>
      <c r="E151" s="50"/>
      <c r="F151" s="50"/>
      <c r="G151" s="50"/>
      <c r="H151" s="50"/>
      <c r="I151" s="50"/>
      <c r="J151" s="50"/>
      <c r="K151" s="50"/>
      <c r="L151" s="50"/>
      <c r="M151" s="50"/>
      <c r="N151" s="30"/>
      <c r="O151" s="209"/>
      <c r="P151" s="209"/>
      <c r="Q151" s="210"/>
      <c r="R151" s="211"/>
      <c r="S151" s="211"/>
      <c r="T151" s="211"/>
      <c r="U151" s="211"/>
      <c r="V151" s="212"/>
      <c r="W151" s="2955"/>
      <c r="X151"/>
      <c r="Y151" s="2833"/>
      <c r="Z151" s="171" t="s">
        <v>419</v>
      </c>
      <c r="AA151"/>
      <c r="AB151"/>
    </row>
    <row r="152" spans="1:28" ht="18" customHeight="1" x14ac:dyDescent="0.25">
      <c r="A152" s="2833"/>
      <c r="B152" s="268">
        <v>29</v>
      </c>
      <c r="C152" s="96"/>
      <c r="D152" s="50"/>
      <c r="E152" s="50"/>
      <c r="F152" s="50"/>
      <c r="G152" s="50"/>
      <c r="H152" s="50"/>
      <c r="I152" s="50"/>
      <c r="J152" s="50"/>
      <c r="K152" s="50"/>
      <c r="L152" s="50"/>
      <c r="M152" s="50"/>
      <c r="N152" s="30"/>
      <c r="O152" s="209"/>
      <c r="P152" s="209"/>
      <c r="Q152" s="210"/>
      <c r="R152" s="211"/>
      <c r="S152" s="211"/>
      <c r="T152" s="211"/>
      <c r="U152" s="211"/>
      <c r="V152" s="212"/>
      <c r="W152" s="2955"/>
      <c r="X152"/>
      <c r="Y152" s="2833"/>
      <c r="Z152" s="171" t="s">
        <v>419</v>
      </c>
      <c r="AA152"/>
      <c r="AB152"/>
    </row>
    <row r="153" spans="1:28" ht="18" customHeight="1" x14ac:dyDescent="0.25">
      <c r="A153" s="2833"/>
      <c r="B153" s="268">
        <v>30</v>
      </c>
      <c r="C153" s="96"/>
      <c r="D153" s="50"/>
      <c r="E153" s="50"/>
      <c r="F153" s="50"/>
      <c r="G153" s="50"/>
      <c r="H153" s="50"/>
      <c r="I153" s="50"/>
      <c r="J153" s="50"/>
      <c r="K153" s="50"/>
      <c r="L153" s="50"/>
      <c r="M153" s="50"/>
      <c r="N153" s="30"/>
      <c r="O153" s="209"/>
      <c r="P153" s="209"/>
      <c r="Q153" s="210"/>
      <c r="R153" s="211"/>
      <c r="S153" s="211"/>
      <c r="T153" s="211"/>
      <c r="U153" s="211"/>
      <c r="V153" s="212"/>
      <c r="W153" s="2955"/>
      <c r="X153"/>
      <c r="Y153" s="2833"/>
      <c r="Z153" s="171" t="s">
        <v>419</v>
      </c>
      <c r="AA153"/>
      <c r="AB153"/>
    </row>
    <row r="154" spans="1:28" ht="18" customHeight="1" x14ac:dyDescent="0.25">
      <c r="A154" s="2833"/>
      <c r="B154" s="268">
        <v>31</v>
      </c>
      <c r="C154" s="96"/>
      <c r="D154" s="50"/>
      <c r="E154" s="50"/>
      <c r="F154" s="50"/>
      <c r="G154" s="50"/>
      <c r="H154" s="50"/>
      <c r="I154" s="50"/>
      <c r="J154" s="50"/>
      <c r="K154" s="50"/>
      <c r="L154" s="50"/>
      <c r="M154" s="50"/>
      <c r="N154" s="30"/>
      <c r="O154" s="209"/>
      <c r="P154" s="209"/>
      <c r="Q154" s="210"/>
      <c r="R154" s="211"/>
      <c r="S154" s="211"/>
      <c r="T154" s="211"/>
      <c r="U154" s="211"/>
      <c r="V154" s="212"/>
      <c r="W154" s="2955"/>
      <c r="X154"/>
      <c r="Y154" s="2833"/>
      <c r="Z154" s="171" t="s">
        <v>419</v>
      </c>
      <c r="AA154"/>
      <c r="AB154"/>
    </row>
    <row r="155" spans="1:28" ht="18" customHeight="1" x14ac:dyDescent="0.25">
      <c r="A155" s="2833"/>
      <c r="B155" s="268">
        <v>32</v>
      </c>
      <c r="C155" s="96"/>
      <c r="D155" s="50"/>
      <c r="E155" s="50"/>
      <c r="F155" s="50"/>
      <c r="G155" s="50"/>
      <c r="H155" s="50"/>
      <c r="I155" s="50"/>
      <c r="J155" s="50"/>
      <c r="K155" s="50"/>
      <c r="L155" s="50"/>
      <c r="M155" s="50"/>
      <c r="N155" s="30"/>
      <c r="O155" s="209"/>
      <c r="P155" s="209"/>
      <c r="Q155" s="210"/>
      <c r="R155" s="211"/>
      <c r="S155" s="211"/>
      <c r="T155" s="211"/>
      <c r="U155" s="211"/>
      <c r="V155" s="212"/>
      <c r="W155" s="2955"/>
      <c r="X155"/>
      <c r="Y155" s="2833"/>
      <c r="Z155" s="171" t="s">
        <v>419</v>
      </c>
      <c r="AA155"/>
      <c r="AB155"/>
    </row>
    <row r="156" spans="1:28" ht="18" customHeight="1" x14ac:dyDescent="0.25">
      <c r="A156" s="2833"/>
      <c r="B156" s="268">
        <v>33</v>
      </c>
      <c r="C156" s="96"/>
      <c r="D156" s="50"/>
      <c r="E156" s="50"/>
      <c r="F156" s="50"/>
      <c r="G156" s="50"/>
      <c r="H156" s="50"/>
      <c r="I156" s="50"/>
      <c r="J156" s="50"/>
      <c r="K156" s="50"/>
      <c r="L156" s="50"/>
      <c r="M156" s="50"/>
      <c r="N156" s="30"/>
      <c r="O156" s="209"/>
      <c r="P156" s="209"/>
      <c r="Q156" s="210"/>
      <c r="R156" s="211"/>
      <c r="S156" s="211"/>
      <c r="T156" s="211"/>
      <c r="U156" s="211"/>
      <c r="V156" s="212"/>
      <c r="W156" s="2955"/>
      <c r="X156"/>
      <c r="Y156" s="2833"/>
      <c r="Z156" s="171" t="s">
        <v>419</v>
      </c>
      <c r="AA156"/>
      <c r="AB156"/>
    </row>
    <row r="157" spans="1:28" ht="18" customHeight="1" x14ac:dyDescent="0.25">
      <c r="A157" s="2833"/>
      <c r="B157" s="268">
        <v>34</v>
      </c>
      <c r="C157" s="97"/>
      <c r="D157" s="50"/>
      <c r="E157" s="50"/>
      <c r="F157" s="50"/>
      <c r="G157" s="50"/>
      <c r="H157" s="50"/>
      <c r="I157" s="50"/>
      <c r="J157" s="50"/>
      <c r="K157" s="50"/>
      <c r="L157" s="50"/>
      <c r="M157" s="50"/>
      <c r="N157" s="30"/>
      <c r="O157" s="209"/>
      <c r="P157" s="209"/>
      <c r="Q157" s="210"/>
      <c r="R157" s="211"/>
      <c r="S157" s="211"/>
      <c r="T157" s="211"/>
      <c r="U157" s="211"/>
      <c r="V157" s="212"/>
      <c r="W157" s="2955"/>
      <c r="X157"/>
      <c r="Y157" s="2833"/>
      <c r="Z157" s="171" t="s">
        <v>419</v>
      </c>
      <c r="AA157"/>
      <c r="AB157"/>
    </row>
    <row r="158" spans="1:28" ht="18" customHeight="1" x14ac:dyDescent="0.25">
      <c r="A158" s="2833"/>
      <c r="B158" s="268">
        <v>35</v>
      </c>
      <c r="C158" s="97"/>
      <c r="D158" s="50"/>
      <c r="E158" s="50"/>
      <c r="F158" s="50"/>
      <c r="G158" s="50"/>
      <c r="H158" s="50"/>
      <c r="I158" s="50"/>
      <c r="J158" s="50"/>
      <c r="K158" s="50"/>
      <c r="L158" s="50"/>
      <c r="M158" s="50"/>
      <c r="N158" s="30"/>
      <c r="O158" s="209"/>
      <c r="P158" s="209"/>
      <c r="Q158" s="210"/>
      <c r="R158" s="211"/>
      <c r="S158" s="211"/>
      <c r="T158" s="211"/>
      <c r="U158" s="211"/>
      <c r="V158" s="212"/>
      <c r="W158" s="2955"/>
      <c r="X158"/>
      <c r="Y158" s="2833"/>
      <c r="Z158" s="171" t="s">
        <v>419</v>
      </c>
      <c r="AA158"/>
      <c r="AB158"/>
    </row>
    <row r="159" spans="1:28" ht="18" customHeight="1" x14ac:dyDescent="0.25">
      <c r="A159" s="2833"/>
      <c r="B159" s="268">
        <v>36</v>
      </c>
      <c r="C159" s="97"/>
      <c r="D159" s="50"/>
      <c r="E159" s="50"/>
      <c r="F159" s="50"/>
      <c r="G159" s="50"/>
      <c r="H159" s="50"/>
      <c r="I159" s="50"/>
      <c r="J159" s="50"/>
      <c r="K159" s="50"/>
      <c r="L159" s="50"/>
      <c r="M159" s="50"/>
      <c r="N159" s="30"/>
      <c r="O159" s="209"/>
      <c r="P159" s="209"/>
      <c r="Q159" s="210"/>
      <c r="R159" s="211"/>
      <c r="S159" s="211"/>
      <c r="T159" s="211"/>
      <c r="U159" s="211"/>
      <c r="V159" s="212"/>
      <c r="W159" s="2955"/>
      <c r="X159"/>
      <c r="Y159" s="2833"/>
      <c r="Z159" s="171" t="s">
        <v>419</v>
      </c>
      <c r="AA159"/>
      <c r="AB159"/>
    </row>
    <row r="160" spans="1:28" ht="18" customHeight="1" x14ac:dyDescent="0.25">
      <c r="A160" s="2833"/>
      <c r="B160" s="268">
        <v>37</v>
      </c>
      <c r="C160" s="97"/>
      <c r="D160" s="50"/>
      <c r="E160" s="50"/>
      <c r="F160" s="50"/>
      <c r="G160" s="50"/>
      <c r="H160" s="50"/>
      <c r="I160" s="50"/>
      <c r="J160" s="50"/>
      <c r="K160" s="50"/>
      <c r="L160" s="50"/>
      <c r="M160" s="50"/>
      <c r="N160" s="30"/>
      <c r="O160" s="209"/>
      <c r="P160" s="209"/>
      <c r="Q160" s="210"/>
      <c r="R160" s="211"/>
      <c r="S160" s="211"/>
      <c r="T160" s="211"/>
      <c r="U160" s="211"/>
      <c r="V160" s="212"/>
      <c r="W160" s="2955"/>
      <c r="X160"/>
      <c r="Y160" s="2833"/>
      <c r="Z160" s="171" t="s">
        <v>419</v>
      </c>
      <c r="AA160"/>
      <c r="AB160"/>
    </row>
    <row r="161" spans="1:28" ht="18" customHeight="1" x14ac:dyDescent="0.25">
      <c r="A161" s="2833"/>
      <c r="B161" s="268">
        <v>38</v>
      </c>
      <c r="C161" s="97"/>
      <c r="D161" s="50"/>
      <c r="E161" s="50"/>
      <c r="F161" s="50"/>
      <c r="G161" s="50"/>
      <c r="H161" s="50"/>
      <c r="I161" s="50"/>
      <c r="J161" s="50"/>
      <c r="K161" s="50"/>
      <c r="L161" s="50"/>
      <c r="M161" s="50"/>
      <c r="N161" s="30"/>
      <c r="O161" s="209"/>
      <c r="P161" s="209"/>
      <c r="Q161" s="210"/>
      <c r="R161" s="211"/>
      <c r="S161" s="211"/>
      <c r="T161" s="211"/>
      <c r="U161" s="211"/>
      <c r="V161" s="212"/>
      <c r="W161" s="2955"/>
      <c r="X161"/>
      <c r="Y161" s="2833"/>
      <c r="Z161" s="171" t="s">
        <v>419</v>
      </c>
      <c r="AA161"/>
      <c r="AB161"/>
    </row>
    <row r="162" spans="1:28" ht="18" customHeight="1" x14ac:dyDescent="0.25">
      <c r="A162" s="2833"/>
      <c r="B162" s="268">
        <v>39</v>
      </c>
      <c r="C162" s="97"/>
      <c r="D162" s="50"/>
      <c r="E162" s="50"/>
      <c r="F162" s="50"/>
      <c r="G162" s="50"/>
      <c r="H162" s="50"/>
      <c r="I162" s="50"/>
      <c r="J162" s="50"/>
      <c r="K162" s="50"/>
      <c r="L162" s="50"/>
      <c r="M162" s="50"/>
      <c r="N162" s="30"/>
      <c r="O162" s="209"/>
      <c r="P162" s="209"/>
      <c r="Q162" s="210"/>
      <c r="R162" s="211"/>
      <c r="S162" s="211"/>
      <c r="T162" s="211"/>
      <c r="U162" s="211"/>
      <c r="V162" s="212"/>
      <c r="W162" s="2955"/>
      <c r="X162"/>
      <c r="Y162" s="2833"/>
      <c r="Z162" s="171" t="s">
        <v>419</v>
      </c>
      <c r="AA162"/>
      <c r="AB162"/>
    </row>
    <row r="163" spans="1:28" ht="18" customHeight="1" x14ac:dyDescent="0.25">
      <c r="A163" s="2833"/>
      <c r="B163" s="268">
        <v>40</v>
      </c>
      <c r="C163" s="97"/>
      <c r="D163" s="50"/>
      <c r="E163" s="50"/>
      <c r="F163" s="50"/>
      <c r="G163" s="50"/>
      <c r="H163" s="50"/>
      <c r="I163" s="50"/>
      <c r="J163" s="50"/>
      <c r="K163" s="50"/>
      <c r="L163" s="50"/>
      <c r="M163" s="50"/>
      <c r="N163" s="30"/>
      <c r="O163" s="209"/>
      <c r="P163" s="209"/>
      <c r="Q163" s="210"/>
      <c r="R163" s="211"/>
      <c r="S163" s="211"/>
      <c r="T163" s="211"/>
      <c r="U163" s="211"/>
      <c r="V163" s="212"/>
      <c r="W163" s="2955"/>
      <c r="X163"/>
      <c r="Y163" s="2833"/>
      <c r="Z163" s="171" t="s">
        <v>419</v>
      </c>
      <c r="AA163"/>
      <c r="AB163"/>
    </row>
    <row r="164" spans="1:28" ht="18" customHeight="1" x14ac:dyDescent="0.25">
      <c r="A164" s="2833"/>
      <c r="B164" s="98"/>
      <c r="C164" s="31"/>
      <c r="D164" s="395" t="s">
        <v>91</v>
      </c>
      <c r="E164" s="7"/>
      <c r="F164" s="7"/>
      <c r="G164" s="7"/>
      <c r="H164" s="7"/>
      <c r="I164" s="32"/>
      <c r="J164" s="32"/>
      <c r="K164" s="32"/>
      <c r="L164" s="32"/>
      <c r="M164" s="32"/>
      <c r="N164" s="33"/>
      <c r="O164" s="209"/>
      <c r="P164" s="209"/>
      <c r="Q164" s="210"/>
      <c r="R164" s="211"/>
      <c r="S164" s="211"/>
      <c r="T164" s="211"/>
      <c r="U164" s="211"/>
      <c r="V164" s="212"/>
      <c r="W164" s="2955"/>
      <c r="X164"/>
      <c r="Y164" s="2833"/>
      <c r="Z164" s="171" t="s">
        <v>419</v>
      </c>
      <c r="AA164"/>
      <c r="AB164"/>
    </row>
    <row r="165" spans="1:28" ht="18" customHeight="1" x14ac:dyDescent="0.25">
      <c r="A165" s="2833"/>
      <c r="B165" s="3120"/>
      <c r="C165" s="3121"/>
      <c r="D165" s="3121"/>
      <c r="E165" s="3121"/>
      <c r="F165" s="3121"/>
      <c r="G165" s="3121"/>
      <c r="H165" s="3121"/>
      <c r="I165" s="3121"/>
      <c r="J165" s="3121"/>
      <c r="K165" s="3121"/>
      <c r="L165" s="3121"/>
      <c r="M165" s="3121"/>
      <c r="N165" s="3122"/>
      <c r="O165" s="209"/>
      <c r="P165" s="209"/>
      <c r="Q165" s="210"/>
      <c r="R165" s="211"/>
      <c r="S165" s="211"/>
      <c r="T165" s="211"/>
      <c r="U165" s="211"/>
      <c r="V165" s="212"/>
      <c r="W165" s="2955"/>
      <c r="X165"/>
      <c r="Y165" s="2833"/>
      <c r="Z165" s="171" t="s">
        <v>419</v>
      </c>
      <c r="AA165"/>
      <c r="AB165"/>
    </row>
    <row r="166" spans="1:28" ht="18" customHeight="1" x14ac:dyDescent="0.25">
      <c r="A166" s="2833"/>
      <c r="B166" s="276" t="s">
        <v>103</v>
      </c>
      <c r="C166" s="392" t="s">
        <v>127</v>
      </c>
      <c r="D166" s="2966"/>
      <c r="E166" s="2896"/>
      <c r="F166" s="2896"/>
      <c r="G166" s="2896"/>
      <c r="H166" s="2896"/>
      <c r="I166" s="2896"/>
      <c r="J166" s="2896"/>
      <c r="K166" s="2896"/>
      <c r="L166" s="2896"/>
      <c r="M166" s="2896"/>
      <c r="N166" s="2897"/>
      <c r="O166" s="209"/>
      <c r="P166" s="209"/>
      <c r="Q166" s="210"/>
      <c r="R166" s="211"/>
      <c r="S166" s="211"/>
      <c r="T166" s="211"/>
      <c r="U166" s="211"/>
      <c r="V166" s="212"/>
      <c r="W166" s="2955"/>
      <c r="X166"/>
      <c r="Y166" s="2833"/>
      <c r="Z166" s="171" t="s">
        <v>419</v>
      </c>
      <c r="AA166"/>
      <c r="AB166"/>
    </row>
    <row r="167" spans="1:28" ht="18" customHeight="1" x14ac:dyDescent="0.25">
      <c r="A167" s="2833"/>
      <c r="B167" s="3108"/>
      <c r="C167" s="3109"/>
      <c r="D167" s="3109"/>
      <c r="E167" s="3109"/>
      <c r="F167" s="3109"/>
      <c r="G167" s="3109"/>
      <c r="H167" s="3109"/>
      <c r="I167" s="3109"/>
      <c r="J167" s="3109"/>
      <c r="K167" s="3109"/>
      <c r="L167" s="3109"/>
      <c r="M167" s="3109"/>
      <c r="N167" s="3110"/>
      <c r="O167" s="209"/>
      <c r="P167" s="209"/>
      <c r="Q167" s="210"/>
      <c r="R167" s="211"/>
      <c r="S167" s="211"/>
      <c r="T167" s="211"/>
      <c r="U167" s="211"/>
      <c r="V167" s="212"/>
      <c r="W167" s="2955"/>
      <c r="X167"/>
      <c r="Y167" s="2833"/>
      <c r="Z167" s="171" t="s">
        <v>419</v>
      </c>
      <c r="AA167"/>
      <c r="AB167"/>
    </row>
    <row r="168" spans="1:28" ht="18" customHeight="1" x14ac:dyDescent="0.25">
      <c r="A168" s="2833"/>
      <c r="B168" s="2963" t="s">
        <v>403</v>
      </c>
      <c r="C168" s="2964"/>
      <c r="D168" s="2964"/>
      <c r="E168" s="2964"/>
      <c r="F168" s="2964"/>
      <c r="G168" s="2964"/>
      <c r="H168" s="2964"/>
      <c r="I168" s="2964"/>
      <c r="J168" s="2964"/>
      <c r="K168" s="2964"/>
      <c r="L168" s="2964"/>
      <c r="M168" s="2964"/>
      <c r="N168" s="2965"/>
      <c r="O168" s="209"/>
      <c r="P168" s="209"/>
      <c r="Q168" s="210"/>
      <c r="R168" s="211"/>
      <c r="S168" s="211"/>
      <c r="T168" s="211"/>
      <c r="U168" s="211"/>
      <c r="V168" s="212"/>
      <c r="W168" s="2955"/>
      <c r="X168"/>
      <c r="Y168" s="2833"/>
      <c r="Z168" s="171" t="s">
        <v>419</v>
      </c>
      <c r="AA168"/>
      <c r="AB168"/>
    </row>
    <row r="169" spans="1:28" ht="18" customHeight="1" x14ac:dyDescent="0.25">
      <c r="A169" s="2833"/>
      <c r="B169" s="278" t="s">
        <v>40</v>
      </c>
      <c r="C169" s="26">
        <v>0.05</v>
      </c>
      <c r="D169" s="156">
        <v>0.05</v>
      </c>
      <c r="E169" s="24">
        <v>0.05</v>
      </c>
      <c r="F169" s="75" t="s">
        <v>162</v>
      </c>
      <c r="G169" s="40">
        <v>4</v>
      </c>
      <c r="H169" s="156">
        <v>0.31</v>
      </c>
      <c r="I169" s="109">
        <v>4</v>
      </c>
      <c r="K169" s="75" t="s">
        <v>163</v>
      </c>
      <c r="L169" s="40">
        <v>4</v>
      </c>
      <c r="M169" s="157">
        <v>0.6</v>
      </c>
      <c r="N169" s="27">
        <v>0.6</v>
      </c>
      <c r="O169" s="209"/>
      <c r="P169" s="209"/>
      <c r="Q169" s="210"/>
      <c r="R169" s="211"/>
      <c r="S169" s="211"/>
      <c r="T169" s="211"/>
      <c r="U169" s="211"/>
      <c r="V169" s="212"/>
      <c r="W169" s="2955"/>
      <c r="X169"/>
      <c r="Y169" s="2833"/>
      <c r="Z169" s="171" t="s">
        <v>419</v>
      </c>
      <c r="AA169"/>
      <c r="AB169"/>
    </row>
    <row r="170" spans="1:28" ht="18" customHeight="1" x14ac:dyDescent="0.25">
      <c r="A170" s="2833"/>
      <c r="B170" s="3146" t="s">
        <v>237</v>
      </c>
      <c r="C170" s="3147"/>
      <c r="D170" s="3147"/>
      <c r="E170" s="3147"/>
      <c r="F170" s="3147"/>
      <c r="G170" s="3147"/>
      <c r="H170" s="3147"/>
      <c r="I170" s="3147"/>
      <c r="J170" s="3147"/>
      <c r="K170" s="3147"/>
      <c r="L170" s="3147"/>
      <c r="M170" s="3147"/>
      <c r="N170" s="3148"/>
      <c r="O170" s="209"/>
      <c r="P170" s="209"/>
      <c r="Q170" s="210"/>
      <c r="R170" s="211"/>
      <c r="S170" s="211"/>
      <c r="T170" s="211"/>
      <c r="U170" s="211"/>
      <c r="V170" s="212"/>
      <c r="W170" s="2955"/>
      <c r="X170"/>
      <c r="Y170" s="2833"/>
      <c r="Z170" s="171" t="s">
        <v>419</v>
      </c>
      <c r="AA170"/>
      <c r="AB170"/>
    </row>
    <row r="171" spans="1:28" ht="18" customHeight="1" x14ac:dyDescent="0.25">
      <c r="A171" s="2833"/>
      <c r="B171" s="279" t="s">
        <v>36</v>
      </c>
      <c r="C171" s="113" t="s">
        <v>414</v>
      </c>
      <c r="D171" s="114"/>
      <c r="E171" s="114"/>
      <c r="F171" s="114"/>
      <c r="G171" s="114"/>
      <c r="H171" s="114"/>
      <c r="I171" s="115"/>
      <c r="J171" s="115"/>
      <c r="K171" s="115"/>
      <c r="L171" s="115"/>
      <c r="M171" s="115"/>
      <c r="N171" s="18"/>
      <c r="O171" s="209"/>
      <c r="P171" s="209"/>
      <c r="Q171" s="210"/>
      <c r="R171" s="211"/>
      <c r="S171" s="211"/>
      <c r="T171" s="211"/>
      <c r="U171" s="211"/>
      <c r="V171" s="212"/>
      <c r="W171" s="2955"/>
      <c r="X171"/>
      <c r="Y171" s="2833"/>
      <c r="Z171" s="171" t="s">
        <v>419</v>
      </c>
      <c r="AA171"/>
      <c r="AB171"/>
    </row>
    <row r="172" spans="1:28" ht="18" customHeight="1" x14ac:dyDescent="0.25">
      <c r="A172" s="2833"/>
      <c r="B172" s="2895" t="s">
        <v>39</v>
      </c>
      <c r="C172" s="116" t="s">
        <v>41</v>
      </c>
      <c r="D172" s="114"/>
      <c r="E172" s="114"/>
      <c r="F172" s="114"/>
      <c r="G172" s="114"/>
      <c r="H172" s="114"/>
      <c r="I172" s="115"/>
      <c r="J172" s="115"/>
      <c r="K172" s="115"/>
      <c r="L172" s="115"/>
      <c r="M172" s="115"/>
      <c r="N172" s="18"/>
      <c r="O172" s="209"/>
      <c r="P172" s="209"/>
      <c r="Q172" s="210"/>
      <c r="R172" s="211"/>
      <c r="S172" s="211"/>
      <c r="T172" s="211"/>
      <c r="U172" s="211"/>
      <c r="V172" s="212"/>
      <c r="W172" s="2955"/>
      <c r="X172"/>
      <c r="Y172" s="2833"/>
      <c r="Z172" s="171" t="s">
        <v>419</v>
      </c>
      <c r="AA172"/>
      <c r="AB172"/>
    </row>
    <row r="173" spans="1:28" ht="18" customHeight="1" x14ac:dyDescent="0.25">
      <c r="A173" s="2833"/>
      <c r="B173" s="2895"/>
      <c r="C173" s="116" t="s">
        <v>405</v>
      </c>
      <c r="D173" s="114"/>
      <c r="E173" s="114"/>
      <c r="F173" s="114"/>
      <c r="G173" s="114"/>
      <c r="H173" s="114"/>
      <c r="I173" s="115"/>
      <c r="J173" s="115"/>
      <c r="K173" s="115"/>
      <c r="L173" s="115"/>
      <c r="M173" s="115"/>
      <c r="N173" s="18"/>
      <c r="O173" s="209"/>
      <c r="P173" s="209"/>
      <c r="Q173" s="210"/>
      <c r="R173" s="211"/>
      <c r="S173" s="211"/>
      <c r="T173" s="211"/>
      <c r="U173" s="211"/>
      <c r="V173" s="212"/>
      <c r="W173" s="2955"/>
      <c r="X173"/>
      <c r="Y173" s="2833"/>
      <c r="Z173" s="171" t="s">
        <v>419</v>
      </c>
      <c r="AA173"/>
      <c r="AB173"/>
    </row>
    <row r="174" spans="1:28" ht="18" customHeight="1" x14ac:dyDescent="0.25">
      <c r="A174" s="2833"/>
      <c r="B174" s="2895"/>
      <c r="C174" s="116" t="s">
        <v>409</v>
      </c>
      <c r="D174" s="114"/>
      <c r="E174" s="114"/>
      <c r="F174" s="114"/>
      <c r="G174" s="114"/>
      <c r="H174" s="114"/>
      <c r="I174" s="115"/>
      <c r="J174" s="115"/>
      <c r="K174" s="115"/>
      <c r="L174" s="115"/>
      <c r="M174" s="115"/>
      <c r="N174" s="18"/>
      <c r="O174" s="209"/>
      <c r="P174" s="209"/>
      <c r="Q174" s="210"/>
      <c r="R174" s="211"/>
      <c r="S174" s="211"/>
      <c r="T174" s="211"/>
      <c r="U174" s="211"/>
      <c r="V174" s="212"/>
      <c r="W174" s="2955"/>
      <c r="X174"/>
      <c r="Y174" s="2833"/>
      <c r="Z174" s="171" t="s">
        <v>419</v>
      </c>
      <c r="AA174"/>
      <c r="AB174"/>
    </row>
    <row r="175" spans="1:28" ht="18" customHeight="1" x14ac:dyDescent="0.25">
      <c r="A175" s="2833"/>
      <c r="B175" s="280" t="s">
        <v>103</v>
      </c>
      <c r="C175" s="117" t="s">
        <v>134</v>
      </c>
      <c r="D175" s="114"/>
      <c r="E175" s="114"/>
      <c r="F175" s="114"/>
      <c r="G175" s="114"/>
      <c r="H175" s="114"/>
      <c r="I175" s="115"/>
      <c r="J175" s="115"/>
      <c r="K175" s="115"/>
      <c r="L175" s="115"/>
      <c r="M175" s="115"/>
      <c r="N175" s="18"/>
      <c r="O175" s="209"/>
      <c r="P175" s="209"/>
      <c r="Q175" s="210"/>
      <c r="R175" s="211"/>
      <c r="S175" s="211"/>
      <c r="T175" s="211"/>
      <c r="U175" s="211"/>
      <c r="V175" s="212"/>
      <c r="W175" s="2955"/>
      <c r="X175"/>
      <c r="Y175" s="2833"/>
      <c r="Z175" s="171" t="s">
        <v>419</v>
      </c>
      <c r="AA175"/>
      <c r="AB175"/>
    </row>
    <row r="176" spans="1:28" ht="18" customHeight="1" x14ac:dyDescent="0.25">
      <c r="A176" s="2833"/>
      <c r="B176" s="281" t="s">
        <v>21</v>
      </c>
      <c r="C176" s="118" t="s">
        <v>32</v>
      </c>
      <c r="D176" s="114"/>
      <c r="E176" s="114"/>
      <c r="F176" s="114"/>
      <c r="G176" s="114"/>
      <c r="H176" s="114"/>
      <c r="I176" s="115"/>
      <c r="J176" s="115"/>
      <c r="K176" s="115"/>
      <c r="L176" s="115"/>
      <c r="M176" s="115"/>
      <c r="N176" s="18"/>
      <c r="O176" s="209"/>
      <c r="P176" s="209"/>
      <c r="Q176" s="210"/>
      <c r="R176" s="211"/>
      <c r="S176" s="211"/>
      <c r="T176" s="211"/>
      <c r="U176" s="211"/>
      <c r="V176" s="212"/>
      <c r="W176" s="2955"/>
      <c r="X176"/>
      <c r="Y176" s="2833"/>
      <c r="Z176" s="171" t="s">
        <v>419</v>
      </c>
      <c r="AA176"/>
      <c r="AB176"/>
    </row>
    <row r="177" spans="1:28" ht="18" customHeight="1" x14ac:dyDescent="0.25">
      <c r="A177" s="2833"/>
      <c r="B177" s="282"/>
      <c r="C177" s="119" t="s">
        <v>404</v>
      </c>
      <c r="D177" s="114"/>
      <c r="E177" s="114"/>
      <c r="F177" s="114"/>
      <c r="G177" s="114"/>
      <c r="H177" s="114"/>
      <c r="I177" s="115"/>
      <c r="J177" s="115"/>
      <c r="K177" s="115"/>
      <c r="L177" s="115"/>
      <c r="M177" s="115"/>
      <c r="N177" s="18"/>
      <c r="O177" s="209"/>
      <c r="P177" s="209"/>
      <c r="Q177" s="210"/>
      <c r="R177" s="211"/>
      <c r="S177" s="211"/>
      <c r="T177" s="211"/>
      <c r="U177" s="211"/>
      <c r="V177" s="212"/>
      <c r="W177" s="2955"/>
      <c r="X177"/>
      <c r="Y177" s="2833"/>
      <c r="Z177" s="171" t="s">
        <v>419</v>
      </c>
      <c r="AA177"/>
      <c r="AB177"/>
    </row>
    <row r="178" spans="1:28" ht="18" customHeight="1" x14ac:dyDescent="0.25">
      <c r="A178" s="2833"/>
      <c r="B178" s="282" t="s">
        <v>22</v>
      </c>
      <c r="C178" s="120" t="s">
        <v>33</v>
      </c>
      <c r="D178" s="114"/>
      <c r="E178" s="114"/>
      <c r="F178" s="114"/>
      <c r="G178" s="114"/>
      <c r="H178" s="114"/>
      <c r="I178" s="115"/>
      <c r="J178" s="115"/>
      <c r="K178" s="115"/>
      <c r="L178" s="115"/>
      <c r="M178" s="115"/>
      <c r="N178" s="18"/>
      <c r="O178" s="209"/>
      <c r="P178" s="209"/>
      <c r="Q178" s="210"/>
      <c r="R178" s="211"/>
      <c r="S178" s="211"/>
      <c r="T178" s="211"/>
      <c r="U178" s="211"/>
      <c r="V178" s="212"/>
      <c r="W178" s="2955"/>
      <c r="X178"/>
      <c r="Y178" s="2833"/>
      <c r="Z178" s="171" t="s">
        <v>419</v>
      </c>
      <c r="AA178"/>
      <c r="AB178"/>
    </row>
    <row r="179" spans="1:28" ht="18" customHeight="1" x14ac:dyDescent="0.25">
      <c r="A179" s="2833"/>
      <c r="B179" s="13" t="s">
        <v>108</v>
      </c>
      <c r="C179" s="2872" t="str">
        <f ca="1">CELL("nomfichier")</f>
        <v>C:\Users\Joël Leboucher\Desktop\UPRT a faire\EN CHANTIER\fait\PORTION\[ff-14.B-restauration-10.postits-portions.xlsx]Nota</v>
      </c>
      <c r="D179" s="2872"/>
      <c r="E179" s="2872"/>
      <c r="F179" s="2872"/>
      <c r="G179" s="2872"/>
      <c r="H179" s="2872"/>
      <c r="I179" s="2872"/>
      <c r="J179" s="2872"/>
      <c r="K179" s="2872"/>
      <c r="L179" s="2872"/>
      <c r="M179" s="2872"/>
      <c r="N179" s="2873"/>
      <c r="O179" s="209"/>
      <c r="P179" s="209"/>
      <c r="Q179" s="210"/>
      <c r="R179" s="211"/>
      <c r="S179" s="211"/>
      <c r="T179" s="211"/>
      <c r="U179" s="211"/>
      <c r="V179" s="212"/>
      <c r="W179" s="2955"/>
      <c r="X179"/>
      <c r="Y179" s="2833"/>
      <c r="Z179" s="171" t="s">
        <v>419</v>
      </c>
      <c r="AA179"/>
      <c r="AB179"/>
    </row>
    <row r="180" spans="1:28" ht="18" customHeight="1" x14ac:dyDescent="0.25">
      <c r="A180" s="2833"/>
      <c r="B180" s="208" t="s">
        <v>110</v>
      </c>
      <c r="C180" s="2874" t="s">
        <v>473</v>
      </c>
      <c r="D180" s="2874"/>
      <c r="E180" s="2874"/>
      <c r="F180" s="2874"/>
      <c r="G180" s="2874"/>
      <c r="H180" s="2874"/>
      <c r="I180" s="2874"/>
      <c r="J180" s="2874"/>
      <c r="K180" s="2874"/>
      <c r="L180" s="2874"/>
      <c r="M180" s="2874"/>
      <c r="N180" s="2875"/>
      <c r="O180" s="209"/>
      <c r="P180" s="209"/>
      <c r="Q180" s="210"/>
      <c r="R180" s="211"/>
      <c r="S180" s="211"/>
      <c r="T180" s="211"/>
      <c r="U180" s="211"/>
      <c r="V180" s="212"/>
      <c r="W180" s="2955"/>
      <c r="X180"/>
      <c r="Y180" s="2833"/>
      <c r="Z180" s="171" t="s">
        <v>419</v>
      </c>
      <c r="AA180"/>
      <c r="AB180"/>
    </row>
    <row r="181" spans="1:28" ht="18" customHeight="1" thickBot="1" x14ac:dyDescent="0.3">
      <c r="A181" s="2833"/>
      <c r="B181" s="2876" t="s">
        <v>113</v>
      </c>
      <c r="C181" s="2782"/>
      <c r="D181" s="2782"/>
      <c r="E181" s="2782"/>
      <c r="F181" s="2782"/>
      <c r="G181" s="2782"/>
      <c r="H181" s="2782"/>
      <c r="I181" s="2782"/>
      <c r="J181" s="2782"/>
      <c r="K181" s="2782"/>
      <c r="L181" s="2782"/>
      <c r="M181" s="2782"/>
      <c r="N181" s="2877"/>
      <c r="O181" s="209"/>
      <c r="P181" s="209"/>
      <c r="Q181" s="210"/>
      <c r="R181" s="211"/>
      <c r="S181" s="211"/>
      <c r="T181" s="211"/>
      <c r="U181" s="211"/>
      <c r="V181" s="212"/>
      <c r="W181" s="2955"/>
      <c r="X181"/>
      <c r="Y181" s="2833"/>
      <c r="Z181" s="171" t="s">
        <v>419</v>
      </c>
      <c r="AA181"/>
      <c r="AB181"/>
    </row>
    <row r="182" spans="1:28" ht="18" customHeight="1" x14ac:dyDescent="0.25">
      <c r="A182" s="285"/>
      <c r="B182" s="286"/>
      <c r="C182" s="286"/>
      <c r="D182" s="287"/>
      <c r="E182" s="161"/>
      <c r="F182" s="288"/>
      <c r="G182" s="289"/>
      <c r="H182" s="289"/>
      <c r="I182" s="289"/>
      <c r="J182" s="289"/>
      <c r="K182" s="290"/>
      <c r="L182" s="290"/>
      <c r="M182" s="290"/>
      <c r="N182" s="290"/>
      <c r="O182" s="291"/>
      <c r="P182" s="291"/>
      <c r="Q182" s="291"/>
      <c r="R182" s="291"/>
      <c r="S182" s="291"/>
      <c r="T182" s="291"/>
      <c r="U182" s="291"/>
      <c r="V182" s="291"/>
      <c r="W182" s="2955"/>
      <c r="X182"/>
      <c r="Y182" s="285"/>
      <c r="Z182" s="171" t="s">
        <v>419</v>
      </c>
      <c r="AA182"/>
      <c r="AB182"/>
    </row>
    <row r="183" spans="1:28" ht="18" customHeight="1"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c r="W183" s="2955"/>
      <c r="X183"/>
      <c r="Y183" s="291"/>
      <c r="Z183" s="171" t="s">
        <v>419</v>
      </c>
      <c r="AA183"/>
      <c r="AB183"/>
    </row>
    <row r="184" spans="1:28" ht="18" customHeight="1" thickBot="1" x14ac:dyDescent="0.3">
      <c r="A184" s="319"/>
      <c r="B184" s="320"/>
      <c r="C184" s="320"/>
      <c r="D184" s="321"/>
      <c r="E184" s="322"/>
      <c r="F184" s="288"/>
      <c r="G184" s="289"/>
      <c r="H184" s="289"/>
      <c r="I184" s="289"/>
      <c r="J184" s="289"/>
      <c r="K184" s="290"/>
      <c r="L184" s="290"/>
      <c r="M184" s="290"/>
      <c r="N184" s="290"/>
      <c r="O184" s="291"/>
      <c r="P184" s="291"/>
      <c r="Q184" s="291"/>
      <c r="R184" s="291"/>
      <c r="S184" s="291"/>
      <c r="T184" s="291"/>
      <c r="U184" s="291"/>
      <c r="V184" s="291"/>
      <c r="W184" s="2955"/>
      <c r="X184"/>
      <c r="Y184" s="319"/>
      <c r="Z184" s="3034" t="s">
        <v>445</v>
      </c>
      <c r="AA184" s="3034"/>
      <c r="AB184"/>
    </row>
    <row r="185" spans="1:28" ht="18" customHeight="1" x14ac:dyDescent="0.25">
      <c r="A185" s="2826" t="s">
        <v>98</v>
      </c>
      <c r="B185" s="3094" t="s">
        <v>175</v>
      </c>
      <c r="C185" s="3095"/>
      <c r="D185" s="3095"/>
      <c r="E185" s="3095"/>
      <c r="F185" s="3095"/>
      <c r="G185" s="3095"/>
      <c r="H185" s="3095"/>
      <c r="I185" s="3095"/>
      <c r="J185" s="3095"/>
      <c r="K185" s="3095"/>
      <c r="L185" s="3095"/>
      <c r="M185" s="3095"/>
      <c r="N185" s="2831">
        <v>2</v>
      </c>
      <c r="O185" s="2820" t="str">
        <f>B185</f>
        <v>NOM de la recette a saisir ICI</v>
      </c>
      <c r="P185" s="2821"/>
      <c r="Q185" s="2821"/>
      <c r="R185" s="2821"/>
      <c r="S185" s="2821"/>
      <c r="T185" s="2821"/>
      <c r="U185" s="2821"/>
      <c r="V185" s="2822"/>
      <c r="W185" s="2955"/>
      <c r="X185"/>
      <c r="Y185" s="2826" t="s">
        <v>98</v>
      </c>
      <c r="Z185" s="3034"/>
      <c r="AA185" s="3034"/>
      <c r="AB185"/>
    </row>
    <row r="186" spans="1:28" ht="18" customHeight="1" x14ac:dyDescent="0.25">
      <c r="A186" s="2783"/>
      <c r="B186" s="3096"/>
      <c r="C186" s="3097"/>
      <c r="D186" s="3097"/>
      <c r="E186" s="3097"/>
      <c r="F186" s="3097"/>
      <c r="G186" s="3097"/>
      <c r="H186" s="3097"/>
      <c r="I186" s="3097"/>
      <c r="J186" s="3097"/>
      <c r="K186" s="3097"/>
      <c r="L186" s="3097"/>
      <c r="M186" s="3097"/>
      <c r="N186" s="2832"/>
      <c r="O186" s="2820"/>
      <c r="P186" s="2821"/>
      <c r="Q186" s="2821"/>
      <c r="R186" s="2821"/>
      <c r="S186" s="2821"/>
      <c r="T186" s="2821"/>
      <c r="U186" s="2821"/>
      <c r="V186" s="2822"/>
      <c r="W186" s="2955"/>
      <c r="X186"/>
      <c r="Y186" s="2783"/>
      <c r="Z186" s="3034"/>
      <c r="AA186" s="3034"/>
      <c r="AB186"/>
    </row>
    <row r="187" spans="1:28" ht="18" customHeight="1" x14ac:dyDescent="0.25">
      <c r="A187" s="2783"/>
      <c r="B187" s="3096"/>
      <c r="C187" s="3097"/>
      <c r="D187" s="3097"/>
      <c r="E187" s="3097"/>
      <c r="F187" s="3097"/>
      <c r="G187" s="3097"/>
      <c r="H187" s="3097"/>
      <c r="I187" s="3097"/>
      <c r="J187" s="3097"/>
      <c r="K187" s="3097"/>
      <c r="L187" s="3097"/>
      <c r="M187" s="3097"/>
      <c r="N187" s="2832"/>
      <c r="O187" s="2820"/>
      <c r="P187" s="2821"/>
      <c r="Q187" s="2821"/>
      <c r="R187" s="2821"/>
      <c r="S187" s="2821"/>
      <c r="T187" s="2821"/>
      <c r="U187" s="2821"/>
      <c r="V187" s="2822"/>
      <c r="W187" s="2955"/>
      <c r="X187"/>
      <c r="Y187" s="2783"/>
      <c r="Z187" s="3034"/>
      <c r="AA187" s="3034"/>
      <c r="AB187"/>
    </row>
    <row r="188" spans="1:28" ht="18" customHeight="1" x14ac:dyDescent="0.25">
      <c r="A188" s="2833"/>
      <c r="B188" s="2890" t="s">
        <v>132</v>
      </c>
      <c r="C188" s="2891"/>
      <c r="D188" s="2834" t="s">
        <v>133</v>
      </c>
      <c r="E188" s="2834"/>
      <c r="F188" s="2834"/>
      <c r="G188" s="2834"/>
      <c r="H188" s="2834"/>
      <c r="I188" s="2834"/>
      <c r="J188" s="2834"/>
      <c r="K188" s="2834"/>
      <c r="L188" s="2834"/>
      <c r="M188" s="2834"/>
      <c r="N188" s="2835"/>
      <c r="O188" s="2820" t="str">
        <f>D188</f>
        <v xml:space="preserve"> ?  Si vous avez plusieurs postits pour une recette NOM DE LA RECETTE MÈRE</v>
      </c>
      <c r="P188" s="2821"/>
      <c r="Q188" s="2821"/>
      <c r="R188" s="2821"/>
      <c r="S188" s="2821"/>
      <c r="T188" s="2821"/>
      <c r="U188" s="2821"/>
      <c r="V188" s="2822"/>
      <c r="W188" s="2955"/>
      <c r="X188"/>
      <c r="Y188" s="2833"/>
      <c r="Z188" s="171" t="s">
        <v>419</v>
      </c>
      <c r="AA188"/>
      <c r="AB188"/>
    </row>
    <row r="189" spans="1:28" ht="18" customHeight="1" x14ac:dyDescent="0.25">
      <c r="A189" s="2833"/>
      <c r="B189" s="2890"/>
      <c r="C189" s="2891"/>
      <c r="D189" s="2834"/>
      <c r="E189" s="2834"/>
      <c r="F189" s="2834"/>
      <c r="G189" s="2834"/>
      <c r="H189" s="2834"/>
      <c r="I189" s="2834"/>
      <c r="J189" s="2834"/>
      <c r="K189" s="2834"/>
      <c r="L189" s="2834"/>
      <c r="M189" s="2834"/>
      <c r="N189" s="2835"/>
      <c r="O189" s="2820"/>
      <c r="P189" s="2821"/>
      <c r="Q189" s="2821"/>
      <c r="R189" s="2821"/>
      <c r="S189" s="2821"/>
      <c r="T189" s="2821"/>
      <c r="U189" s="2821"/>
      <c r="V189" s="2822"/>
      <c r="W189" s="2955"/>
      <c r="X189"/>
      <c r="Y189" s="2833"/>
      <c r="Z189" s="171" t="s">
        <v>419</v>
      </c>
      <c r="AA189"/>
      <c r="AB189"/>
    </row>
    <row r="190" spans="1:28" ht="18" customHeight="1" x14ac:dyDescent="0.25">
      <c r="A190" s="2833"/>
      <c r="B190" s="2957" t="s">
        <v>178</v>
      </c>
      <c r="C190" s="2958"/>
      <c r="D190" s="2958"/>
      <c r="E190" s="2958"/>
      <c r="F190" s="2958"/>
      <c r="G190" s="2958"/>
      <c r="H190" s="2958"/>
      <c r="I190" s="2958"/>
      <c r="J190" s="2958"/>
      <c r="K190" s="2958"/>
      <c r="L190" s="2958"/>
      <c r="M190" s="2958"/>
      <c r="N190" s="2959"/>
      <c r="O190" s="2820" t="str">
        <f>B190</f>
        <v>AUTEUR</v>
      </c>
      <c r="P190" s="2821"/>
      <c r="Q190" s="2821"/>
      <c r="R190" s="2821"/>
      <c r="S190" s="2821"/>
      <c r="T190" s="2821"/>
      <c r="U190" s="2821"/>
      <c r="V190" s="2822"/>
      <c r="W190" s="2955"/>
      <c r="X190"/>
      <c r="Y190" s="2833"/>
      <c r="Z190" s="171" t="s">
        <v>419</v>
      </c>
      <c r="AA190"/>
      <c r="AB190"/>
    </row>
    <row r="191" spans="1:28" ht="18" customHeight="1" x14ac:dyDescent="0.25">
      <c r="A191" s="2833"/>
      <c r="B191" s="2957"/>
      <c r="C191" s="2958"/>
      <c r="D191" s="2958"/>
      <c r="E191" s="2958"/>
      <c r="F191" s="2958"/>
      <c r="G191" s="2958"/>
      <c r="H191" s="2958"/>
      <c r="I191" s="2958"/>
      <c r="J191" s="2958"/>
      <c r="K191" s="2958"/>
      <c r="L191" s="2958"/>
      <c r="M191" s="2958"/>
      <c r="N191" s="2959"/>
      <c r="O191" s="2820"/>
      <c r="P191" s="2821"/>
      <c r="Q191" s="2821"/>
      <c r="R191" s="2821"/>
      <c r="S191" s="2821"/>
      <c r="T191" s="2821"/>
      <c r="U191" s="2821"/>
      <c r="V191" s="2822"/>
      <c r="W191" s="2955"/>
      <c r="X191"/>
      <c r="Y191" s="2833"/>
      <c r="Z191" s="171" t="s">
        <v>419</v>
      </c>
      <c r="AA191"/>
      <c r="AB191"/>
    </row>
    <row r="192" spans="1:28" ht="18" customHeight="1" x14ac:dyDescent="0.25">
      <c r="A192" s="2833"/>
      <c r="B192" s="2823" t="s">
        <v>180</v>
      </c>
      <c r="C192" s="2824"/>
      <c r="D192" s="2824"/>
      <c r="E192" s="2824"/>
      <c r="F192" s="2824"/>
      <c r="G192" s="2824"/>
      <c r="H192" s="2824"/>
      <c r="I192" s="2824"/>
      <c r="J192" s="2824"/>
      <c r="K192" s="2824"/>
      <c r="L192" s="2824"/>
      <c r="M192" s="2824"/>
      <c r="N192" s="2825"/>
      <c r="O192" s="209"/>
      <c r="P192" s="209"/>
      <c r="Q192" s="210"/>
      <c r="R192" s="211"/>
      <c r="S192" s="211"/>
      <c r="T192" s="211"/>
      <c r="U192" s="211"/>
      <c r="V192" s="212"/>
      <c r="W192" s="2955"/>
      <c r="X192"/>
      <c r="Y192" s="2833"/>
      <c r="Z192" s="171" t="s">
        <v>419</v>
      </c>
      <c r="AA192"/>
      <c r="AB192"/>
    </row>
    <row r="193" spans="1:28" ht="18" customHeight="1" x14ac:dyDescent="0.25">
      <c r="A193" s="2833"/>
      <c r="B193" s="2823"/>
      <c r="C193" s="2824"/>
      <c r="D193" s="2824"/>
      <c r="E193" s="2824"/>
      <c r="F193" s="2824"/>
      <c r="G193" s="2824"/>
      <c r="H193" s="2824"/>
      <c r="I193" s="2824"/>
      <c r="J193" s="2824"/>
      <c r="K193" s="2824"/>
      <c r="L193" s="2824"/>
      <c r="M193" s="2824"/>
      <c r="N193" s="2825"/>
      <c r="O193" s="209"/>
      <c r="P193" s="209"/>
      <c r="Q193" s="210"/>
      <c r="R193" s="211"/>
      <c r="S193" s="211"/>
      <c r="T193" s="211"/>
      <c r="U193" s="211"/>
      <c r="V193" s="212"/>
      <c r="W193" s="2955"/>
      <c r="X193"/>
      <c r="Y193" s="2833"/>
      <c r="Z193" s="171" t="s">
        <v>419</v>
      </c>
      <c r="AA193"/>
      <c r="AB193"/>
    </row>
    <row r="194" spans="1:28" ht="18" customHeight="1" x14ac:dyDescent="0.25">
      <c r="A194" s="2833"/>
      <c r="B194" s="2823"/>
      <c r="C194" s="2824"/>
      <c r="D194" s="2824"/>
      <c r="E194" s="2824"/>
      <c r="F194" s="2824"/>
      <c r="G194" s="2824"/>
      <c r="H194" s="2824"/>
      <c r="I194" s="2824"/>
      <c r="J194" s="2824"/>
      <c r="K194" s="2824"/>
      <c r="L194" s="2824"/>
      <c r="M194" s="2824"/>
      <c r="N194" s="2825"/>
      <c r="O194" s="209"/>
      <c r="P194" s="209"/>
      <c r="Q194" s="210"/>
      <c r="R194" s="211"/>
      <c r="S194" s="211"/>
      <c r="T194" s="211"/>
      <c r="U194" s="211"/>
      <c r="V194" s="212"/>
      <c r="W194" s="2955"/>
      <c r="X194"/>
      <c r="Y194" s="2833"/>
      <c r="Z194" s="171" t="s">
        <v>419</v>
      </c>
      <c r="AA194"/>
      <c r="AB194"/>
    </row>
    <row r="195" spans="1:28" ht="18" customHeight="1" x14ac:dyDescent="0.25">
      <c r="A195" s="2833"/>
      <c r="B195" s="2823"/>
      <c r="C195" s="2824"/>
      <c r="D195" s="2824"/>
      <c r="E195" s="2824"/>
      <c r="F195" s="2824"/>
      <c r="G195" s="2824"/>
      <c r="H195" s="2824"/>
      <c r="I195" s="2824"/>
      <c r="J195" s="2824"/>
      <c r="K195" s="2824"/>
      <c r="L195" s="2824"/>
      <c r="M195" s="2824"/>
      <c r="N195" s="2825"/>
      <c r="O195" s="209"/>
      <c r="P195" s="209"/>
      <c r="Q195" s="210"/>
      <c r="R195" s="211"/>
      <c r="S195" s="211"/>
      <c r="T195" s="211"/>
      <c r="U195" s="211"/>
      <c r="V195" s="212"/>
      <c r="W195" s="2955"/>
      <c r="X195"/>
      <c r="Y195" s="2833"/>
      <c r="Z195" s="171" t="s">
        <v>419</v>
      </c>
      <c r="AA195"/>
      <c r="AB195"/>
    </row>
    <row r="196" spans="1:28" ht="18" customHeight="1" x14ac:dyDescent="0.25">
      <c r="A196" s="2833"/>
      <c r="B196" s="2823"/>
      <c r="C196" s="2824"/>
      <c r="D196" s="2824"/>
      <c r="E196" s="2824"/>
      <c r="F196" s="2824"/>
      <c r="G196" s="2824"/>
      <c r="H196" s="2824"/>
      <c r="I196" s="2824"/>
      <c r="J196" s="2824"/>
      <c r="K196" s="2824"/>
      <c r="L196" s="2824"/>
      <c r="M196" s="2824"/>
      <c r="N196" s="2825"/>
      <c r="O196" s="209"/>
      <c r="P196" s="209"/>
      <c r="Q196" s="210"/>
      <c r="R196" s="211"/>
      <c r="S196" s="211"/>
      <c r="T196" s="211"/>
      <c r="U196" s="211"/>
      <c r="V196" s="212"/>
      <c r="W196" s="2955"/>
      <c r="X196"/>
      <c r="Y196" s="2833"/>
      <c r="Z196" s="171" t="s">
        <v>419</v>
      </c>
      <c r="AA196"/>
      <c r="AB196"/>
    </row>
    <row r="197" spans="1:28" ht="18" customHeight="1" x14ac:dyDescent="0.25">
      <c r="A197" s="2833"/>
      <c r="B197" s="2892"/>
      <c r="C197" s="2893"/>
      <c r="D197" s="2893"/>
      <c r="E197" s="2893"/>
      <c r="F197" s="2893"/>
      <c r="G197" s="2893"/>
      <c r="H197" s="2893"/>
      <c r="I197" s="2893"/>
      <c r="J197" s="2893"/>
      <c r="K197" s="2893"/>
      <c r="L197" s="2893"/>
      <c r="M197" s="2893"/>
      <c r="N197" s="2894"/>
      <c r="O197" s="352"/>
      <c r="P197" s="353"/>
      <c r="Q197" s="353"/>
      <c r="R197" s="353"/>
      <c r="S197" s="354"/>
      <c r="T197" s="354"/>
      <c r="U197" s="354"/>
      <c r="V197" s="355"/>
      <c r="W197" s="2955"/>
      <c r="X197"/>
      <c r="Y197" s="2833"/>
      <c r="Z197" s="171" t="s">
        <v>419</v>
      </c>
      <c r="AA197"/>
      <c r="AB197"/>
    </row>
    <row r="198" spans="1:28" ht="18" customHeight="1" x14ac:dyDescent="0.25">
      <c r="A198" s="2833"/>
      <c r="B198" s="357" t="s">
        <v>37</v>
      </c>
      <c r="C198" s="358"/>
      <c r="D198" s="359" t="s">
        <v>296</v>
      </c>
      <c r="E198" s="360"/>
      <c r="F198" s="361" t="s">
        <v>297</v>
      </c>
      <c r="G198" s="362">
        <v>1</v>
      </c>
      <c r="H198" s="363" t="s">
        <v>226</v>
      </c>
      <c r="I198" s="364" t="str">
        <f>B185</f>
        <v>NOM de la recette a saisir ICI</v>
      </c>
      <c r="J198" s="121"/>
      <c r="K198" s="121"/>
      <c r="L198" s="358"/>
      <c r="M198" s="3088" t="s">
        <v>22</v>
      </c>
      <c r="N198" s="3089"/>
      <c r="O198" s="2850" t="s">
        <v>454</v>
      </c>
      <c r="P198" s="2851"/>
      <c r="Q198" s="2851"/>
      <c r="R198" s="2851"/>
      <c r="S198" s="2851"/>
      <c r="T198" s="2851"/>
      <c r="U198" s="2836">
        <f>H51</f>
        <v>16</v>
      </c>
      <c r="V198" s="2837"/>
      <c r="W198" s="2955"/>
      <c r="X198"/>
      <c r="Y198" s="2833"/>
      <c r="Z198" s="171" t="s">
        <v>419</v>
      </c>
      <c r="AA198"/>
      <c r="AB198"/>
    </row>
    <row r="199" spans="1:28" ht="18" customHeight="1" x14ac:dyDescent="0.25">
      <c r="A199" s="2833"/>
      <c r="B199" s="365" t="s">
        <v>21</v>
      </c>
      <c r="C199" s="361" t="s">
        <v>298</v>
      </c>
      <c r="D199" s="397" t="str">
        <f>C200</f>
        <v>portions</v>
      </c>
      <c r="E199" s="165"/>
      <c r="F199" s="361" t="s">
        <v>299</v>
      </c>
      <c r="G199" s="366">
        <f>(M200/K200)*G198</f>
        <v>2000</v>
      </c>
      <c r="H199" s="358"/>
      <c r="I199" s="358"/>
      <c r="J199" s="358"/>
      <c r="K199" s="358"/>
      <c r="L199" s="358"/>
      <c r="M199" s="3144" t="str">
        <f>C200</f>
        <v>portions</v>
      </c>
      <c r="N199" s="3145"/>
      <c r="O199" s="2850"/>
      <c r="P199" s="2851"/>
      <c r="Q199" s="2851"/>
      <c r="R199" s="2851"/>
      <c r="S199" s="2851"/>
      <c r="T199" s="2851"/>
      <c r="U199" s="2836"/>
      <c r="V199" s="2837"/>
      <c r="W199" s="2955"/>
      <c r="X199"/>
      <c r="Y199" s="2833"/>
      <c r="Z199" s="171" t="s">
        <v>419</v>
      </c>
      <c r="AA199"/>
      <c r="AB199"/>
    </row>
    <row r="200" spans="1:28" ht="18" customHeight="1" x14ac:dyDescent="0.25">
      <c r="A200" s="2833"/>
      <c r="B200" s="3104">
        <v>4</v>
      </c>
      <c r="C200" s="3079" t="s">
        <v>300</v>
      </c>
      <c r="D200" s="367"/>
      <c r="E200" s="367"/>
      <c r="F200" s="368" t="s">
        <v>301</v>
      </c>
      <c r="G200" s="369">
        <f>B200</f>
        <v>4</v>
      </c>
      <c r="H200" s="368" t="str">
        <f>C200</f>
        <v>portions</v>
      </c>
      <c r="I200" s="367"/>
      <c r="J200" s="3080" t="s">
        <v>302</v>
      </c>
      <c r="K200" s="3081">
        <f>N248</f>
        <v>5.0000000000000001E-3</v>
      </c>
      <c r="L200" s="370"/>
      <c r="M200" s="3082">
        <v>10</v>
      </c>
      <c r="N200" s="3083"/>
      <c r="O200" s="2841" t="s">
        <v>457</v>
      </c>
      <c r="P200" s="2842"/>
      <c r="Q200" s="2842"/>
      <c r="R200" s="2842"/>
      <c r="S200" s="2842"/>
      <c r="T200" s="2842"/>
      <c r="U200" s="2843" t="str">
        <f>Q51</f>
        <v>Portions</v>
      </c>
      <c r="V200" s="2844"/>
      <c r="W200" s="2955"/>
      <c r="X200"/>
      <c r="Y200" s="2833"/>
      <c r="Z200" s="171" t="s">
        <v>419</v>
      </c>
      <c r="AA200"/>
      <c r="AB200"/>
    </row>
    <row r="201" spans="1:28" ht="18" customHeight="1" x14ac:dyDescent="0.25">
      <c r="A201" s="2833"/>
      <c r="B201" s="3104"/>
      <c r="C201" s="3079"/>
      <c r="D201" s="367"/>
      <c r="E201" s="367"/>
      <c r="F201" s="367"/>
      <c r="G201" s="3086">
        <f>K200/M200</f>
        <v>5.0000000000000001E-4</v>
      </c>
      <c r="H201" s="3086"/>
      <c r="I201" s="367"/>
      <c r="J201" s="3080"/>
      <c r="K201" s="3081"/>
      <c r="L201" s="370"/>
      <c r="M201" s="3082"/>
      <c r="N201" s="3083"/>
      <c r="O201" s="2841"/>
      <c r="P201" s="2842"/>
      <c r="Q201" s="2842"/>
      <c r="R201" s="2842"/>
      <c r="S201" s="2842"/>
      <c r="T201" s="2842"/>
      <c r="U201" s="2843"/>
      <c r="V201" s="2844"/>
      <c r="W201" s="2955"/>
      <c r="X201"/>
      <c r="Y201" s="2833"/>
      <c r="Z201" s="171" t="s">
        <v>419</v>
      </c>
      <c r="AA201"/>
      <c r="AB201"/>
    </row>
    <row r="202" spans="1:28" ht="18" customHeight="1" x14ac:dyDescent="0.25">
      <c r="A202" s="2833"/>
      <c r="B202" s="2892"/>
      <c r="C202" s="2893"/>
      <c r="D202" s="2893"/>
      <c r="E202" s="2893"/>
      <c r="F202" s="2893"/>
      <c r="G202" s="2893"/>
      <c r="H202" s="2893"/>
      <c r="I202" s="2893"/>
      <c r="J202" s="2893"/>
      <c r="K202" s="2893"/>
      <c r="L202" s="2893"/>
      <c r="M202" s="2893"/>
      <c r="N202" s="2894"/>
      <c r="O202" s="352"/>
      <c r="P202" s="353"/>
      <c r="Q202" s="353"/>
      <c r="R202" s="353"/>
      <c r="S202" s="354"/>
      <c r="T202" s="354"/>
      <c r="U202" s="354"/>
      <c r="V202" s="355"/>
      <c r="W202" s="2955"/>
      <c r="X202"/>
      <c r="Y202" s="2833"/>
      <c r="Z202" s="171" t="s">
        <v>419</v>
      </c>
      <c r="AA202"/>
      <c r="AB202"/>
    </row>
    <row r="203" spans="1:28" ht="18" customHeight="1" x14ac:dyDescent="0.25">
      <c r="A203" s="2833"/>
      <c r="B203" s="3100" t="s">
        <v>39</v>
      </c>
      <c r="C203" s="3101"/>
      <c r="D203" s="3101"/>
      <c r="E203" s="3102" t="s">
        <v>413</v>
      </c>
      <c r="F203" s="3102"/>
      <c r="G203" s="3102"/>
      <c r="H203" s="3102"/>
      <c r="I203" s="3102"/>
      <c r="J203" s="3102"/>
      <c r="K203" s="3102"/>
      <c r="L203" s="371"/>
      <c r="M203" s="372"/>
      <c r="N203" s="373"/>
      <c r="O203" s="222"/>
      <c r="P203" s="223"/>
      <c r="Q203" s="223"/>
      <c r="R203" s="223"/>
      <c r="S203" s="224"/>
      <c r="T203" s="224"/>
      <c r="U203" s="224"/>
      <c r="V203" s="225"/>
      <c r="W203" s="2955"/>
      <c r="X203"/>
      <c r="Y203" s="2833"/>
      <c r="Z203" s="171" t="s">
        <v>419</v>
      </c>
      <c r="AA203"/>
      <c r="AB203"/>
    </row>
    <row r="204" spans="1:28" ht="18" customHeight="1" x14ac:dyDescent="0.25">
      <c r="A204" s="2833"/>
      <c r="B204" s="3103" t="s">
        <v>139</v>
      </c>
      <c r="C204" s="3090" t="s">
        <v>168</v>
      </c>
      <c r="D204" s="3090" t="s">
        <v>195</v>
      </c>
      <c r="E204" s="3102"/>
      <c r="F204" s="3102"/>
      <c r="G204" s="3102"/>
      <c r="H204" s="3102"/>
      <c r="I204" s="3102"/>
      <c r="J204" s="3102"/>
      <c r="K204" s="3102"/>
      <c r="L204" s="371"/>
      <c r="M204" s="371"/>
      <c r="N204" s="374"/>
      <c r="O204" s="222"/>
      <c r="P204" s="223"/>
      <c r="Q204" s="223"/>
      <c r="R204" s="223"/>
      <c r="S204" s="224"/>
      <c r="T204" s="224"/>
      <c r="U204" s="224"/>
      <c r="V204" s="225"/>
      <c r="W204" s="2955"/>
      <c r="X204"/>
      <c r="Y204" s="2833"/>
      <c r="Z204" s="171" t="s">
        <v>419</v>
      </c>
      <c r="AA204"/>
      <c r="AB204"/>
    </row>
    <row r="205" spans="1:28" ht="18" customHeight="1" x14ac:dyDescent="0.25">
      <c r="A205" s="2833"/>
      <c r="B205" s="3103"/>
      <c r="C205" s="3090"/>
      <c r="D205" s="3090"/>
      <c r="E205" s="375" t="s">
        <v>36</v>
      </c>
      <c r="F205" s="376"/>
      <c r="G205" s="376"/>
      <c r="H205" s="377"/>
      <c r="I205" s="378"/>
      <c r="J205" s="379"/>
      <c r="K205" s="379"/>
      <c r="L205" s="380"/>
      <c r="M205" s="380"/>
      <c r="N205" s="381"/>
      <c r="O205" s="222"/>
      <c r="P205" s="223"/>
      <c r="Q205" s="223"/>
      <c r="R205" s="223"/>
      <c r="S205" s="224"/>
      <c r="T205" s="224"/>
      <c r="U205" s="224"/>
      <c r="V205" s="225"/>
      <c r="W205" s="2955"/>
      <c r="X205"/>
      <c r="Y205" s="2833"/>
      <c r="Z205" s="171" t="s">
        <v>419</v>
      </c>
      <c r="AA205"/>
      <c r="AB205"/>
    </row>
    <row r="206" spans="1:28" ht="18" customHeight="1" x14ac:dyDescent="0.25">
      <c r="A206" s="2833"/>
      <c r="B206" s="3103"/>
      <c r="C206" s="3090"/>
      <c r="D206" s="3090"/>
      <c r="E206" s="106" t="str">
        <f>SUBSTITUTE(ADDRESS(1,COLUMN(),4),"1","")</f>
        <v>E</v>
      </c>
      <c r="F206" s="144"/>
      <c r="G206" s="145"/>
      <c r="H206" s="146"/>
      <c r="I206" s="146"/>
      <c r="J206" s="146"/>
      <c r="K206" s="146"/>
      <c r="L206" s="147"/>
      <c r="M206" s="147"/>
      <c r="N206" s="36"/>
      <c r="O206" s="215"/>
      <c r="P206" s="216"/>
      <c r="Q206" s="216"/>
      <c r="R206" s="216"/>
      <c r="S206" s="217"/>
      <c r="T206" s="382" t="s">
        <v>139</v>
      </c>
      <c r="U206" s="217" t="s">
        <v>168</v>
      </c>
      <c r="V206" s="218" t="s">
        <v>412</v>
      </c>
      <c r="W206" s="2955"/>
      <c r="X206"/>
      <c r="Y206" s="2833"/>
      <c r="Z206" s="171" t="s">
        <v>419</v>
      </c>
      <c r="AA206"/>
      <c r="AB206"/>
    </row>
    <row r="207" spans="1:28" ht="18" customHeight="1" x14ac:dyDescent="0.25">
      <c r="A207" s="2833"/>
      <c r="B207" s="37"/>
      <c r="C207" s="38"/>
      <c r="D207" s="39"/>
      <c r="E207" s="383"/>
      <c r="F207" s="111" t="s">
        <v>91</v>
      </c>
      <c r="G207" s="107"/>
      <c r="H207" s="107"/>
      <c r="I207" s="107"/>
      <c r="J207" s="384">
        <f>E207</f>
        <v>0</v>
      </c>
      <c r="K207" s="108">
        <f t="shared" ref="K207:K246" si="6">IF(ISBLANK(B207),D207,(D207*B207))</f>
        <v>0</v>
      </c>
      <c r="L207" s="109">
        <f>IF(ISTEXT(B207),B207,IF(ISBLANK(B207),0,(B207/B200)*M200))</f>
        <v>0</v>
      </c>
      <c r="M207" s="110">
        <f t="shared" ref="M207:M219" si="7">C207</f>
        <v>0</v>
      </c>
      <c r="N207" s="24">
        <f>(K207/B200)*M200</f>
        <v>0</v>
      </c>
      <c r="O207" s="73"/>
      <c r="P207" s="166"/>
      <c r="Q207" s="166"/>
      <c r="R207" s="73"/>
      <c r="S207" s="248">
        <f t="shared" ref="S207:S246" si="8">J207</f>
        <v>0</v>
      </c>
      <c r="T207" s="385">
        <f>(L207/M200)*U198</f>
        <v>0</v>
      </c>
      <c r="U207" s="394">
        <f t="shared" ref="U207:U246" si="9">M207</f>
        <v>0</v>
      </c>
      <c r="V207" s="387">
        <f>(N207/M200)*U198</f>
        <v>0</v>
      </c>
      <c r="W207" s="2955"/>
      <c r="X207"/>
      <c r="Y207" s="2833"/>
      <c r="Z207" s="171" t="s">
        <v>419</v>
      </c>
      <c r="AA207"/>
      <c r="AB207"/>
    </row>
    <row r="208" spans="1:28" ht="18" customHeight="1" x14ac:dyDescent="0.25">
      <c r="A208" s="2833"/>
      <c r="B208" s="40"/>
      <c r="C208" s="41"/>
      <c r="D208" s="23"/>
      <c r="E208" s="388"/>
      <c r="F208" s="111" t="s">
        <v>96</v>
      </c>
      <c r="G208" s="111"/>
      <c r="H208" s="111"/>
      <c r="I208" s="111"/>
      <c r="J208" s="384">
        <f>E208</f>
        <v>0</v>
      </c>
      <c r="K208" s="108">
        <f t="shared" si="6"/>
        <v>0</v>
      </c>
      <c r="L208" s="109">
        <f>IF(ISTEXT(B208),B208,IF(ISBLANK(B208),0,(B208/B200)*M200))</f>
        <v>0</v>
      </c>
      <c r="M208" s="110">
        <f t="shared" si="7"/>
        <v>0</v>
      </c>
      <c r="N208" s="24">
        <f>(K208/B200)*M200</f>
        <v>0</v>
      </c>
      <c r="O208" s="73"/>
      <c r="P208" s="73"/>
      <c r="Q208" s="73"/>
      <c r="R208" s="73"/>
      <c r="S208" s="248">
        <f t="shared" si="8"/>
        <v>0</v>
      </c>
      <c r="T208" s="385">
        <f>(L208/M200)*U198</f>
        <v>0</v>
      </c>
      <c r="U208" s="394">
        <f t="shared" si="9"/>
        <v>0</v>
      </c>
      <c r="V208" s="387">
        <f>(N208/M200)*U198</f>
        <v>0</v>
      </c>
      <c r="W208" s="2955"/>
      <c r="X208"/>
      <c r="Y208" s="2833"/>
      <c r="Z208" s="171" t="s">
        <v>419</v>
      </c>
      <c r="AA208"/>
      <c r="AB208"/>
    </row>
    <row r="209" spans="1:28" ht="18" customHeight="1" x14ac:dyDescent="0.25">
      <c r="A209" s="2833"/>
      <c r="B209" s="40">
        <v>1</v>
      </c>
      <c r="C209" s="41" t="s">
        <v>312</v>
      </c>
      <c r="D209" s="23">
        <v>2E-3</v>
      </c>
      <c r="E209" s="388" t="s">
        <v>313</v>
      </c>
      <c r="F209" s="111"/>
      <c r="G209" s="111"/>
      <c r="H209" s="111"/>
      <c r="I209" s="111"/>
      <c r="J209" s="384" t="str">
        <f>E209</f>
        <v>ail</v>
      </c>
      <c r="K209" s="108">
        <f t="shared" si="6"/>
        <v>2E-3</v>
      </c>
      <c r="L209" s="109">
        <f>IF(ISTEXT(B209),B209,IF(ISBLANK(B209),0,(B209/B200)*M200))</f>
        <v>2.5</v>
      </c>
      <c r="M209" s="110" t="str">
        <f t="shared" si="7"/>
        <v>gousse(s)</v>
      </c>
      <c r="N209" s="24">
        <f>(K209/B200)*M200</f>
        <v>5.0000000000000001E-3</v>
      </c>
      <c r="O209" s="73"/>
      <c r="P209" s="73"/>
      <c r="Q209" s="73"/>
      <c r="R209" s="73"/>
      <c r="S209" s="248" t="str">
        <f t="shared" si="8"/>
        <v>ail</v>
      </c>
      <c r="T209" s="385">
        <f>(L209/M200)*U198</f>
        <v>4</v>
      </c>
      <c r="U209" s="394" t="str">
        <f t="shared" si="9"/>
        <v>gousse(s)</v>
      </c>
      <c r="V209" s="387">
        <f>(N209/M200)*U198</f>
        <v>8.0000000000000002E-3</v>
      </c>
      <c r="W209" s="2955"/>
      <c r="X209"/>
      <c r="Y209" s="2833"/>
      <c r="Z209" s="171" t="s">
        <v>419</v>
      </c>
      <c r="AA209"/>
      <c r="AB209"/>
    </row>
    <row r="210" spans="1:28" ht="18" customHeight="1" x14ac:dyDescent="0.25">
      <c r="A210" s="2833"/>
      <c r="B210" s="40"/>
      <c r="C210" s="41"/>
      <c r="D210" s="23"/>
      <c r="E210" s="388"/>
      <c r="F210" s="111"/>
      <c r="G210" s="111"/>
      <c r="H210" s="111"/>
      <c r="I210" s="111"/>
      <c r="J210" s="384">
        <f t="shared" ref="J210:J246" si="10">E210</f>
        <v>0</v>
      </c>
      <c r="K210" s="108">
        <f t="shared" si="6"/>
        <v>0</v>
      </c>
      <c r="L210" s="109">
        <f>IF(ISTEXT(B210),B210,IF(ISBLANK(B210),0,(B210/B200)*M200))</f>
        <v>0</v>
      </c>
      <c r="M210" s="110">
        <f t="shared" si="7"/>
        <v>0</v>
      </c>
      <c r="N210" s="24">
        <f>(K210/B200)*M200</f>
        <v>0</v>
      </c>
      <c r="O210" s="73"/>
      <c r="P210" s="73"/>
      <c r="Q210" s="73"/>
      <c r="R210" s="73"/>
      <c r="S210" s="248">
        <f t="shared" si="8"/>
        <v>0</v>
      </c>
      <c r="T210" s="385">
        <f>(L210/M200)*U198</f>
        <v>0</v>
      </c>
      <c r="U210" s="394">
        <f t="shared" si="9"/>
        <v>0</v>
      </c>
      <c r="V210" s="387">
        <f>(N210/M200)*U198</f>
        <v>0</v>
      </c>
      <c r="W210" s="2955"/>
      <c r="X210"/>
      <c r="Y210" s="2833"/>
      <c r="Z210" s="171" t="s">
        <v>419</v>
      </c>
      <c r="AA210"/>
      <c r="AB210"/>
    </row>
    <row r="211" spans="1:28" ht="18" customHeight="1" x14ac:dyDescent="0.25">
      <c r="A211" s="2833"/>
      <c r="B211" s="40"/>
      <c r="C211" s="41"/>
      <c r="D211" s="23"/>
      <c r="E211" s="388"/>
      <c r="F211" s="111"/>
      <c r="G211" s="111"/>
      <c r="H211" s="111"/>
      <c r="I211" s="111"/>
      <c r="J211" s="384">
        <f t="shared" si="10"/>
        <v>0</v>
      </c>
      <c r="K211" s="108">
        <f t="shared" si="6"/>
        <v>0</v>
      </c>
      <c r="L211" s="109">
        <f>IF(ISTEXT(B211),B211,IF(ISBLANK(B211),0,(B211/B200)*M200))</f>
        <v>0</v>
      </c>
      <c r="M211" s="110">
        <f t="shared" si="7"/>
        <v>0</v>
      </c>
      <c r="N211" s="24">
        <f>(K211/B200)*M200</f>
        <v>0</v>
      </c>
      <c r="O211" s="73"/>
      <c r="P211" s="73"/>
      <c r="Q211" s="73"/>
      <c r="R211" s="73"/>
      <c r="S211" s="248">
        <f t="shared" si="8"/>
        <v>0</v>
      </c>
      <c r="T211" s="385">
        <f>(L211/M200)*U198</f>
        <v>0</v>
      </c>
      <c r="U211" s="394">
        <f t="shared" si="9"/>
        <v>0</v>
      </c>
      <c r="V211" s="387">
        <f>(N211/M200)*U198</f>
        <v>0</v>
      </c>
      <c r="W211" s="2955"/>
      <c r="X211"/>
      <c r="Y211" s="2833"/>
      <c r="Z211" s="171" t="s">
        <v>419</v>
      </c>
      <c r="AA211"/>
      <c r="AB211"/>
    </row>
    <row r="212" spans="1:28" ht="18" customHeight="1" x14ac:dyDescent="0.25">
      <c r="A212" s="2833"/>
      <c r="B212" s="40"/>
      <c r="C212" s="41"/>
      <c r="D212" s="23"/>
      <c r="E212" s="388"/>
      <c r="F212" s="111"/>
      <c r="G212" s="111"/>
      <c r="H212" s="111"/>
      <c r="I212" s="111"/>
      <c r="J212" s="384">
        <f t="shared" si="10"/>
        <v>0</v>
      </c>
      <c r="K212" s="108">
        <f t="shared" si="6"/>
        <v>0</v>
      </c>
      <c r="L212" s="109">
        <f>IF(ISTEXT(B212),B212,IF(ISBLANK(B212),0,(B212/B200)*M200))</f>
        <v>0</v>
      </c>
      <c r="M212" s="110">
        <f t="shared" si="7"/>
        <v>0</v>
      </c>
      <c r="N212" s="24">
        <f>(K212/B200)*M200</f>
        <v>0</v>
      </c>
      <c r="O212" s="73"/>
      <c r="P212" s="73"/>
      <c r="Q212" s="73"/>
      <c r="R212" s="73"/>
      <c r="S212" s="248">
        <f t="shared" si="8"/>
        <v>0</v>
      </c>
      <c r="T212" s="385">
        <f>(L212/M200)*U198</f>
        <v>0</v>
      </c>
      <c r="U212" s="394">
        <f t="shared" si="9"/>
        <v>0</v>
      </c>
      <c r="V212" s="387">
        <f>(N212/M200)*U198</f>
        <v>0</v>
      </c>
      <c r="W212" s="2955"/>
      <c r="X212"/>
      <c r="Y212" s="2833"/>
      <c r="Z212" s="171" t="s">
        <v>419</v>
      </c>
      <c r="AA212"/>
      <c r="AB212"/>
    </row>
    <row r="213" spans="1:28" ht="18" customHeight="1" x14ac:dyDescent="0.25">
      <c r="A213" s="2833"/>
      <c r="B213" s="40"/>
      <c r="C213" s="41"/>
      <c r="D213" s="23"/>
      <c r="E213" s="388"/>
      <c r="F213" s="111"/>
      <c r="G213" s="111"/>
      <c r="H213" s="111"/>
      <c r="I213" s="111"/>
      <c r="J213" s="384">
        <f t="shared" si="10"/>
        <v>0</v>
      </c>
      <c r="K213" s="108">
        <f t="shared" si="6"/>
        <v>0</v>
      </c>
      <c r="L213" s="109">
        <f>IF(ISTEXT(B213),B213,IF(ISBLANK(B213),0,(B213/B200)*M200))</f>
        <v>0</v>
      </c>
      <c r="M213" s="110">
        <f t="shared" si="7"/>
        <v>0</v>
      </c>
      <c r="N213" s="24">
        <f>(K213/B200)*M200</f>
        <v>0</v>
      </c>
      <c r="O213" s="73"/>
      <c r="P213" s="73"/>
      <c r="Q213" s="73"/>
      <c r="R213" s="73"/>
      <c r="S213" s="248">
        <f t="shared" si="8"/>
        <v>0</v>
      </c>
      <c r="T213" s="385">
        <f>(L213/M200)*U198</f>
        <v>0</v>
      </c>
      <c r="U213" s="394">
        <f t="shared" si="9"/>
        <v>0</v>
      </c>
      <c r="V213" s="387">
        <f>(N213/M200)*U198</f>
        <v>0</v>
      </c>
      <c r="W213" s="2955"/>
      <c r="X213"/>
      <c r="Y213" s="2833"/>
      <c r="Z213" s="171" t="s">
        <v>419</v>
      </c>
      <c r="AA213"/>
      <c r="AB213"/>
    </row>
    <row r="214" spans="1:28" ht="18" customHeight="1" x14ac:dyDescent="0.25">
      <c r="A214" s="2833"/>
      <c r="B214" s="40"/>
      <c r="C214" s="41"/>
      <c r="D214" s="23"/>
      <c r="E214" s="388"/>
      <c r="F214" s="111"/>
      <c r="G214" s="111"/>
      <c r="H214" s="111"/>
      <c r="I214" s="111"/>
      <c r="J214" s="384">
        <f t="shared" si="10"/>
        <v>0</v>
      </c>
      <c r="K214" s="108">
        <f t="shared" si="6"/>
        <v>0</v>
      </c>
      <c r="L214" s="109">
        <f>IF(ISTEXT(B214),B214,IF(ISBLANK(B214),0,(B214/B200)*M200))</f>
        <v>0</v>
      </c>
      <c r="M214" s="110">
        <f t="shared" si="7"/>
        <v>0</v>
      </c>
      <c r="N214" s="24">
        <f>(K214/B200)*M200</f>
        <v>0</v>
      </c>
      <c r="O214" s="73"/>
      <c r="P214" s="73"/>
      <c r="Q214" s="73"/>
      <c r="R214" s="73"/>
      <c r="S214" s="248">
        <f t="shared" si="8"/>
        <v>0</v>
      </c>
      <c r="T214" s="385">
        <f>(L214/M200)*U198</f>
        <v>0</v>
      </c>
      <c r="U214" s="394">
        <f t="shared" si="9"/>
        <v>0</v>
      </c>
      <c r="V214" s="387">
        <f>(N214/M200)*U198</f>
        <v>0</v>
      </c>
      <c r="W214" s="2955"/>
      <c r="X214"/>
      <c r="Y214" s="2833"/>
      <c r="Z214" s="171" t="s">
        <v>419</v>
      </c>
      <c r="AA214"/>
      <c r="AB214"/>
    </row>
    <row r="215" spans="1:28" ht="18" customHeight="1" x14ac:dyDescent="0.25">
      <c r="A215" s="2833"/>
      <c r="B215" s="40"/>
      <c r="C215" s="41"/>
      <c r="D215" s="23"/>
      <c r="E215" s="388"/>
      <c r="F215" s="111"/>
      <c r="G215" s="111"/>
      <c r="H215" s="111"/>
      <c r="I215" s="111"/>
      <c r="J215" s="384">
        <f t="shared" si="10"/>
        <v>0</v>
      </c>
      <c r="K215" s="108">
        <f t="shared" si="6"/>
        <v>0</v>
      </c>
      <c r="L215" s="109">
        <f>IF(ISTEXT(B215),B215,IF(ISBLANK(B215),0,(B215/B200)*M200))</f>
        <v>0</v>
      </c>
      <c r="M215" s="110">
        <f t="shared" si="7"/>
        <v>0</v>
      </c>
      <c r="N215" s="24">
        <f>(K215/B200)*M200</f>
        <v>0</v>
      </c>
      <c r="O215" s="73"/>
      <c r="P215" s="73"/>
      <c r="Q215" s="73"/>
      <c r="R215" s="73"/>
      <c r="S215" s="248">
        <f t="shared" si="8"/>
        <v>0</v>
      </c>
      <c r="T215" s="385">
        <f>(L215/M200)*U198</f>
        <v>0</v>
      </c>
      <c r="U215" s="394">
        <f t="shared" si="9"/>
        <v>0</v>
      </c>
      <c r="V215" s="387">
        <f>(N215/M200)*U198</f>
        <v>0</v>
      </c>
      <c r="W215" s="2955"/>
      <c r="X215"/>
      <c r="Y215" s="2833"/>
      <c r="Z215" s="171" t="s">
        <v>419</v>
      </c>
      <c r="AA215"/>
      <c r="AB215"/>
    </row>
    <row r="216" spans="1:28" ht="18" customHeight="1" x14ac:dyDescent="0.25">
      <c r="A216" s="2833"/>
      <c r="B216" s="40"/>
      <c r="C216" s="41"/>
      <c r="D216" s="23"/>
      <c r="E216" s="388"/>
      <c r="F216" s="111"/>
      <c r="G216" s="111"/>
      <c r="H216" s="111"/>
      <c r="I216" s="111"/>
      <c r="J216" s="384">
        <f t="shared" si="10"/>
        <v>0</v>
      </c>
      <c r="K216" s="108">
        <f t="shared" si="6"/>
        <v>0</v>
      </c>
      <c r="L216" s="109">
        <f>IF(ISTEXT(B216),B216,IF(ISBLANK(B216),0,(B216/B200)*M200))</f>
        <v>0</v>
      </c>
      <c r="M216" s="110">
        <f t="shared" si="7"/>
        <v>0</v>
      </c>
      <c r="N216" s="24">
        <f>(K216/B200)*M200</f>
        <v>0</v>
      </c>
      <c r="O216" s="73"/>
      <c r="P216" s="73"/>
      <c r="Q216" s="73"/>
      <c r="R216" s="73"/>
      <c r="S216" s="248">
        <f t="shared" si="8"/>
        <v>0</v>
      </c>
      <c r="T216" s="385">
        <f>(L216/M200)*U198</f>
        <v>0</v>
      </c>
      <c r="U216" s="394">
        <f t="shared" si="9"/>
        <v>0</v>
      </c>
      <c r="V216" s="387">
        <f>(N216/M200)*U198</f>
        <v>0</v>
      </c>
      <c r="W216" s="2955"/>
      <c r="X216"/>
      <c r="Y216" s="2833"/>
      <c r="Z216" s="171" t="s">
        <v>419</v>
      </c>
      <c r="AA216"/>
      <c r="AB216"/>
    </row>
    <row r="217" spans="1:28" ht="18" customHeight="1" x14ac:dyDescent="0.25">
      <c r="A217" s="2833"/>
      <c r="B217" s="40"/>
      <c r="C217" s="41"/>
      <c r="D217" s="23"/>
      <c r="E217" s="388"/>
      <c r="F217" s="111"/>
      <c r="G217" s="111"/>
      <c r="H217" s="111"/>
      <c r="I217" s="111"/>
      <c r="J217" s="384">
        <f t="shared" si="10"/>
        <v>0</v>
      </c>
      <c r="K217" s="108">
        <f t="shared" si="6"/>
        <v>0</v>
      </c>
      <c r="L217" s="109">
        <f>IF(ISTEXT(B217),B217,IF(ISBLANK(B217),0,(B217/B200)*M200))</f>
        <v>0</v>
      </c>
      <c r="M217" s="110">
        <f t="shared" si="7"/>
        <v>0</v>
      </c>
      <c r="N217" s="24">
        <f>(K217/B200)*M200</f>
        <v>0</v>
      </c>
      <c r="O217" s="73"/>
      <c r="P217" s="73"/>
      <c r="Q217" s="73"/>
      <c r="R217" s="73"/>
      <c r="S217" s="248">
        <f t="shared" si="8"/>
        <v>0</v>
      </c>
      <c r="T217" s="385">
        <f>(L217/M200)*U198</f>
        <v>0</v>
      </c>
      <c r="U217" s="394">
        <f t="shared" si="9"/>
        <v>0</v>
      </c>
      <c r="V217" s="387">
        <f>(N217/M200)*U198</f>
        <v>0</v>
      </c>
      <c r="W217" s="2955"/>
      <c r="X217"/>
      <c r="Y217" s="2833"/>
      <c r="Z217" s="171" t="s">
        <v>419</v>
      </c>
      <c r="AA217"/>
      <c r="AB217"/>
    </row>
    <row r="218" spans="1:28" ht="18" customHeight="1" x14ac:dyDescent="0.25">
      <c r="A218" s="2833"/>
      <c r="B218" s="40"/>
      <c r="C218" s="41"/>
      <c r="D218" s="23"/>
      <c r="E218" s="388"/>
      <c r="F218" s="111"/>
      <c r="G218" s="111"/>
      <c r="H218" s="111"/>
      <c r="I218" s="111"/>
      <c r="J218" s="384">
        <f t="shared" si="10"/>
        <v>0</v>
      </c>
      <c r="K218" s="108">
        <f t="shared" si="6"/>
        <v>0</v>
      </c>
      <c r="L218" s="109">
        <f>IF(ISTEXT(B218),B218,IF(ISBLANK(B218),0,(B218/B200)*M200))</f>
        <v>0</v>
      </c>
      <c r="M218" s="110">
        <f t="shared" si="7"/>
        <v>0</v>
      </c>
      <c r="N218" s="24">
        <f>(K218/B200)*M200</f>
        <v>0</v>
      </c>
      <c r="O218" s="73"/>
      <c r="P218" s="73"/>
      <c r="Q218" s="73"/>
      <c r="R218" s="73"/>
      <c r="S218" s="248">
        <f t="shared" si="8"/>
        <v>0</v>
      </c>
      <c r="T218" s="385">
        <f>(L218/M200)*U198</f>
        <v>0</v>
      </c>
      <c r="U218" s="394">
        <f t="shared" si="9"/>
        <v>0</v>
      </c>
      <c r="V218" s="387">
        <f>(N218/M200)*U198</f>
        <v>0</v>
      </c>
      <c r="W218" s="2955"/>
      <c r="X218"/>
      <c r="Y218" s="2833"/>
      <c r="Z218" s="171" t="s">
        <v>419</v>
      </c>
      <c r="AA218"/>
      <c r="AB218"/>
    </row>
    <row r="219" spans="1:28" ht="18" customHeight="1" x14ac:dyDescent="0.25">
      <c r="A219" s="2833"/>
      <c r="B219" s="40"/>
      <c r="C219" s="41"/>
      <c r="D219" s="23"/>
      <c r="E219" s="388"/>
      <c r="F219" s="111"/>
      <c r="G219" s="111"/>
      <c r="H219" s="111"/>
      <c r="I219" s="111"/>
      <c r="J219" s="384">
        <f t="shared" si="10"/>
        <v>0</v>
      </c>
      <c r="K219" s="108">
        <f t="shared" si="6"/>
        <v>0</v>
      </c>
      <c r="L219" s="109">
        <f>IF(ISTEXT(B219),B219,IF(ISBLANK(B219),0,(B219/B200)*M200))</f>
        <v>0</v>
      </c>
      <c r="M219" s="110">
        <f t="shared" si="7"/>
        <v>0</v>
      </c>
      <c r="N219" s="24">
        <f>(K219/B200)*M200</f>
        <v>0</v>
      </c>
      <c r="O219" s="73"/>
      <c r="P219" s="73"/>
      <c r="Q219" s="73"/>
      <c r="R219" s="73"/>
      <c r="S219" s="248">
        <f t="shared" si="8"/>
        <v>0</v>
      </c>
      <c r="T219" s="385">
        <f>(L219/M200)*U198</f>
        <v>0</v>
      </c>
      <c r="U219" s="394">
        <f t="shared" si="9"/>
        <v>0</v>
      </c>
      <c r="V219" s="387">
        <f>(N219/M200)*U198</f>
        <v>0</v>
      </c>
      <c r="W219" s="2955"/>
      <c r="X219"/>
      <c r="Y219" s="2833"/>
      <c r="Z219" s="171" t="s">
        <v>419</v>
      </c>
      <c r="AA219"/>
      <c r="AB219"/>
    </row>
    <row r="220" spans="1:28" ht="18" customHeight="1" x14ac:dyDescent="0.25">
      <c r="A220" s="2833"/>
      <c r="B220" s="40"/>
      <c r="C220" s="41"/>
      <c r="D220" s="23"/>
      <c r="E220" s="388"/>
      <c r="F220" s="111"/>
      <c r="G220" s="111"/>
      <c r="H220" s="111"/>
      <c r="I220" s="111"/>
      <c r="J220" s="384">
        <f t="shared" si="10"/>
        <v>0</v>
      </c>
      <c r="K220" s="108">
        <f t="shared" si="6"/>
        <v>0</v>
      </c>
      <c r="L220" s="109">
        <f>IF(ISTEXT(B220),B220,IF(ISBLANK(B220),0,(B220/B200)*M200))</f>
        <v>0</v>
      </c>
      <c r="M220" s="110">
        <f>C220</f>
        <v>0</v>
      </c>
      <c r="N220" s="24">
        <f>(K220/B200)*M200</f>
        <v>0</v>
      </c>
      <c r="O220" s="73"/>
      <c r="P220" s="73"/>
      <c r="Q220" s="73"/>
      <c r="R220" s="73"/>
      <c r="S220" s="248">
        <f t="shared" si="8"/>
        <v>0</v>
      </c>
      <c r="T220" s="385">
        <f>(L220/M200)*U198</f>
        <v>0</v>
      </c>
      <c r="U220" s="394">
        <f t="shared" si="9"/>
        <v>0</v>
      </c>
      <c r="V220" s="387">
        <f>(N220/M200)*U198</f>
        <v>0</v>
      </c>
      <c r="W220" s="2955"/>
      <c r="X220"/>
      <c r="Y220" s="2833"/>
      <c r="Z220" s="171" t="s">
        <v>419</v>
      </c>
      <c r="AA220"/>
      <c r="AB220"/>
    </row>
    <row r="221" spans="1:28" ht="18" customHeight="1" x14ac:dyDescent="0.25">
      <c r="A221" s="2833"/>
      <c r="B221" s="40"/>
      <c r="C221" s="41"/>
      <c r="D221" s="23"/>
      <c r="E221" s="388"/>
      <c r="F221" s="111"/>
      <c r="G221" s="111"/>
      <c r="H221" s="111"/>
      <c r="I221" s="111"/>
      <c r="J221" s="384">
        <f t="shared" si="10"/>
        <v>0</v>
      </c>
      <c r="K221" s="108">
        <f t="shared" si="6"/>
        <v>0</v>
      </c>
      <c r="L221" s="109">
        <f>IF(ISTEXT(B221),B221,IF(ISBLANK(B221),0,(B221/B200)*M200))</f>
        <v>0</v>
      </c>
      <c r="M221" s="110">
        <f t="shared" ref="M221:M246" si="11">C221</f>
        <v>0</v>
      </c>
      <c r="N221" s="24">
        <f>(K221/B200)*M200</f>
        <v>0</v>
      </c>
      <c r="O221" s="73"/>
      <c r="P221" s="73"/>
      <c r="Q221" s="73"/>
      <c r="R221" s="73"/>
      <c r="S221" s="248">
        <f t="shared" si="8"/>
        <v>0</v>
      </c>
      <c r="T221" s="385">
        <f>(L221/M200)*U198</f>
        <v>0</v>
      </c>
      <c r="U221" s="394">
        <f t="shared" si="9"/>
        <v>0</v>
      </c>
      <c r="V221" s="387">
        <f>(N221/M200)*U198</f>
        <v>0</v>
      </c>
      <c r="W221" s="2955"/>
      <c r="X221"/>
      <c r="Y221" s="2833"/>
      <c r="Z221" s="171" t="s">
        <v>419</v>
      </c>
      <c r="AA221"/>
      <c r="AB221"/>
    </row>
    <row r="222" spans="1:28" ht="18" customHeight="1" x14ac:dyDescent="0.25">
      <c r="A222" s="2833"/>
      <c r="B222" s="40"/>
      <c r="C222" s="41"/>
      <c r="D222" s="23"/>
      <c r="E222" s="388"/>
      <c r="F222" s="111"/>
      <c r="G222" s="111"/>
      <c r="H222" s="111"/>
      <c r="I222" s="111"/>
      <c r="J222" s="384">
        <f t="shared" si="10"/>
        <v>0</v>
      </c>
      <c r="K222" s="108">
        <f t="shared" si="6"/>
        <v>0</v>
      </c>
      <c r="L222" s="109">
        <f>IF(ISTEXT(B222),B222,IF(ISBLANK(B222),0,(B222/B200)*M200))</f>
        <v>0</v>
      </c>
      <c r="M222" s="110">
        <f t="shared" si="11"/>
        <v>0</v>
      </c>
      <c r="N222" s="24">
        <f>(K222/B200)*M200</f>
        <v>0</v>
      </c>
      <c r="O222" s="73"/>
      <c r="P222" s="73"/>
      <c r="Q222" s="73"/>
      <c r="R222" s="73"/>
      <c r="S222" s="248">
        <f t="shared" si="8"/>
        <v>0</v>
      </c>
      <c r="T222" s="385">
        <f>(L222/M200)*U198</f>
        <v>0</v>
      </c>
      <c r="U222" s="394">
        <f t="shared" si="9"/>
        <v>0</v>
      </c>
      <c r="V222" s="387">
        <f>(N222/M200)*U198</f>
        <v>0</v>
      </c>
      <c r="W222" s="2955"/>
      <c r="X222"/>
      <c r="Y222" s="2833"/>
      <c r="Z222" s="171" t="s">
        <v>419</v>
      </c>
      <c r="AA222"/>
      <c r="AB222"/>
    </row>
    <row r="223" spans="1:28" ht="18" customHeight="1" x14ac:dyDescent="0.25">
      <c r="A223" s="2833"/>
      <c r="B223" s="40"/>
      <c r="C223" s="41"/>
      <c r="D223" s="23"/>
      <c r="E223" s="388"/>
      <c r="F223" s="111"/>
      <c r="G223" s="111"/>
      <c r="H223" s="111"/>
      <c r="I223" s="111"/>
      <c r="J223" s="384">
        <f t="shared" si="10"/>
        <v>0</v>
      </c>
      <c r="K223" s="108">
        <f t="shared" si="6"/>
        <v>0</v>
      </c>
      <c r="L223" s="109">
        <f>IF(ISTEXT(B223),B223,IF(ISBLANK(B223),0,(B223/B200)*M200))</f>
        <v>0</v>
      </c>
      <c r="M223" s="110">
        <f t="shared" si="11"/>
        <v>0</v>
      </c>
      <c r="N223" s="24">
        <f>(K223/B200)*M200</f>
        <v>0</v>
      </c>
      <c r="O223" s="73"/>
      <c r="P223" s="73"/>
      <c r="Q223" s="73"/>
      <c r="R223" s="73"/>
      <c r="S223" s="248">
        <f t="shared" si="8"/>
        <v>0</v>
      </c>
      <c r="T223" s="385">
        <f>(L223/M200)*U198</f>
        <v>0</v>
      </c>
      <c r="U223" s="394">
        <f t="shared" si="9"/>
        <v>0</v>
      </c>
      <c r="V223" s="387">
        <f>(N223/M200)*U198</f>
        <v>0</v>
      </c>
      <c r="W223" s="2955"/>
      <c r="X223"/>
      <c r="Y223" s="2833"/>
      <c r="Z223" s="171" t="s">
        <v>419</v>
      </c>
      <c r="AA223"/>
      <c r="AB223"/>
    </row>
    <row r="224" spans="1:28" ht="18" customHeight="1" x14ac:dyDescent="0.25">
      <c r="A224" s="2833"/>
      <c r="B224" s="40"/>
      <c r="C224" s="41"/>
      <c r="D224" s="23"/>
      <c r="E224" s="388"/>
      <c r="F224" s="111"/>
      <c r="G224" s="111"/>
      <c r="H224" s="111"/>
      <c r="I224" s="111"/>
      <c r="J224" s="384">
        <f t="shared" si="10"/>
        <v>0</v>
      </c>
      <c r="K224" s="108">
        <f t="shared" si="6"/>
        <v>0</v>
      </c>
      <c r="L224" s="109">
        <f>IF(ISTEXT(B224),B224,IF(ISBLANK(B224),0,(B224/B200)*M200))</f>
        <v>0</v>
      </c>
      <c r="M224" s="110">
        <f t="shared" si="11"/>
        <v>0</v>
      </c>
      <c r="N224" s="24">
        <f>(K224/B200)*M200</f>
        <v>0</v>
      </c>
      <c r="O224" s="73"/>
      <c r="P224" s="73"/>
      <c r="Q224" s="73"/>
      <c r="R224" s="73"/>
      <c r="S224" s="248">
        <f t="shared" si="8"/>
        <v>0</v>
      </c>
      <c r="T224" s="385">
        <f>(L224/M200)*U198</f>
        <v>0</v>
      </c>
      <c r="U224" s="394">
        <f t="shared" si="9"/>
        <v>0</v>
      </c>
      <c r="V224" s="387">
        <f>(N224/M200)*U198</f>
        <v>0</v>
      </c>
      <c r="W224" s="2955"/>
      <c r="X224"/>
      <c r="Y224" s="2833"/>
      <c r="Z224" s="171" t="s">
        <v>419</v>
      </c>
      <c r="AA224"/>
      <c r="AB224"/>
    </row>
    <row r="225" spans="1:28" ht="18" customHeight="1" x14ac:dyDescent="0.25">
      <c r="A225" s="2833"/>
      <c r="B225" s="40"/>
      <c r="C225" s="41"/>
      <c r="D225" s="23"/>
      <c r="E225" s="388"/>
      <c r="F225" s="111"/>
      <c r="G225" s="111"/>
      <c r="H225" s="111"/>
      <c r="I225" s="111"/>
      <c r="J225" s="384">
        <f t="shared" si="10"/>
        <v>0</v>
      </c>
      <c r="K225" s="108">
        <f t="shared" si="6"/>
        <v>0</v>
      </c>
      <c r="L225" s="109">
        <f>IF(ISTEXT(B225),B225,IF(ISBLANK(B225),0,(B225/B200)*M200))</f>
        <v>0</v>
      </c>
      <c r="M225" s="110">
        <f t="shared" si="11"/>
        <v>0</v>
      </c>
      <c r="N225" s="24">
        <f>(K225/B200)*M200</f>
        <v>0</v>
      </c>
      <c r="O225" s="73"/>
      <c r="P225" s="73"/>
      <c r="Q225" s="73"/>
      <c r="R225" s="73"/>
      <c r="S225" s="248">
        <f t="shared" si="8"/>
        <v>0</v>
      </c>
      <c r="T225" s="385">
        <f>(L225/M200)*U198</f>
        <v>0</v>
      </c>
      <c r="U225" s="394">
        <f t="shared" si="9"/>
        <v>0</v>
      </c>
      <c r="V225" s="387">
        <f>(N225/M200)*U198</f>
        <v>0</v>
      </c>
      <c r="W225" s="2955"/>
      <c r="X225"/>
      <c r="Y225" s="2833"/>
      <c r="Z225" s="171" t="s">
        <v>419</v>
      </c>
      <c r="AA225"/>
      <c r="AB225"/>
    </row>
    <row r="226" spans="1:28" ht="18" customHeight="1" x14ac:dyDescent="0.25">
      <c r="A226" s="2833"/>
      <c r="B226" s="40"/>
      <c r="C226" s="41"/>
      <c r="D226" s="23"/>
      <c r="E226" s="388"/>
      <c r="F226" s="111"/>
      <c r="G226" s="111"/>
      <c r="H226" s="111"/>
      <c r="I226" s="111"/>
      <c r="J226" s="384">
        <f t="shared" si="10"/>
        <v>0</v>
      </c>
      <c r="K226" s="108">
        <f t="shared" si="6"/>
        <v>0</v>
      </c>
      <c r="L226" s="109">
        <f>IF(ISTEXT(B226),B226,IF(ISBLANK(B226),0,(B226/B200)*M200))</f>
        <v>0</v>
      </c>
      <c r="M226" s="110">
        <f t="shared" si="11"/>
        <v>0</v>
      </c>
      <c r="N226" s="24">
        <f>(K226/B200)*M200</f>
        <v>0</v>
      </c>
      <c r="O226" s="73"/>
      <c r="P226" s="73"/>
      <c r="Q226" s="73"/>
      <c r="R226" s="73"/>
      <c r="S226" s="248">
        <f t="shared" si="8"/>
        <v>0</v>
      </c>
      <c r="T226" s="385">
        <f>(L226/M200)*U198</f>
        <v>0</v>
      </c>
      <c r="U226" s="394">
        <f t="shared" si="9"/>
        <v>0</v>
      </c>
      <c r="V226" s="387">
        <f>(N226/M200)*U198</f>
        <v>0</v>
      </c>
      <c r="W226" s="2955"/>
      <c r="X226"/>
      <c r="Y226" s="2833"/>
      <c r="Z226" s="171" t="s">
        <v>419</v>
      </c>
      <c r="AA226"/>
      <c r="AB226"/>
    </row>
    <row r="227" spans="1:28" ht="18" customHeight="1" x14ac:dyDescent="0.25">
      <c r="A227" s="2833"/>
      <c r="B227" s="40"/>
      <c r="C227" s="41"/>
      <c r="D227" s="23"/>
      <c r="E227" s="388"/>
      <c r="F227" s="111"/>
      <c r="G227" s="111"/>
      <c r="H227" s="111"/>
      <c r="I227" s="111"/>
      <c r="J227" s="384">
        <f t="shared" si="10"/>
        <v>0</v>
      </c>
      <c r="K227" s="108">
        <f t="shared" si="6"/>
        <v>0</v>
      </c>
      <c r="L227" s="109">
        <f>IF(ISTEXT(B227),B227,IF(ISBLANK(B227),0,(B227/B200)*M200))</f>
        <v>0</v>
      </c>
      <c r="M227" s="110">
        <f t="shared" si="11"/>
        <v>0</v>
      </c>
      <c r="N227" s="24">
        <f>(K227/B200)*M200</f>
        <v>0</v>
      </c>
      <c r="O227" s="73"/>
      <c r="P227" s="73"/>
      <c r="Q227" s="73"/>
      <c r="R227" s="73"/>
      <c r="S227" s="248">
        <f t="shared" si="8"/>
        <v>0</v>
      </c>
      <c r="T227" s="385">
        <f>(L227/M200)*U198</f>
        <v>0</v>
      </c>
      <c r="U227" s="394">
        <f t="shared" si="9"/>
        <v>0</v>
      </c>
      <c r="V227" s="387">
        <f>(N227/M200)*U198</f>
        <v>0</v>
      </c>
      <c r="W227" s="2955"/>
      <c r="X227"/>
      <c r="Y227" s="2833"/>
      <c r="Z227" s="171" t="s">
        <v>419</v>
      </c>
      <c r="AA227"/>
      <c r="AB227"/>
    </row>
    <row r="228" spans="1:28" ht="18" customHeight="1" x14ac:dyDescent="0.25">
      <c r="A228" s="2833"/>
      <c r="B228" s="40"/>
      <c r="C228" s="41"/>
      <c r="D228" s="23"/>
      <c r="E228" s="388"/>
      <c r="F228" s="111"/>
      <c r="G228" s="111"/>
      <c r="H228" s="111"/>
      <c r="I228" s="111"/>
      <c r="J228" s="384">
        <f t="shared" si="10"/>
        <v>0</v>
      </c>
      <c r="K228" s="108">
        <f t="shared" si="6"/>
        <v>0</v>
      </c>
      <c r="L228" s="109">
        <f>IF(ISTEXT(B228),B228,IF(ISBLANK(B228),0,(B228/B200)*M200))</f>
        <v>0</v>
      </c>
      <c r="M228" s="110">
        <f t="shared" si="11"/>
        <v>0</v>
      </c>
      <c r="N228" s="24">
        <f>(K228/B200)*M200</f>
        <v>0</v>
      </c>
      <c r="O228" s="73"/>
      <c r="P228" s="73"/>
      <c r="Q228" s="73"/>
      <c r="R228" s="73"/>
      <c r="S228" s="248">
        <f t="shared" si="8"/>
        <v>0</v>
      </c>
      <c r="T228" s="385">
        <f>(L228/M200)*U198</f>
        <v>0</v>
      </c>
      <c r="U228" s="394">
        <f t="shared" si="9"/>
        <v>0</v>
      </c>
      <c r="V228" s="387">
        <f>(N228/M200)*U198</f>
        <v>0</v>
      </c>
      <c r="W228" s="2955"/>
      <c r="X228"/>
      <c r="Y228" s="2833"/>
      <c r="Z228" s="171" t="s">
        <v>419</v>
      </c>
      <c r="AA228"/>
      <c r="AB228"/>
    </row>
    <row r="229" spans="1:28" ht="18" customHeight="1" x14ac:dyDescent="0.25">
      <c r="A229" s="2833"/>
      <c r="B229" s="40"/>
      <c r="C229" s="41"/>
      <c r="D229" s="23"/>
      <c r="E229" s="388"/>
      <c r="F229" s="111"/>
      <c r="G229" s="111"/>
      <c r="H229" s="111"/>
      <c r="I229" s="111"/>
      <c r="J229" s="384">
        <f t="shared" si="10"/>
        <v>0</v>
      </c>
      <c r="K229" s="108">
        <f t="shared" si="6"/>
        <v>0</v>
      </c>
      <c r="L229" s="109">
        <f>IF(ISTEXT(B229),B229,IF(ISBLANK(B229),0,(B229/B200)*M200))</f>
        <v>0</v>
      </c>
      <c r="M229" s="110">
        <f t="shared" si="11"/>
        <v>0</v>
      </c>
      <c r="N229" s="24">
        <f>(K229/B200)*M200</f>
        <v>0</v>
      </c>
      <c r="O229" s="73"/>
      <c r="P229" s="73"/>
      <c r="Q229" s="73"/>
      <c r="R229" s="73"/>
      <c r="S229" s="248">
        <f t="shared" si="8"/>
        <v>0</v>
      </c>
      <c r="T229" s="385">
        <f>(L229/M200)*U198</f>
        <v>0</v>
      </c>
      <c r="U229" s="394">
        <f t="shared" si="9"/>
        <v>0</v>
      </c>
      <c r="V229" s="387">
        <f>(N229/M200)*U198</f>
        <v>0</v>
      </c>
      <c r="W229" s="2955"/>
      <c r="X229"/>
      <c r="Y229" s="2833"/>
      <c r="Z229" s="171" t="s">
        <v>419</v>
      </c>
      <c r="AA229"/>
      <c r="AB229"/>
    </row>
    <row r="230" spans="1:28" ht="18" customHeight="1" x14ac:dyDescent="0.25">
      <c r="A230" s="2833"/>
      <c r="B230" s="40"/>
      <c r="C230" s="41"/>
      <c r="D230" s="23"/>
      <c r="E230" s="388"/>
      <c r="F230" s="111"/>
      <c r="G230" s="111"/>
      <c r="H230" s="111"/>
      <c r="I230" s="111"/>
      <c r="J230" s="384">
        <f t="shared" si="10"/>
        <v>0</v>
      </c>
      <c r="K230" s="108">
        <f t="shared" si="6"/>
        <v>0</v>
      </c>
      <c r="L230" s="109">
        <f>IF(ISTEXT(B230),B230,IF(ISBLANK(B230),0,(B230/B200)*M200))</f>
        <v>0</v>
      </c>
      <c r="M230" s="110">
        <f t="shared" si="11"/>
        <v>0</v>
      </c>
      <c r="N230" s="24">
        <f>(K230/B200)*M200</f>
        <v>0</v>
      </c>
      <c r="O230" s="73"/>
      <c r="P230" s="73"/>
      <c r="Q230" s="73"/>
      <c r="R230" s="73"/>
      <c r="S230" s="248">
        <f t="shared" si="8"/>
        <v>0</v>
      </c>
      <c r="T230" s="385">
        <f>(L230/M200)*U198</f>
        <v>0</v>
      </c>
      <c r="U230" s="394">
        <f t="shared" si="9"/>
        <v>0</v>
      </c>
      <c r="V230" s="387">
        <f>(N230/M200)*U198</f>
        <v>0</v>
      </c>
      <c r="W230" s="2955"/>
      <c r="X230"/>
      <c r="Y230" s="2833"/>
      <c r="Z230" s="171" t="s">
        <v>419</v>
      </c>
      <c r="AA230"/>
      <c r="AB230"/>
    </row>
    <row r="231" spans="1:28" ht="18" customHeight="1" x14ac:dyDescent="0.25">
      <c r="A231" s="2833"/>
      <c r="B231" s="40"/>
      <c r="C231" s="41"/>
      <c r="D231" s="23"/>
      <c r="E231" s="388"/>
      <c r="F231" s="111"/>
      <c r="G231" s="111"/>
      <c r="H231" s="111"/>
      <c r="I231" s="111"/>
      <c r="J231" s="384">
        <f t="shared" si="10"/>
        <v>0</v>
      </c>
      <c r="K231" s="108">
        <f t="shared" si="6"/>
        <v>0</v>
      </c>
      <c r="L231" s="109">
        <f>IF(ISTEXT(B231),B231,IF(ISBLANK(B231),0,(B231/B200)*M200))</f>
        <v>0</v>
      </c>
      <c r="M231" s="110">
        <f t="shared" si="11"/>
        <v>0</v>
      </c>
      <c r="N231" s="24">
        <f>(K231/B200)*M200</f>
        <v>0</v>
      </c>
      <c r="O231" s="73"/>
      <c r="P231" s="73"/>
      <c r="Q231" s="73"/>
      <c r="R231" s="73"/>
      <c r="S231" s="248">
        <f t="shared" si="8"/>
        <v>0</v>
      </c>
      <c r="T231" s="385">
        <f>(L231/M200)*U198</f>
        <v>0</v>
      </c>
      <c r="U231" s="394">
        <f t="shared" si="9"/>
        <v>0</v>
      </c>
      <c r="V231" s="387">
        <f>(N231/M200)*U198</f>
        <v>0</v>
      </c>
      <c r="W231" s="2955"/>
      <c r="X231"/>
      <c r="Y231" s="2833"/>
      <c r="Z231" s="171" t="s">
        <v>419</v>
      </c>
      <c r="AA231"/>
      <c r="AB231"/>
    </row>
    <row r="232" spans="1:28" ht="18" customHeight="1" x14ac:dyDescent="0.25">
      <c r="A232" s="2833"/>
      <c r="B232" s="40"/>
      <c r="C232" s="41"/>
      <c r="D232" s="23"/>
      <c r="E232" s="388"/>
      <c r="F232" s="111"/>
      <c r="G232" s="111"/>
      <c r="H232" s="111"/>
      <c r="I232" s="111"/>
      <c r="J232" s="384">
        <f t="shared" si="10"/>
        <v>0</v>
      </c>
      <c r="K232" s="108">
        <f t="shared" si="6"/>
        <v>0</v>
      </c>
      <c r="L232" s="109">
        <f>IF(ISTEXT(B232),B232,IF(ISBLANK(B232),0,(B232/B200)*M200))</f>
        <v>0</v>
      </c>
      <c r="M232" s="110">
        <f t="shared" si="11"/>
        <v>0</v>
      </c>
      <c r="N232" s="24">
        <f>(K232/B200)*M200</f>
        <v>0</v>
      </c>
      <c r="O232" s="73"/>
      <c r="P232" s="73"/>
      <c r="Q232" s="73"/>
      <c r="R232" s="73"/>
      <c r="S232" s="248">
        <f t="shared" si="8"/>
        <v>0</v>
      </c>
      <c r="T232" s="385">
        <f>(L232/M200)*U198</f>
        <v>0</v>
      </c>
      <c r="U232" s="394">
        <f t="shared" si="9"/>
        <v>0</v>
      </c>
      <c r="V232" s="387">
        <f>(N232/M200)*U198</f>
        <v>0</v>
      </c>
      <c r="W232" s="2955"/>
      <c r="X232"/>
      <c r="Y232" s="2833"/>
      <c r="Z232" s="171" t="s">
        <v>419</v>
      </c>
      <c r="AA232"/>
      <c r="AB232"/>
    </row>
    <row r="233" spans="1:28" ht="18" customHeight="1" x14ac:dyDescent="0.25">
      <c r="A233" s="2833"/>
      <c r="B233" s="40"/>
      <c r="C233" s="41"/>
      <c r="D233" s="23"/>
      <c r="E233" s="388"/>
      <c r="F233" s="111"/>
      <c r="G233" s="111"/>
      <c r="H233" s="111"/>
      <c r="I233" s="111"/>
      <c r="J233" s="384">
        <f t="shared" si="10"/>
        <v>0</v>
      </c>
      <c r="K233" s="108">
        <f t="shared" si="6"/>
        <v>0</v>
      </c>
      <c r="L233" s="109">
        <f>IF(ISTEXT(B233),B233,IF(ISBLANK(B233),0,(B233/B200)*M200))</f>
        <v>0</v>
      </c>
      <c r="M233" s="110">
        <f t="shared" si="11"/>
        <v>0</v>
      </c>
      <c r="N233" s="24">
        <f>(K233/B200)*M200</f>
        <v>0</v>
      </c>
      <c r="O233" s="73"/>
      <c r="P233" s="73"/>
      <c r="Q233" s="73"/>
      <c r="R233" s="73"/>
      <c r="S233" s="248">
        <f t="shared" si="8"/>
        <v>0</v>
      </c>
      <c r="T233" s="385">
        <f>(L233/M200)*U198</f>
        <v>0</v>
      </c>
      <c r="U233" s="394">
        <f t="shared" si="9"/>
        <v>0</v>
      </c>
      <c r="V233" s="387">
        <f>(N233/M200)*U198</f>
        <v>0</v>
      </c>
      <c r="W233" s="2955"/>
      <c r="X233"/>
      <c r="Y233" s="2833"/>
      <c r="Z233" s="171" t="s">
        <v>419</v>
      </c>
      <c r="AA233"/>
      <c r="AB233"/>
    </row>
    <row r="234" spans="1:28" ht="18" customHeight="1" x14ac:dyDescent="0.25">
      <c r="A234" s="2833"/>
      <c r="B234" s="40"/>
      <c r="C234" s="41"/>
      <c r="D234" s="23"/>
      <c r="E234" s="388"/>
      <c r="F234" s="111"/>
      <c r="G234" s="111"/>
      <c r="H234" s="111"/>
      <c r="I234" s="111"/>
      <c r="J234" s="384">
        <f t="shared" si="10"/>
        <v>0</v>
      </c>
      <c r="K234" s="108">
        <f t="shared" si="6"/>
        <v>0</v>
      </c>
      <c r="L234" s="109">
        <f>IF(ISTEXT(B234),B234,IF(ISBLANK(B234),0,(B234/B200)*M200))</f>
        <v>0</v>
      </c>
      <c r="M234" s="110">
        <f t="shared" si="11"/>
        <v>0</v>
      </c>
      <c r="N234" s="24">
        <f>(K234/B200)*M200</f>
        <v>0</v>
      </c>
      <c r="O234" s="73"/>
      <c r="P234" s="73"/>
      <c r="Q234" s="73"/>
      <c r="R234" s="73"/>
      <c r="S234" s="248">
        <f t="shared" si="8"/>
        <v>0</v>
      </c>
      <c r="T234" s="385">
        <f>(L234/M200)*U198</f>
        <v>0</v>
      </c>
      <c r="U234" s="394">
        <f t="shared" si="9"/>
        <v>0</v>
      </c>
      <c r="V234" s="387">
        <f>(N234/M200)*U198</f>
        <v>0</v>
      </c>
      <c r="W234" s="2955"/>
      <c r="X234"/>
      <c r="Y234" s="2833"/>
      <c r="Z234" s="171" t="s">
        <v>419</v>
      </c>
      <c r="AA234"/>
      <c r="AB234"/>
    </row>
    <row r="235" spans="1:28" ht="18" customHeight="1" x14ac:dyDescent="0.25">
      <c r="A235" s="2833"/>
      <c r="B235" s="40"/>
      <c r="C235" s="41"/>
      <c r="D235" s="23"/>
      <c r="E235" s="388"/>
      <c r="F235" s="111"/>
      <c r="G235" s="111"/>
      <c r="H235" s="111"/>
      <c r="I235" s="111"/>
      <c r="J235" s="384">
        <f t="shared" si="10"/>
        <v>0</v>
      </c>
      <c r="K235" s="108">
        <f t="shared" si="6"/>
        <v>0</v>
      </c>
      <c r="L235" s="109">
        <f>IF(ISTEXT(B235),B235,IF(ISBLANK(B235),0,(B235/B200)*M200))</f>
        <v>0</v>
      </c>
      <c r="M235" s="110">
        <f t="shared" si="11"/>
        <v>0</v>
      </c>
      <c r="N235" s="24">
        <f>(K235/B200)*M200</f>
        <v>0</v>
      </c>
      <c r="O235" s="73"/>
      <c r="P235" s="73"/>
      <c r="Q235" s="73"/>
      <c r="R235" s="73"/>
      <c r="S235" s="248">
        <f t="shared" si="8"/>
        <v>0</v>
      </c>
      <c r="T235" s="385">
        <f>(L235/M200)*U198</f>
        <v>0</v>
      </c>
      <c r="U235" s="394">
        <f t="shared" si="9"/>
        <v>0</v>
      </c>
      <c r="V235" s="387">
        <f>(N235/M200)*U198</f>
        <v>0</v>
      </c>
      <c r="W235" s="2955"/>
      <c r="X235"/>
      <c r="Y235" s="2833"/>
      <c r="Z235" s="171" t="s">
        <v>419</v>
      </c>
      <c r="AA235"/>
      <c r="AB235"/>
    </row>
    <row r="236" spans="1:28" ht="18" customHeight="1" x14ac:dyDescent="0.25">
      <c r="A236" s="2833"/>
      <c r="B236" s="40"/>
      <c r="C236" s="41"/>
      <c r="D236" s="23"/>
      <c r="E236" s="388"/>
      <c r="F236" s="111"/>
      <c r="G236" s="111"/>
      <c r="H236" s="111"/>
      <c r="I236" s="111"/>
      <c r="J236" s="384">
        <f t="shared" si="10"/>
        <v>0</v>
      </c>
      <c r="K236" s="108">
        <f t="shared" si="6"/>
        <v>0</v>
      </c>
      <c r="L236" s="109">
        <f>IF(ISTEXT(B236),B236,IF(ISBLANK(B236),0,(B236/B200)*M200))</f>
        <v>0</v>
      </c>
      <c r="M236" s="110">
        <f t="shared" si="11"/>
        <v>0</v>
      </c>
      <c r="N236" s="24">
        <f>(K236/B200)*M200</f>
        <v>0</v>
      </c>
      <c r="O236" s="73"/>
      <c r="P236" s="73"/>
      <c r="Q236" s="73"/>
      <c r="R236" s="73"/>
      <c r="S236" s="248">
        <f t="shared" si="8"/>
        <v>0</v>
      </c>
      <c r="T236" s="385">
        <f>(L236/M200)*U198</f>
        <v>0</v>
      </c>
      <c r="U236" s="394">
        <f t="shared" si="9"/>
        <v>0</v>
      </c>
      <c r="V236" s="387">
        <f>(N236/M200)*U198</f>
        <v>0</v>
      </c>
      <c r="W236" s="2955"/>
      <c r="X236"/>
      <c r="Y236" s="2833"/>
      <c r="Z236" s="171" t="s">
        <v>419</v>
      </c>
      <c r="AA236"/>
      <c r="AB236"/>
    </row>
    <row r="237" spans="1:28" ht="18" customHeight="1" x14ac:dyDescent="0.25">
      <c r="A237" s="2833"/>
      <c r="B237" s="40"/>
      <c r="C237" s="41"/>
      <c r="D237" s="23"/>
      <c r="E237" s="388"/>
      <c r="F237" s="111"/>
      <c r="G237" s="111"/>
      <c r="H237" s="111"/>
      <c r="I237" s="111"/>
      <c r="J237" s="384">
        <f t="shared" si="10"/>
        <v>0</v>
      </c>
      <c r="K237" s="108">
        <f t="shared" si="6"/>
        <v>0</v>
      </c>
      <c r="L237" s="109">
        <f>IF(ISTEXT(B237),B237,IF(ISBLANK(B237),0,(B237/B200)*M200))</f>
        <v>0</v>
      </c>
      <c r="M237" s="110">
        <f t="shared" si="11"/>
        <v>0</v>
      </c>
      <c r="N237" s="24">
        <f>(K237/B200)*M200</f>
        <v>0</v>
      </c>
      <c r="O237" s="73"/>
      <c r="P237" s="73"/>
      <c r="Q237" s="73"/>
      <c r="R237" s="73"/>
      <c r="S237" s="248">
        <f t="shared" si="8"/>
        <v>0</v>
      </c>
      <c r="T237" s="385">
        <f>(L237/M200)*U198</f>
        <v>0</v>
      </c>
      <c r="U237" s="394">
        <f t="shared" si="9"/>
        <v>0</v>
      </c>
      <c r="V237" s="387">
        <f>(N237/M200)*U198</f>
        <v>0</v>
      </c>
      <c r="W237" s="2955"/>
      <c r="X237"/>
      <c r="Y237" s="2833"/>
      <c r="Z237" s="171" t="s">
        <v>419</v>
      </c>
      <c r="AA237"/>
      <c r="AB237"/>
    </row>
    <row r="238" spans="1:28" ht="18" customHeight="1" x14ac:dyDescent="0.25">
      <c r="A238" s="2833"/>
      <c r="B238" s="40"/>
      <c r="C238" s="41"/>
      <c r="D238" s="23"/>
      <c r="E238" s="388"/>
      <c r="F238" s="111"/>
      <c r="G238" s="111"/>
      <c r="H238" s="111"/>
      <c r="I238" s="111"/>
      <c r="J238" s="384">
        <f t="shared" si="10"/>
        <v>0</v>
      </c>
      <c r="K238" s="108">
        <f t="shared" si="6"/>
        <v>0</v>
      </c>
      <c r="L238" s="109">
        <f>IF(ISTEXT(B238),B238,IF(ISBLANK(B238),0,(B238/B200)*M200))</f>
        <v>0</v>
      </c>
      <c r="M238" s="110">
        <f t="shared" si="11"/>
        <v>0</v>
      </c>
      <c r="N238" s="24">
        <f>(K238/B200)*M200</f>
        <v>0</v>
      </c>
      <c r="O238" s="73"/>
      <c r="P238" s="73"/>
      <c r="Q238" s="73"/>
      <c r="R238" s="73"/>
      <c r="S238" s="248">
        <f t="shared" si="8"/>
        <v>0</v>
      </c>
      <c r="T238" s="385">
        <f>(L238/M200)*U198</f>
        <v>0</v>
      </c>
      <c r="U238" s="394">
        <f t="shared" si="9"/>
        <v>0</v>
      </c>
      <c r="V238" s="387">
        <f>(N238/M200)*U198</f>
        <v>0</v>
      </c>
      <c r="W238" s="2955"/>
      <c r="X238"/>
      <c r="Y238" s="2833"/>
      <c r="Z238" s="171" t="s">
        <v>419</v>
      </c>
      <c r="AA238"/>
      <c r="AB238"/>
    </row>
    <row r="239" spans="1:28" ht="18" customHeight="1" x14ac:dyDescent="0.25">
      <c r="A239" s="2833"/>
      <c r="B239" s="40"/>
      <c r="C239" s="41"/>
      <c r="D239" s="23"/>
      <c r="E239" s="388"/>
      <c r="F239" s="111"/>
      <c r="G239" s="111"/>
      <c r="H239" s="111"/>
      <c r="I239" s="111"/>
      <c r="J239" s="384">
        <f t="shared" si="10"/>
        <v>0</v>
      </c>
      <c r="K239" s="108">
        <f t="shared" si="6"/>
        <v>0</v>
      </c>
      <c r="L239" s="109">
        <f>IF(ISTEXT(B239),B239,IF(ISBLANK(B239),0,(B239/B200)*M200))</f>
        <v>0</v>
      </c>
      <c r="M239" s="110">
        <f t="shared" si="11"/>
        <v>0</v>
      </c>
      <c r="N239" s="24">
        <f>(K239/B200)*M200</f>
        <v>0</v>
      </c>
      <c r="O239" s="73"/>
      <c r="P239" s="73"/>
      <c r="Q239" s="73"/>
      <c r="R239" s="73"/>
      <c r="S239" s="248">
        <f t="shared" si="8"/>
        <v>0</v>
      </c>
      <c r="T239" s="385">
        <f>(L239/M200)*U198</f>
        <v>0</v>
      </c>
      <c r="U239" s="394">
        <f t="shared" si="9"/>
        <v>0</v>
      </c>
      <c r="V239" s="387">
        <f>(N239/M200)*U198</f>
        <v>0</v>
      </c>
      <c r="W239" s="2955"/>
      <c r="X239"/>
      <c r="Y239" s="2833"/>
      <c r="Z239" s="171" t="s">
        <v>419</v>
      </c>
      <c r="AA239"/>
      <c r="AB239"/>
    </row>
    <row r="240" spans="1:28" ht="18" customHeight="1" x14ac:dyDescent="0.25">
      <c r="A240" s="2833"/>
      <c r="B240" s="40"/>
      <c r="C240" s="41"/>
      <c r="D240" s="23"/>
      <c r="E240" s="388"/>
      <c r="F240" s="111"/>
      <c r="G240" s="111"/>
      <c r="H240" s="111"/>
      <c r="I240" s="111"/>
      <c r="J240" s="384">
        <f t="shared" si="10"/>
        <v>0</v>
      </c>
      <c r="K240" s="108">
        <f t="shared" si="6"/>
        <v>0</v>
      </c>
      <c r="L240" s="109">
        <f>IF(ISTEXT(B240),B240,IF(ISBLANK(B240),0,(B240/B200)*M200))</f>
        <v>0</v>
      </c>
      <c r="M240" s="110">
        <f t="shared" si="11"/>
        <v>0</v>
      </c>
      <c r="N240" s="24">
        <f>(K240/B200)*M200</f>
        <v>0</v>
      </c>
      <c r="O240" s="73"/>
      <c r="P240" s="73"/>
      <c r="Q240" s="73"/>
      <c r="R240" s="73"/>
      <c r="S240" s="248">
        <f t="shared" si="8"/>
        <v>0</v>
      </c>
      <c r="T240" s="385">
        <f>(L240/M200)*U198</f>
        <v>0</v>
      </c>
      <c r="U240" s="394">
        <f t="shared" si="9"/>
        <v>0</v>
      </c>
      <c r="V240" s="387">
        <f>(N240/M200)*U198</f>
        <v>0</v>
      </c>
      <c r="W240" s="2955"/>
      <c r="X240"/>
      <c r="Y240" s="2833"/>
      <c r="Z240" s="171" t="s">
        <v>419</v>
      </c>
      <c r="AA240"/>
      <c r="AB240"/>
    </row>
    <row r="241" spans="1:28" ht="18" customHeight="1" x14ac:dyDescent="0.25">
      <c r="A241" s="2833"/>
      <c r="B241" s="40"/>
      <c r="C241" s="41"/>
      <c r="D241" s="23"/>
      <c r="E241" s="388"/>
      <c r="F241" s="111"/>
      <c r="G241" s="111"/>
      <c r="H241" s="111"/>
      <c r="I241" s="111"/>
      <c r="J241" s="384">
        <f t="shared" si="10"/>
        <v>0</v>
      </c>
      <c r="K241" s="108">
        <f t="shared" si="6"/>
        <v>0</v>
      </c>
      <c r="L241" s="109">
        <f>IF(ISTEXT(B241),B241,IF(ISBLANK(B241),0,(B241/B200)*M200))</f>
        <v>0</v>
      </c>
      <c r="M241" s="110">
        <f t="shared" si="11"/>
        <v>0</v>
      </c>
      <c r="N241" s="24">
        <f>(K241/B200)*M200</f>
        <v>0</v>
      </c>
      <c r="O241" s="73"/>
      <c r="P241" s="73"/>
      <c r="Q241" s="73"/>
      <c r="R241" s="73"/>
      <c r="S241" s="248">
        <f t="shared" si="8"/>
        <v>0</v>
      </c>
      <c r="T241" s="385">
        <f>(L241/M200)*U198</f>
        <v>0</v>
      </c>
      <c r="U241" s="394">
        <f t="shared" si="9"/>
        <v>0</v>
      </c>
      <c r="V241" s="387">
        <f>(N241/M200)*U198</f>
        <v>0</v>
      </c>
      <c r="W241" s="2955"/>
      <c r="X241"/>
      <c r="Y241" s="2833"/>
      <c r="Z241" s="171" t="s">
        <v>419</v>
      </c>
      <c r="AA241"/>
      <c r="AB241"/>
    </row>
    <row r="242" spans="1:28" ht="18" customHeight="1" x14ac:dyDescent="0.25">
      <c r="A242" s="2833"/>
      <c r="B242" s="40"/>
      <c r="C242" s="41"/>
      <c r="D242" s="23"/>
      <c r="E242" s="388"/>
      <c r="F242" s="111"/>
      <c r="G242" s="111"/>
      <c r="H242" s="111"/>
      <c r="I242" s="111"/>
      <c r="J242" s="384">
        <f t="shared" si="10"/>
        <v>0</v>
      </c>
      <c r="K242" s="108">
        <f t="shared" si="6"/>
        <v>0</v>
      </c>
      <c r="L242" s="109">
        <f>IF(ISTEXT(B242),B242,IF(ISBLANK(B242),0,(B242/B200)*M200))</f>
        <v>0</v>
      </c>
      <c r="M242" s="110">
        <f t="shared" si="11"/>
        <v>0</v>
      </c>
      <c r="N242" s="24">
        <f>(K242/B200)*M200</f>
        <v>0</v>
      </c>
      <c r="O242" s="73"/>
      <c r="P242" s="73"/>
      <c r="Q242" s="73"/>
      <c r="R242" s="73"/>
      <c r="S242" s="248">
        <f t="shared" si="8"/>
        <v>0</v>
      </c>
      <c r="T242" s="385">
        <f>(L242/M200)*U198</f>
        <v>0</v>
      </c>
      <c r="U242" s="394">
        <f t="shared" si="9"/>
        <v>0</v>
      </c>
      <c r="V242" s="387">
        <f>(N242/M200)*U198</f>
        <v>0</v>
      </c>
      <c r="W242" s="2955"/>
      <c r="X242"/>
      <c r="Y242" s="2833"/>
      <c r="Z242" s="171" t="s">
        <v>419</v>
      </c>
      <c r="AA242"/>
      <c r="AB242"/>
    </row>
    <row r="243" spans="1:28" ht="18" customHeight="1" x14ac:dyDescent="0.25">
      <c r="A243" s="2833"/>
      <c r="B243" s="40"/>
      <c r="C243" s="41"/>
      <c r="D243" s="23"/>
      <c r="E243" s="388"/>
      <c r="F243" s="111"/>
      <c r="G243" s="111"/>
      <c r="H243" s="111"/>
      <c r="I243" s="111"/>
      <c r="J243" s="384">
        <f t="shared" si="10"/>
        <v>0</v>
      </c>
      <c r="K243" s="108">
        <f t="shared" si="6"/>
        <v>0</v>
      </c>
      <c r="L243" s="109">
        <f>IF(ISTEXT(B243),B243,IF(ISBLANK(B243),0,(B243/B200)*M200))</f>
        <v>0</v>
      </c>
      <c r="M243" s="110">
        <f t="shared" si="11"/>
        <v>0</v>
      </c>
      <c r="N243" s="24">
        <f>(K243/B200)*M200</f>
        <v>0</v>
      </c>
      <c r="O243" s="73"/>
      <c r="P243" s="73"/>
      <c r="Q243" s="73"/>
      <c r="R243" s="73"/>
      <c r="S243" s="248">
        <f t="shared" si="8"/>
        <v>0</v>
      </c>
      <c r="T243" s="385">
        <f>(L243/M200)*U198</f>
        <v>0</v>
      </c>
      <c r="U243" s="394">
        <f t="shared" si="9"/>
        <v>0</v>
      </c>
      <c r="V243" s="387">
        <f>(N243/M200)*U198</f>
        <v>0</v>
      </c>
      <c r="W243" s="2955"/>
      <c r="X243"/>
      <c r="Y243" s="2833"/>
      <c r="Z243" s="171" t="s">
        <v>419</v>
      </c>
      <c r="AA243"/>
      <c r="AB243"/>
    </row>
    <row r="244" spans="1:28" ht="18" customHeight="1" x14ac:dyDescent="0.25">
      <c r="A244" s="2833"/>
      <c r="B244" s="40"/>
      <c r="C244" s="41"/>
      <c r="D244" s="23"/>
      <c r="E244" s="388"/>
      <c r="F244" s="111"/>
      <c r="G244" s="111"/>
      <c r="H244" s="111"/>
      <c r="I244" s="111"/>
      <c r="J244" s="384">
        <f t="shared" si="10"/>
        <v>0</v>
      </c>
      <c r="K244" s="108">
        <f t="shared" si="6"/>
        <v>0</v>
      </c>
      <c r="L244" s="109">
        <f>IF(ISTEXT(B244),B244,IF(ISBLANK(B244),0,(B244/B200)*M200))</f>
        <v>0</v>
      </c>
      <c r="M244" s="110">
        <f t="shared" si="11"/>
        <v>0</v>
      </c>
      <c r="N244" s="24">
        <f>(K244/B200)*M200</f>
        <v>0</v>
      </c>
      <c r="O244" s="73"/>
      <c r="P244" s="73"/>
      <c r="Q244" s="73"/>
      <c r="R244" s="73"/>
      <c r="S244" s="248">
        <f t="shared" si="8"/>
        <v>0</v>
      </c>
      <c r="T244" s="385">
        <f>(L244/M200)*U198</f>
        <v>0</v>
      </c>
      <c r="U244" s="394">
        <f t="shared" si="9"/>
        <v>0</v>
      </c>
      <c r="V244" s="387">
        <f>(N244/M200)*U198</f>
        <v>0</v>
      </c>
      <c r="W244" s="2955"/>
      <c r="X244"/>
      <c r="Y244" s="2833"/>
      <c r="Z244" s="171" t="s">
        <v>419</v>
      </c>
      <c r="AA244"/>
      <c r="AB244"/>
    </row>
    <row r="245" spans="1:28" ht="18" customHeight="1" x14ac:dyDescent="0.25">
      <c r="A245" s="2833"/>
      <c r="B245" s="40"/>
      <c r="C245" s="41"/>
      <c r="D245" s="23"/>
      <c r="E245" s="388"/>
      <c r="F245" s="111"/>
      <c r="G245" s="111"/>
      <c r="H245" s="111"/>
      <c r="I245" s="111"/>
      <c r="J245" s="384">
        <f t="shared" si="10"/>
        <v>0</v>
      </c>
      <c r="K245" s="108">
        <f t="shared" si="6"/>
        <v>0</v>
      </c>
      <c r="L245" s="109">
        <f>IF(ISTEXT(B245),B245,IF(ISBLANK(B245),0,(B245/B200)*M200))</f>
        <v>0</v>
      </c>
      <c r="M245" s="110">
        <f t="shared" si="11"/>
        <v>0</v>
      </c>
      <c r="N245" s="24">
        <f>(K245/B200)*M200</f>
        <v>0</v>
      </c>
      <c r="O245" s="73"/>
      <c r="P245" s="73"/>
      <c r="Q245" s="73"/>
      <c r="R245" s="73"/>
      <c r="S245" s="248">
        <f t="shared" si="8"/>
        <v>0</v>
      </c>
      <c r="T245" s="385">
        <f>(L245/M200)*U198</f>
        <v>0</v>
      </c>
      <c r="U245" s="394">
        <f t="shared" si="9"/>
        <v>0</v>
      </c>
      <c r="V245" s="387">
        <f>(N245/M200)*U198</f>
        <v>0</v>
      </c>
      <c r="W245" s="2955"/>
      <c r="X245" s="58"/>
      <c r="Y245" s="2833"/>
      <c r="Z245" s="171" t="s">
        <v>419</v>
      </c>
      <c r="AA245"/>
      <c r="AB245"/>
    </row>
    <row r="246" spans="1:28" ht="18" customHeight="1" x14ac:dyDescent="0.25">
      <c r="A246" s="2833"/>
      <c r="B246" s="42"/>
      <c r="C246" s="112"/>
      <c r="D246" s="148"/>
      <c r="E246" s="388"/>
      <c r="F246" s="111"/>
      <c r="G246" s="111"/>
      <c r="H246" s="111"/>
      <c r="I246" s="111"/>
      <c r="J246" s="384">
        <f t="shared" si="10"/>
        <v>0</v>
      </c>
      <c r="K246" s="108">
        <f t="shared" si="6"/>
        <v>0</v>
      </c>
      <c r="L246" s="109">
        <f>IF(ISTEXT(B246),B246,IF(ISBLANK(B246),0,(B246/B200)*M200))</f>
        <v>0</v>
      </c>
      <c r="M246" s="110">
        <f t="shared" si="11"/>
        <v>0</v>
      </c>
      <c r="N246" s="24">
        <f>(K246/B200)*M200</f>
        <v>0</v>
      </c>
      <c r="O246" s="73"/>
      <c r="P246" s="73"/>
      <c r="Q246" s="73"/>
      <c r="R246" s="73"/>
      <c r="S246" s="248">
        <f t="shared" si="8"/>
        <v>0</v>
      </c>
      <c r="T246" s="385">
        <f>(L246/M200)*U198</f>
        <v>0</v>
      </c>
      <c r="U246" s="394">
        <f t="shared" si="9"/>
        <v>0</v>
      </c>
      <c r="V246" s="387">
        <f>(N246/M200)*U198</f>
        <v>0</v>
      </c>
      <c r="W246" s="2955"/>
      <c r="X246" s="58"/>
      <c r="Y246" s="2833"/>
      <c r="Z246" s="171" t="s">
        <v>419</v>
      </c>
      <c r="AA246"/>
      <c r="AB246" s="58"/>
    </row>
    <row r="247" spans="1:28" ht="18" customHeight="1" x14ac:dyDescent="0.2">
      <c r="A247" s="2833"/>
      <c r="B247" s="3111"/>
      <c r="C247" s="3112"/>
      <c r="D247" s="3112"/>
      <c r="E247" s="3112"/>
      <c r="F247" s="3112"/>
      <c r="G247" s="3112"/>
      <c r="H247" s="3112"/>
      <c r="I247" s="3112"/>
      <c r="J247" s="3112"/>
      <c r="K247" s="3112"/>
      <c r="L247" s="3112"/>
      <c r="M247" s="3112"/>
      <c r="N247" s="3113"/>
      <c r="O247" s="215"/>
      <c r="P247" s="216"/>
      <c r="Q247" s="216"/>
      <c r="R247" s="216"/>
      <c r="S247" s="217"/>
      <c r="T247" s="217"/>
      <c r="U247" s="217"/>
      <c r="V247" s="218"/>
      <c r="W247" s="2955"/>
      <c r="X247" s="58"/>
      <c r="Y247" s="2833"/>
      <c r="Z247" s="3035" t="s">
        <v>445</v>
      </c>
      <c r="AA247" s="3034"/>
      <c r="AB247" s="58"/>
    </row>
    <row r="248" spans="1:28" ht="18" customHeight="1" x14ac:dyDescent="0.3">
      <c r="A248" s="2833"/>
      <c r="B248" s="389"/>
      <c r="C248" s="149"/>
      <c r="D248" s="150">
        <f>SUM(D206:D247)</f>
        <v>2E-3</v>
      </c>
      <c r="E248" s="150"/>
      <c r="F248" s="151"/>
      <c r="G248" s="151"/>
      <c r="H248" s="151"/>
      <c r="I248" s="151"/>
      <c r="J248" s="152"/>
      <c r="K248" s="152"/>
      <c r="L248" s="153"/>
      <c r="M248" s="153"/>
      <c r="N248" s="25">
        <f>SUM(N206:N247)</f>
        <v>5.0000000000000001E-3</v>
      </c>
      <c r="O248" s="215"/>
      <c r="P248" s="216"/>
      <c r="Q248" s="216"/>
      <c r="R248" s="216"/>
      <c r="S248" s="217"/>
      <c r="T248" s="217"/>
      <c r="U248" s="217"/>
      <c r="V248" s="218"/>
      <c r="W248" s="2955"/>
      <c r="X248" s="58"/>
      <c r="Y248" s="2833"/>
      <c r="Z248" s="3035"/>
      <c r="AA248" s="3034"/>
      <c r="AB248" s="58"/>
    </row>
    <row r="249" spans="1:28" ht="18" customHeight="1" x14ac:dyDescent="0.2">
      <c r="A249" s="2833"/>
      <c r="B249" s="3114" t="s">
        <v>314</v>
      </c>
      <c r="C249" s="3115"/>
      <c r="D249" s="3115"/>
      <c r="E249" s="3115"/>
      <c r="F249" s="3115"/>
      <c r="G249" s="3115"/>
      <c r="H249" s="3115"/>
      <c r="I249" s="3115"/>
      <c r="J249" s="3115"/>
      <c r="K249" s="3115"/>
      <c r="L249" s="3115"/>
      <c r="M249" s="3115"/>
      <c r="N249" s="3116"/>
      <c r="O249" s="209"/>
      <c r="P249" s="209"/>
      <c r="Q249" s="210"/>
      <c r="R249" s="211"/>
      <c r="S249" s="211"/>
      <c r="T249" s="211"/>
      <c r="U249" s="211"/>
      <c r="V249" s="212"/>
      <c r="W249" s="2955"/>
      <c r="X249" s="58"/>
      <c r="Y249" s="2833"/>
      <c r="Z249" s="3035"/>
      <c r="AA249" s="3034"/>
      <c r="AB249" s="58"/>
    </row>
    <row r="250" spans="1:28" ht="18" customHeight="1" x14ac:dyDescent="0.25">
      <c r="A250" s="2833"/>
      <c r="B250" s="265"/>
      <c r="C250" s="83" t="s">
        <v>150</v>
      </c>
      <c r="D250" s="84"/>
      <c r="E250" s="84"/>
      <c r="F250" s="84"/>
      <c r="G250" s="2857" t="s">
        <v>102</v>
      </c>
      <c r="H250" s="2857"/>
      <c r="I250" s="2857"/>
      <c r="J250" s="2857"/>
      <c r="K250" s="2857"/>
      <c r="L250" s="2857"/>
      <c r="M250" s="2857"/>
      <c r="N250" s="2858"/>
      <c r="O250" s="209"/>
      <c r="P250" s="209"/>
      <c r="Q250" s="210"/>
      <c r="R250" s="211"/>
      <c r="S250" s="211"/>
      <c r="T250" s="211"/>
      <c r="U250" s="211"/>
      <c r="V250" s="212"/>
      <c r="W250" s="2955"/>
      <c r="X250" s="58"/>
      <c r="Y250" s="2833"/>
      <c r="Z250" s="171" t="s">
        <v>419</v>
      </c>
      <c r="AA250"/>
      <c r="AB250" s="58"/>
    </row>
    <row r="251" spans="1:28" ht="18" customHeight="1" x14ac:dyDescent="0.25">
      <c r="A251" s="2833"/>
      <c r="B251" s="390"/>
      <c r="C251" s="85" t="s">
        <v>170</v>
      </c>
      <c r="D251" s="86" t="s">
        <v>198</v>
      </c>
      <c r="E251" s="87"/>
      <c r="F251" s="87"/>
      <c r="G251" s="2857"/>
      <c r="H251" s="2857"/>
      <c r="I251" s="2857"/>
      <c r="J251" s="2857"/>
      <c r="K251" s="2857"/>
      <c r="L251" s="2857"/>
      <c r="M251" s="2857"/>
      <c r="N251" s="2858"/>
      <c r="O251" s="209"/>
      <c r="P251" s="209"/>
      <c r="Q251" s="210"/>
      <c r="R251" s="211"/>
      <c r="S251" s="211"/>
      <c r="T251" s="211"/>
      <c r="U251" s="211"/>
      <c r="V251" s="212"/>
      <c r="W251" s="2955"/>
      <c r="X251" s="58"/>
      <c r="Y251" s="2833"/>
      <c r="Z251" s="171" t="s">
        <v>419</v>
      </c>
      <c r="AA251"/>
      <c r="AB251" s="58"/>
    </row>
    <row r="252" spans="1:28" ht="18" customHeight="1" x14ac:dyDescent="0.25">
      <c r="A252" s="2833"/>
      <c r="B252" s="390"/>
      <c r="C252" s="88" t="s">
        <v>152</v>
      </c>
      <c r="D252" s="83" t="s">
        <v>153</v>
      </c>
      <c r="E252" s="87"/>
      <c r="F252" s="87"/>
      <c r="G252" s="83"/>
      <c r="H252" s="89"/>
      <c r="I252" s="89"/>
      <c r="J252" s="89"/>
      <c r="K252" s="89"/>
      <c r="L252" s="89"/>
      <c r="M252" s="89"/>
      <c r="N252" s="28"/>
      <c r="O252" s="209"/>
      <c r="P252" s="209"/>
      <c r="Q252" s="210"/>
      <c r="R252" s="211"/>
      <c r="S252" s="211"/>
      <c r="T252" s="211"/>
      <c r="U252" s="211"/>
      <c r="V252" s="212"/>
      <c r="W252" s="2955"/>
      <c r="X252" s="58"/>
      <c r="Y252" s="2833"/>
      <c r="Z252" s="171" t="s">
        <v>419</v>
      </c>
      <c r="AA252"/>
      <c r="AB252" s="58"/>
    </row>
    <row r="253" spans="1:28" ht="18" customHeight="1" x14ac:dyDescent="0.25">
      <c r="A253" s="2833"/>
      <c r="B253" s="201"/>
      <c r="C253" s="90"/>
      <c r="D253" s="91"/>
      <c r="E253" s="92"/>
      <c r="F253" s="92"/>
      <c r="G253" s="93"/>
      <c r="H253" s="94"/>
      <c r="I253" s="94"/>
      <c r="J253" s="94"/>
      <c r="K253" s="158" t="s">
        <v>154</v>
      </c>
      <c r="L253" s="94"/>
      <c r="M253" s="94"/>
      <c r="N253" s="29"/>
      <c r="O253" s="209"/>
      <c r="P253" s="209"/>
      <c r="Q253" s="210"/>
      <c r="R253" s="211"/>
      <c r="S253" s="211"/>
      <c r="T253" s="211"/>
      <c r="U253" s="211"/>
      <c r="V253" s="212"/>
      <c r="W253" s="2955"/>
      <c r="X253" s="58"/>
      <c r="Y253" s="2833"/>
      <c r="Z253" s="171" t="s">
        <v>419</v>
      </c>
      <c r="AA253"/>
      <c r="AB253" s="58"/>
    </row>
    <row r="254" spans="1:28" ht="18" customHeight="1" x14ac:dyDescent="0.25">
      <c r="A254" s="2833"/>
      <c r="B254" s="268">
        <v>1</v>
      </c>
      <c r="C254" s="96" t="s">
        <v>199</v>
      </c>
      <c r="D254" s="50"/>
      <c r="E254" s="50"/>
      <c r="F254" s="50"/>
      <c r="G254" s="50"/>
      <c r="H254" s="50"/>
      <c r="I254" s="50"/>
      <c r="J254" s="50"/>
      <c r="K254" s="158" t="s">
        <v>155</v>
      </c>
      <c r="L254" s="50"/>
      <c r="M254" s="50"/>
      <c r="N254" s="30"/>
      <c r="O254" s="209"/>
      <c r="P254" s="209"/>
      <c r="Q254" s="210"/>
      <c r="R254" s="211"/>
      <c r="S254" s="211"/>
      <c r="T254" s="211"/>
      <c r="U254" s="211"/>
      <c r="V254" s="212"/>
      <c r="W254" s="2955"/>
      <c r="X254" s="58"/>
      <c r="Y254" s="2833"/>
      <c r="Z254" s="171" t="s">
        <v>419</v>
      </c>
      <c r="AA254"/>
      <c r="AB254" s="58"/>
    </row>
    <row r="255" spans="1:28" ht="18" customHeight="1" x14ac:dyDescent="0.25">
      <c r="A255" s="2833"/>
      <c r="B255" s="268">
        <v>2</v>
      </c>
      <c r="C255" s="95"/>
      <c r="D255" s="50"/>
      <c r="E255" s="50"/>
      <c r="F255" s="50"/>
      <c r="G255" s="50"/>
      <c r="H255" s="50"/>
      <c r="I255" s="50"/>
      <c r="J255" s="50"/>
      <c r="K255" s="158" t="s">
        <v>157</v>
      </c>
      <c r="L255" s="50"/>
      <c r="M255" s="50"/>
      <c r="N255" s="30"/>
      <c r="O255" s="209"/>
      <c r="P255" s="209"/>
      <c r="Q255" s="210"/>
      <c r="R255" s="211"/>
      <c r="S255" s="211"/>
      <c r="T255" s="211"/>
      <c r="U255" s="211"/>
      <c r="V255" s="212"/>
      <c r="W255" s="2955"/>
      <c r="X255" s="58"/>
      <c r="Y255" s="2833"/>
      <c r="Z255" s="171" t="s">
        <v>419</v>
      </c>
      <c r="AA255"/>
      <c r="AB255" s="58"/>
    </row>
    <row r="256" spans="1:28" ht="18" customHeight="1" x14ac:dyDescent="0.25">
      <c r="A256" s="2833"/>
      <c r="B256" s="268">
        <v>3</v>
      </c>
      <c r="C256" s="96" t="s">
        <v>200</v>
      </c>
      <c r="D256" s="50"/>
      <c r="E256" s="50"/>
      <c r="F256" s="50"/>
      <c r="G256" s="50"/>
      <c r="H256" s="50"/>
      <c r="I256" s="50"/>
      <c r="J256" s="50"/>
      <c r="K256" s="50"/>
      <c r="L256" s="50"/>
      <c r="M256" s="50"/>
      <c r="N256" s="30"/>
      <c r="O256" s="209"/>
      <c r="P256" s="209"/>
      <c r="Q256" s="210"/>
      <c r="R256" s="211"/>
      <c r="S256" s="211"/>
      <c r="T256" s="211"/>
      <c r="U256" s="211"/>
      <c r="V256" s="212"/>
      <c r="W256" s="2955"/>
      <c r="X256" s="58"/>
      <c r="Y256" s="2833"/>
      <c r="Z256" s="171" t="s">
        <v>419</v>
      </c>
      <c r="AA256"/>
      <c r="AB256" s="58"/>
    </row>
    <row r="257" spans="1:28" ht="18" customHeight="1" x14ac:dyDescent="0.25">
      <c r="A257" s="2833"/>
      <c r="B257" s="268">
        <v>4</v>
      </c>
      <c r="C257" s="96"/>
      <c r="D257" s="50"/>
      <c r="E257" s="50"/>
      <c r="F257" s="50"/>
      <c r="G257" s="50"/>
      <c r="H257" s="50"/>
      <c r="I257" s="50"/>
      <c r="J257" s="50"/>
      <c r="K257" s="50"/>
      <c r="L257" s="50"/>
      <c r="M257" s="50"/>
      <c r="N257" s="30"/>
      <c r="O257" s="209"/>
      <c r="P257" s="209"/>
      <c r="Q257" s="210"/>
      <c r="R257" s="211"/>
      <c r="S257" s="211"/>
      <c r="T257" s="211"/>
      <c r="U257" s="211"/>
      <c r="V257" s="212"/>
      <c r="W257" s="2955"/>
      <c r="X257" s="58"/>
      <c r="Y257" s="2833"/>
      <c r="Z257" s="171" t="s">
        <v>419</v>
      </c>
      <c r="AA257"/>
      <c r="AB257" s="58"/>
    </row>
    <row r="258" spans="1:28" ht="18" customHeight="1" x14ac:dyDescent="0.25">
      <c r="A258" s="2833"/>
      <c r="B258" s="268">
        <v>5</v>
      </c>
      <c r="C258" s="96" t="s">
        <v>153</v>
      </c>
      <c r="D258" s="50"/>
      <c r="E258" s="50"/>
      <c r="F258" s="50"/>
      <c r="G258" s="50"/>
      <c r="H258" s="50"/>
      <c r="I258" s="50"/>
      <c r="J258" s="50"/>
      <c r="K258" s="50"/>
      <c r="L258" s="50"/>
      <c r="M258" s="50"/>
      <c r="N258" s="30"/>
      <c r="O258" s="209"/>
      <c r="P258" s="209"/>
      <c r="Q258" s="210"/>
      <c r="R258" s="211"/>
      <c r="S258" s="211"/>
      <c r="T258" s="211"/>
      <c r="U258" s="211"/>
      <c r="V258" s="212"/>
      <c r="W258" s="2955"/>
      <c r="X258" s="58"/>
      <c r="Y258" s="2833"/>
      <c r="Z258" s="171" t="s">
        <v>419</v>
      </c>
      <c r="AA258"/>
      <c r="AB258" s="58"/>
    </row>
    <row r="259" spans="1:28" ht="18" customHeight="1" x14ac:dyDescent="0.25">
      <c r="A259" s="2833"/>
      <c r="B259" s="268">
        <v>6</v>
      </c>
      <c r="C259" s="96"/>
      <c r="D259" s="50"/>
      <c r="E259" s="50"/>
      <c r="F259" s="50"/>
      <c r="G259" s="50"/>
      <c r="H259" s="50"/>
      <c r="I259" s="50"/>
      <c r="J259" s="50"/>
      <c r="K259" s="50"/>
      <c r="L259" s="50"/>
      <c r="M259" s="50"/>
      <c r="N259" s="30"/>
      <c r="O259" s="209"/>
      <c r="P259" s="209"/>
      <c r="Q259" s="210"/>
      <c r="R259" s="211"/>
      <c r="S259" s="211"/>
      <c r="T259" s="211"/>
      <c r="U259" s="211"/>
      <c r="V259" s="212"/>
      <c r="W259" s="2955"/>
      <c r="X259" s="58"/>
      <c r="Y259" s="2833"/>
      <c r="Z259" s="171" t="s">
        <v>419</v>
      </c>
      <c r="AA259"/>
      <c r="AB259" s="58"/>
    </row>
    <row r="260" spans="1:28" ht="18" customHeight="1" x14ac:dyDescent="0.25">
      <c r="A260" s="2833"/>
      <c r="B260" s="268">
        <v>7</v>
      </c>
      <c r="C260" s="96" t="s">
        <v>201</v>
      </c>
      <c r="D260" s="50"/>
      <c r="E260" s="50"/>
      <c r="F260" s="50"/>
      <c r="G260" s="50"/>
      <c r="H260" s="50"/>
      <c r="I260" s="50"/>
      <c r="J260" s="50"/>
      <c r="K260" s="50"/>
      <c r="L260" s="50"/>
      <c r="M260" s="50"/>
      <c r="N260" s="30"/>
      <c r="O260" s="209"/>
      <c r="P260" s="209"/>
      <c r="Q260" s="210"/>
      <c r="R260" s="211"/>
      <c r="S260" s="211"/>
      <c r="T260" s="211"/>
      <c r="U260" s="211"/>
      <c r="V260" s="212"/>
      <c r="W260" s="2955"/>
      <c r="X260" s="58"/>
      <c r="Y260" s="2833"/>
      <c r="Z260" s="171" t="s">
        <v>419</v>
      </c>
      <c r="AA260"/>
      <c r="AB260" s="58"/>
    </row>
    <row r="261" spans="1:28" ht="18" customHeight="1" x14ac:dyDescent="0.25">
      <c r="A261" s="2833"/>
      <c r="B261" s="268">
        <v>8</v>
      </c>
      <c r="C261" s="96"/>
      <c r="D261" s="50"/>
      <c r="E261" s="50"/>
      <c r="F261" s="50"/>
      <c r="G261" s="50"/>
      <c r="H261" s="50"/>
      <c r="I261" s="50"/>
      <c r="J261" s="50"/>
      <c r="K261" s="50"/>
      <c r="L261" s="50"/>
      <c r="M261" s="50"/>
      <c r="N261" s="30"/>
      <c r="O261" s="209"/>
      <c r="P261" s="209"/>
      <c r="Q261" s="210"/>
      <c r="R261" s="211"/>
      <c r="S261" s="211"/>
      <c r="T261" s="211"/>
      <c r="U261" s="211"/>
      <c r="V261" s="212"/>
      <c r="W261" s="2955"/>
      <c r="X261" s="58"/>
      <c r="Y261" s="2833"/>
      <c r="Z261" s="171" t="s">
        <v>419</v>
      </c>
      <c r="AA261"/>
      <c r="AB261" s="58"/>
    </row>
    <row r="262" spans="1:28" ht="18" customHeight="1" x14ac:dyDescent="0.25">
      <c r="A262" s="2833"/>
      <c r="B262" s="268">
        <v>9</v>
      </c>
      <c r="C262" s="96" t="s">
        <v>202</v>
      </c>
      <c r="D262" s="50"/>
      <c r="E262" s="50"/>
      <c r="F262" s="50"/>
      <c r="G262" s="50"/>
      <c r="H262" s="50"/>
      <c r="I262" s="50"/>
      <c r="J262" s="50"/>
      <c r="K262" s="50"/>
      <c r="L262" s="50"/>
      <c r="M262" s="50"/>
      <c r="N262" s="30"/>
      <c r="O262" s="209"/>
      <c r="P262" s="209"/>
      <c r="Q262" s="210"/>
      <c r="R262" s="211"/>
      <c r="S262" s="211"/>
      <c r="T262" s="211"/>
      <c r="U262" s="211"/>
      <c r="V262" s="212"/>
      <c r="W262" s="2955"/>
      <c r="X262" s="58"/>
      <c r="Y262" s="2833"/>
      <c r="Z262" s="171" t="s">
        <v>419</v>
      </c>
      <c r="AA262"/>
      <c r="AB262" s="58"/>
    </row>
    <row r="263" spans="1:28" ht="18" customHeight="1" x14ac:dyDescent="0.25">
      <c r="A263" s="2833"/>
      <c r="B263" s="268">
        <v>10</v>
      </c>
      <c r="C263" s="96"/>
      <c r="D263" s="50"/>
      <c r="E263" s="50"/>
      <c r="F263" s="50"/>
      <c r="G263" s="50"/>
      <c r="H263" s="50"/>
      <c r="I263" s="50"/>
      <c r="J263" s="50"/>
      <c r="K263" s="50"/>
      <c r="L263" s="50"/>
      <c r="M263" s="50"/>
      <c r="N263" s="30"/>
      <c r="O263" s="209"/>
      <c r="P263" s="209"/>
      <c r="Q263" s="210"/>
      <c r="R263" s="211"/>
      <c r="S263" s="211"/>
      <c r="T263" s="211"/>
      <c r="U263" s="211"/>
      <c r="V263" s="212"/>
      <c r="W263" s="2955"/>
      <c r="X263" s="58"/>
      <c r="Y263" s="2833"/>
      <c r="Z263" s="171" t="s">
        <v>419</v>
      </c>
      <c r="AA263"/>
      <c r="AB263" s="58"/>
    </row>
    <row r="264" spans="1:28" ht="18" customHeight="1" x14ac:dyDescent="0.25">
      <c r="A264" s="2833"/>
      <c r="B264" s="268">
        <v>11</v>
      </c>
      <c r="C264" s="96"/>
      <c r="D264" s="50"/>
      <c r="E264" s="50"/>
      <c r="F264" s="50"/>
      <c r="G264" s="50"/>
      <c r="H264" s="50"/>
      <c r="I264" s="50"/>
      <c r="J264" s="50"/>
      <c r="K264" s="50"/>
      <c r="L264" s="50"/>
      <c r="M264" s="50"/>
      <c r="N264" s="30"/>
      <c r="O264" s="209"/>
      <c r="P264" s="209"/>
      <c r="Q264" s="210"/>
      <c r="R264" s="211"/>
      <c r="S264" s="211"/>
      <c r="T264" s="211"/>
      <c r="U264" s="211"/>
      <c r="V264" s="212"/>
      <c r="W264" s="2955"/>
      <c r="X264" s="58"/>
      <c r="Y264" s="2833"/>
      <c r="Z264" s="171" t="s">
        <v>419</v>
      </c>
      <c r="AA264"/>
      <c r="AB264" s="58"/>
    </row>
    <row r="265" spans="1:28" ht="18" customHeight="1" x14ac:dyDescent="0.25">
      <c r="A265" s="2833"/>
      <c r="B265" s="268">
        <v>12</v>
      </c>
      <c r="C265" s="96"/>
      <c r="D265" s="50"/>
      <c r="E265" s="50"/>
      <c r="F265" s="50"/>
      <c r="G265" s="50"/>
      <c r="H265" s="50"/>
      <c r="I265" s="50"/>
      <c r="J265" s="50"/>
      <c r="K265" s="50"/>
      <c r="L265" s="50"/>
      <c r="M265" s="50"/>
      <c r="N265" s="30"/>
      <c r="O265" s="209"/>
      <c r="P265" s="209"/>
      <c r="Q265" s="210"/>
      <c r="R265" s="211"/>
      <c r="S265" s="211"/>
      <c r="T265" s="211"/>
      <c r="U265" s="211"/>
      <c r="V265" s="212"/>
      <c r="W265" s="2955"/>
      <c r="X265" s="58"/>
      <c r="Y265" s="2833"/>
      <c r="Z265" s="171" t="s">
        <v>419</v>
      </c>
      <c r="AA265"/>
      <c r="AB265" s="58"/>
    </row>
    <row r="266" spans="1:28" ht="18" customHeight="1" x14ac:dyDescent="0.25">
      <c r="A266" s="2833"/>
      <c r="B266" s="268">
        <v>13</v>
      </c>
      <c r="C266" s="96"/>
      <c r="D266" s="50"/>
      <c r="E266" s="50"/>
      <c r="F266" s="50"/>
      <c r="G266" s="50"/>
      <c r="H266" s="50"/>
      <c r="I266" s="50"/>
      <c r="J266" s="50"/>
      <c r="K266" s="50"/>
      <c r="L266" s="50"/>
      <c r="M266" s="50"/>
      <c r="N266" s="30"/>
      <c r="O266" s="209"/>
      <c r="P266" s="209"/>
      <c r="Q266" s="210"/>
      <c r="R266" s="211"/>
      <c r="S266" s="211"/>
      <c r="T266" s="211"/>
      <c r="U266" s="211"/>
      <c r="V266" s="212"/>
      <c r="W266" s="2955"/>
      <c r="X266" s="58"/>
      <c r="Y266" s="2833"/>
      <c r="Z266" s="171" t="s">
        <v>419</v>
      </c>
      <c r="AA266"/>
      <c r="AB266" s="58"/>
    </row>
    <row r="267" spans="1:28" ht="18" customHeight="1" x14ac:dyDescent="0.25">
      <c r="A267" s="2833"/>
      <c r="B267" s="268">
        <v>14</v>
      </c>
      <c r="C267" s="96"/>
      <c r="D267" s="50"/>
      <c r="E267" s="50"/>
      <c r="F267" s="50"/>
      <c r="G267" s="50"/>
      <c r="H267" s="50"/>
      <c r="I267" s="50"/>
      <c r="J267" s="50"/>
      <c r="K267" s="50"/>
      <c r="L267" s="50"/>
      <c r="M267" s="50"/>
      <c r="N267" s="30"/>
      <c r="O267" s="209"/>
      <c r="P267" s="209"/>
      <c r="Q267" s="210"/>
      <c r="R267" s="211"/>
      <c r="S267" s="211"/>
      <c r="T267" s="211"/>
      <c r="U267" s="211"/>
      <c r="V267" s="212"/>
      <c r="W267" s="2955"/>
      <c r="X267" s="58"/>
      <c r="Y267" s="2833"/>
      <c r="Z267" s="171" t="s">
        <v>419</v>
      </c>
      <c r="AA267"/>
      <c r="AB267" s="58"/>
    </row>
    <row r="268" spans="1:28" ht="18" customHeight="1" x14ac:dyDescent="0.25">
      <c r="A268" s="2833"/>
      <c r="B268" s="268">
        <v>15</v>
      </c>
      <c r="C268" s="96"/>
      <c r="D268" s="50"/>
      <c r="E268" s="50"/>
      <c r="F268" s="50"/>
      <c r="G268" s="50"/>
      <c r="H268" s="50"/>
      <c r="I268" s="50"/>
      <c r="J268" s="50"/>
      <c r="K268" s="50"/>
      <c r="L268" s="50"/>
      <c r="M268" s="50"/>
      <c r="N268" s="30"/>
      <c r="O268" s="209"/>
      <c r="P268" s="209"/>
      <c r="Q268" s="210"/>
      <c r="R268" s="211"/>
      <c r="S268" s="211"/>
      <c r="T268" s="211"/>
      <c r="U268" s="211"/>
      <c r="V268" s="212"/>
      <c r="W268" s="2955"/>
      <c r="X268" s="58"/>
      <c r="Y268" s="2833"/>
      <c r="Z268" s="171" t="s">
        <v>419</v>
      </c>
      <c r="AA268"/>
      <c r="AB268" s="58"/>
    </row>
    <row r="269" spans="1:28" ht="18" customHeight="1" x14ac:dyDescent="0.25">
      <c r="A269" s="2833"/>
      <c r="B269" s="268">
        <v>16</v>
      </c>
      <c r="C269" s="96"/>
      <c r="D269" s="50"/>
      <c r="E269" s="50"/>
      <c r="F269" s="50"/>
      <c r="G269" s="50"/>
      <c r="H269" s="50"/>
      <c r="I269" s="50"/>
      <c r="J269" s="50"/>
      <c r="K269" s="50"/>
      <c r="L269" s="50"/>
      <c r="M269" s="50"/>
      <c r="N269" s="30"/>
      <c r="O269" s="209"/>
      <c r="P269" s="209"/>
      <c r="Q269" s="210"/>
      <c r="R269" s="211"/>
      <c r="S269" s="211"/>
      <c r="T269" s="211"/>
      <c r="U269" s="211"/>
      <c r="V269" s="212"/>
      <c r="W269" s="2955"/>
      <c r="X269" s="58"/>
      <c r="Y269" s="2833"/>
      <c r="Z269" s="171" t="s">
        <v>419</v>
      </c>
      <c r="AA269"/>
      <c r="AB269" s="58"/>
    </row>
    <row r="270" spans="1:28" ht="18" customHeight="1" x14ac:dyDescent="0.25">
      <c r="A270" s="2833"/>
      <c r="B270" s="268">
        <v>17</v>
      </c>
      <c r="C270" s="96"/>
      <c r="D270" s="50"/>
      <c r="E270" s="50"/>
      <c r="F270" s="50"/>
      <c r="G270" s="50"/>
      <c r="H270" s="50"/>
      <c r="I270" s="50"/>
      <c r="J270" s="50"/>
      <c r="K270" s="50"/>
      <c r="L270" s="50"/>
      <c r="M270" s="50"/>
      <c r="N270" s="30"/>
      <c r="O270" s="209"/>
      <c r="P270" s="209"/>
      <c r="Q270" s="210"/>
      <c r="R270" s="211"/>
      <c r="S270" s="211"/>
      <c r="T270" s="211"/>
      <c r="U270" s="211"/>
      <c r="V270" s="212"/>
      <c r="W270" s="2955"/>
      <c r="X270" s="58"/>
      <c r="Y270" s="2833"/>
      <c r="Z270" s="171" t="s">
        <v>419</v>
      </c>
      <c r="AA270"/>
      <c r="AB270" s="58"/>
    </row>
    <row r="271" spans="1:28" ht="18" customHeight="1" x14ac:dyDescent="0.25">
      <c r="A271" s="2833"/>
      <c r="B271" s="268">
        <v>18</v>
      </c>
      <c r="C271" s="96"/>
      <c r="D271" s="50"/>
      <c r="E271" s="50"/>
      <c r="F271" s="50"/>
      <c r="G271" s="50"/>
      <c r="H271" s="50"/>
      <c r="I271" s="50"/>
      <c r="J271" s="50"/>
      <c r="K271" s="50"/>
      <c r="L271" s="50"/>
      <c r="M271" s="50"/>
      <c r="N271" s="30"/>
      <c r="O271" s="209"/>
      <c r="P271" s="209"/>
      <c r="Q271" s="210"/>
      <c r="R271" s="211"/>
      <c r="S271" s="211"/>
      <c r="T271" s="211"/>
      <c r="U271" s="211"/>
      <c r="V271" s="212"/>
      <c r="W271" s="2955"/>
      <c r="X271" s="58"/>
      <c r="Y271" s="2833"/>
      <c r="Z271" s="171" t="s">
        <v>419</v>
      </c>
      <c r="AA271"/>
      <c r="AB271" s="58"/>
    </row>
    <row r="272" spans="1:28" ht="18" customHeight="1" x14ac:dyDescent="0.25">
      <c r="A272" s="2833"/>
      <c r="B272" s="268">
        <v>19</v>
      </c>
      <c r="C272" s="96"/>
      <c r="D272" s="50"/>
      <c r="E272" s="50"/>
      <c r="F272" s="50"/>
      <c r="G272" s="50"/>
      <c r="H272" s="50"/>
      <c r="I272" s="50"/>
      <c r="J272" s="50"/>
      <c r="K272" s="50"/>
      <c r="L272" s="50"/>
      <c r="M272" s="50"/>
      <c r="N272" s="30"/>
      <c r="O272" s="209"/>
      <c r="P272" s="209"/>
      <c r="Q272" s="210"/>
      <c r="R272" s="211"/>
      <c r="S272" s="211"/>
      <c r="T272" s="211"/>
      <c r="U272" s="211"/>
      <c r="V272" s="212"/>
      <c r="W272" s="2955"/>
      <c r="X272" s="58"/>
      <c r="Y272" s="2833"/>
      <c r="Z272" s="171" t="s">
        <v>419</v>
      </c>
      <c r="AA272"/>
      <c r="AB272" s="58"/>
    </row>
    <row r="273" spans="1:28" ht="18" customHeight="1" x14ac:dyDescent="0.25">
      <c r="A273" s="2833"/>
      <c r="B273" s="268">
        <v>20</v>
      </c>
      <c r="C273" s="96"/>
      <c r="D273" s="50"/>
      <c r="E273" s="50"/>
      <c r="F273" s="50"/>
      <c r="G273" s="50"/>
      <c r="H273" s="50"/>
      <c r="I273" s="50"/>
      <c r="J273" s="50"/>
      <c r="K273" s="50"/>
      <c r="L273" s="50"/>
      <c r="M273" s="50"/>
      <c r="N273" s="30"/>
      <c r="O273" s="209"/>
      <c r="P273" s="209"/>
      <c r="Q273" s="210"/>
      <c r="R273" s="211"/>
      <c r="S273" s="211"/>
      <c r="T273" s="211"/>
      <c r="U273" s="211"/>
      <c r="V273" s="212"/>
      <c r="W273" s="2955"/>
      <c r="X273" s="58"/>
      <c r="Y273" s="2833"/>
      <c r="Z273" s="171" t="s">
        <v>419</v>
      </c>
      <c r="AA273"/>
      <c r="AB273" s="58"/>
    </row>
    <row r="274" spans="1:28" ht="18" customHeight="1" x14ac:dyDescent="0.25">
      <c r="A274" s="2833"/>
      <c r="B274" s="268">
        <v>21</v>
      </c>
      <c r="C274" s="96"/>
      <c r="D274" s="50"/>
      <c r="E274" s="50"/>
      <c r="F274" s="50"/>
      <c r="G274" s="50"/>
      <c r="H274" s="50"/>
      <c r="I274" s="50"/>
      <c r="J274" s="50"/>
      <c r="K274" s="50"/>
      <c r="L274" s="50"/>
      <c r="M274" s="50"/>
      <c r="N274" s="30"/>
      <c r="O274" s="209"/>
      <c r="P274" s="209"/>
      <c r="Q274" s="210"/>
      <c r="R274" s="211"/>
      <c r="S274" s="211"/>
      <c r="T274" s="211"/>
      <c r="U274" s="211"/>
      <c r="V274" s="212"/>
      <c r="W274" s="2955"/>
      <c r="X274" s="58"/>
      <c r="Y274" s="2833"/>
      <c r="Z274" s="171" t="s">
        <v>419</v>
      </c>
      <c r="AA274"/>
      <c r="AB274" s="58"/>
    </row>
    <row r="275" spans="1:28" ht="18" customHeight="1" x14ac:dyDescent="0.25">
      <c r="A275" s="2833"/>
      <c r="B275" s="268">
        <v>22</v>
      </c>
      <c r="C275" s="96"/>
      <c r="D275" s="50"/>
      <c r="E275" s="50"/>
      <c r="F275" s="50"/>
      <c r="G275" s="50"/>
      <c r="H275" s="50"/>
      <c r="I275" s="50"/>
      <c r="J275" s="50"/>
      <c r="K275" s="50"/>
      <c r="L275" s="50"/>
      <c r="M275" s="50"/>
      <c r="N275" s="30"/>
      <c r="O275" s="209"/>
      <c r="P275" s="209"/>
      <c r="Q275" s="210"/>
      <c r="R275" s="211"/>
      <c r="S275" s="211"/>
      <c r="T275" s="211"/>
      <c r="U275" s="211"/>
      <c r="V275" s="212"/>
      <c r="W275" s="2955"/>
      <c r="X275" s="58"/>
      <c r="Y275" s="2833"/>
      <c r="Z275" s="171" t="s">
        <v>419</v>
      </c>
      <c r="AA275"/>
      <c r="AB275" s="58"/>
    </row>
    <row r="276" spans="1:28" ht="18" customHeight="1" x14ac:dyDescent="0.25">
      <c r="A276" s="2833"/>
      <c r="B276" s="268">
        <v>23</v>
      </c>
      <c r="C276" s="96"/>
      <c r="D276" s="50"/>
      <c r="E276" s="50"/>
      <c r="F276" s="50"/>
      <c r="G276" s="50"/>
      <c r="H276" s="50"/>
      <c r="I276" s="50"/>
      <c r="J276" s="50"/>
      <c r="K276" s="50"/>
      <c r="L276" s="50"/>
      <c r="M276" s="50"/>
      <c r="N276" s="30"/>
      <c r="O276" s="209"/>
      <c r="P276" s="209"/>
      <c r="Q276" s="210"/>
      <c r="R276" s="211"/>
      <c r="S276" s="211"/>
      <c r="T276" s="211"/>
      <c r="U276" s="211"/>
      <c r="V276" s="212"/>
      <c r="W276" s="2955"/>
      <c r="X276" s="58"/>
      <c r="Y276" s="2833"/>
      <c r="Z276" s="171" t="s">
        <v>419</v>
      </c>
      <c r="AA276"/>
      <c r="AB276" s="58"/>
    </row>
    <row r="277" spans="1:28" ht="18" customHeight="1" x14ac:dyDescent="0.25">
      <c r="A277" s="2833"/>
      <c r="B277" s="268">
        <v>24</v>
      </c>
      <c r="C277" s="96"/>
      <c r="D277" s="50"/>
      <c r="E277" s="50"/>
      <c r="F277" s="50"/>
      <c r="G277" s="50"/>
      <c r="H277" s="50"/>
      <c r="I277" s="50"/>
      <c r="J277" s="50"/>
      <c r="K277" s="50"/>
      <c r="L277" s="50"/>
      <c r="M277" s="50"/>
      <c r="N277" s="30"/>
      <c r="O277" s="209"/>
      <c r="P277" s="209"/>
      <c r="Q277" s="210"/>
      <c r="R277" s="211"/>
      <c r="S277" s="211"/>
      <c r="T277" s="211"/>
      <c r="U277" s="211"/>
      <c r="V277" s="212"/>
      <c r="W277" s="2955"/>
      <c r="X277" s="58"/>
      <c r="Y277" s="2833"/>
      <c r="Z277" s="171" t="s">
        <v>419</v>
      </c>
      <c r="AA277"/>
      <c r="AB277" s="58"/>
    </row>
    <row r="278" spans="1:28" ht="18" customHeight="1" x14ac:dyDescent="0.25">
      <c r="A278" s="2833"/>
      <c r="B278" s="268">
        <v>25</v>
      </c>
      <c r="C278" s="96"/>
      <c r="D278" s="50"/>
      <c r="E278" s="50"/>
      <c r="F278" s="50"/>
      <c r="G278" s="50"/>
      <c r="H278" s="50"/>
      <c r="I278" s="50"/>
      <c r="J278" s="50"/>
      <c r="K278" s="50"/>
      <c r="L278" s="50"/>
      <c r="M278" s="50"/>
      <c r="N278" s="30"/>
      <c r="O278" s="209"/>
      <c r="P278" s="209"/>
      <c r="Q278" s="210"/>
      <c r="R278" s="211"/>
      <c r="S278" s="211"/>
      <c r="T278" s="211"/>
      <c r="U278" s="211"/>
      <c r="V278" s="212"/>
      <c r="W278" s="2955"/>
      <c r="X278" s="58"/>
      <c r="Y278" s="2833"/>
      <c r="Z278" s="171" t="s">
        <v>419</v>
      </c>
      <c r="AA278"/>
      <c r="AB278" s="58"/>
    </row>
    <row r="279" spans="1:28" ht="18" customHeight="1" x14ac:dyDescent="0.25">
      <c r="A279" s="2833"/>
      <c r="B279" s="268">
        <v>26</v>
      </c>
      <c r="C279" s="96"/>
      <c r="D279" s="50"/>
      <c r="E279" s="50"/>
      <c r="F279" s="50"/>
      <c r="G279" s="50"/>
      <c r="H279" s="50"/>
      <c r="I279" s="50"/>
      <c r="J279" s="50"/>
      <c r="K279" s="50"/>
      <c r="L279" s="50"/>
      <c r="M279" s="50"/>
      <c r="N279" s="30"/>
      <c r="O279" s="209"/>
      <c r="P279" s="209"/>
      <c r="Q279" s="210"/>
      <c r="R279" s="211"/>
      <c r="S279" s="211"/>
      <c r="T279" s="211"/>
      <c r="U279" s="211"/>
      <c r="V279" s="212"/>
      <c r="W279" s="2955"/>
      <c r="X279" s="58"/>
      <c r="Y279" s="2833"/>
      <c r="Z279" s="171" t="s">
        <v>419</v>
      </c>
      <c r="AA279"/>
      <c r="AB279" s="58"/>
    </row>
    <row r="280" spans="1:28" ht="18" customHeight="1" x14ac:dyDescent="0.25">
      <c r="A280" s="2833"/>
      <c r="B280" s="268">
        <v>27</v>
      </c>
      <c r="C280" s="96"/>
      <c r="D280" s="50"/>
      <c r="E280" s="50"/>
      <c r="F280" s="50"/>
      <c r="G280" s="50"/>
      <c r="H280" s="50"/>
      <c r="I280" s="50"/>
      <c r="J280" s="50"/>
      <c r="K280" s="50"/>
      <c r="L280" s="50"/>
      <c r="M280" s="50"/>
      <c r="N280" s="30"/>
      <c r="O280" s="209"/>
      <c r="P280" s="209"/>
      <c r="Q280" s="210"/>
      <c r="R280" s="211"/>
      <c r="S280" s="211"/>
      <c r="T280" s="211"/>
      <c r="U280" s="211"/>
      <c r="V280" s="212"/>
      <c r="W280" s="2955"/>
      <c r="X280" s="58"/>
      <c r="Y280" s="2833"/>
      <c r="Z280" s="171" t="s">
        <v>419</v>
      </c>
      <c r="AA280"/>
      <c r="AB280" s="58"/>
    </row>
    <row r="281" spans="1:28" ht="18" customHeight="1" x14ac:dyDescent="0.25">
      <c r="A281" s="2833"/>
      <c r="B281" s="268">
        <v>28</v>
      </c>
      <c r="C281" s="96"/>
      <c r="D281" s="50"/>
      <c r="E281" s="50"/>
      <c r="F281" s="50"/>
      <c r="G281" s="50"/>
      <c r="H281" s="50"/>
      <c r="I281" s="50"/>
      <c r="J281" s="50"/>
      <c r="K281" s="50"/>
      <c r="L281" s="50"/>
      <c r="M281" s="50"/>
      <c r="N281" s="30"/>
      <c r="O281" s="209"/>
      <c r="P281" s="209"/>
      <c r="Q281" s="210"/>
      <c r="R281" s="211"/>
      <c r="S281" s="211"/>
      <c r="T281" s="211"/>
      <c r="U281" s="211"/>
      <c r="V281" s="212"/>
      <c r="W281" s="2955"/>
      <c r="X281" s="58"/>
      <c r="Y281" s="2833"/>
      <c r="Z281" s="171" t="s">
        <v>419</v>
      </c>
      <c r="AA281"/>
      <c r="AB281" s="58"/>
    </row>
    <row r="282" spans="1:28" ht="18" customHeight="1" x14ac:dyDescent="0.25">
      <c r="A282" s="2833"/>
      <c r="B282" s="268">
        <v>29</v>
      </c>
      <c r="C282" s="96"/>
      <c r="D282" s="50"/>
      <c r="E282" s="50"/>
      <c r="F282" s="50"/>
      <c r="G282" s="50"/>
      <c r="H282" s="50"/>
      <c r="I282" s="50"/>
      <c r="J282" s="50"/>
      <c r="K282" s="50"/>
      <c r="L282" s="50"/>
      <c r="M282" s="50"/>
      <c r="N282" s="30"/>
      <c r="O282" s="209"/>
      <c r="P282" s="209"/>
      <c r="Q282" s="210"/>
      <c r="R282" s="211"/>
      <c r="S282" s="211"/>
      <c r="T282" s="211"/>
      <c r="U282" s="211"/>
      <c r="V282" s="212"/>
      <c r="W282" s="2955"/>
      <c r="X282" s="58"/>
      <c r="Y282" s="2833"/>
      <c r="Z282" s="171" t="s">
        <v>419</v>
      </c>
      <c r="AA282"/>
      <c r="AB282" s="58"/>
    </row>
    <row r="283" spans="1:28" ht="18" customHeight="1" x14ac:dyDescent="0.25">
      <c r="A283" s="2833"/>
      <c r="B283" s="268">
        <v>30</v>
      </c>
      <c r="C283" s="96"/>
      <c r="D283" s="50"/>
      <c r="E283" s="50"/>
      <c r="F283" s="50"/>
      <c r="G283" s="50"/>
      <c r="H283" s="50"/>
      <c r="I283" s="50"/>
      <c r="J283" s="50"/>
      <c r="K283" s="50"/>
      <c r="L283" s="50"/>
      <c r="M283" s="50"/>
      <c r="N283" s="30"/>
      <c r="O283" s="209"/>
      <c r="P283" s="209"/>
      <c r="Q283" s="210"/>
      <c r="R283" s="211"/>
      <c r="S283" s="211"/>
      <c r="T283" s="211"/>
      <c r="U283" s="211"/>
      <c r="V283" s="212"/>
      <c r="W283" s="2955"/>
      <c r="X283" s="58"/>
      <c r="Y283" s="2833"/>
      <c r="Z283" s="171" t="s">
        <v>419</v>
      </c>
      <c r="AA283"/>
      <c r="AB283" s="58"/>
    </row>
    <row r="284" spans="1:28" ht="18" customHeight="1" x14ac:dyDescent="0.25">
      <c r="A284" s="2833"/>
      <c r="B284" s="268">
        <v>31</v>
      </c>
      <c r="C284" s="96"/>
      <c r="D284" s="50"/>
      <c r="E284" s="50"/>
      <c r="F284" s="50"/>
      <c r="G284" s="50"/>
      <c r="H284" s="50"/>
      <c r="I284" s="50"/>
      <c r="J284" s="50"/>
      <c r="K284" s="50"/>
      <c r="L284" s="50"/>
      <c r="M284" s="50"/>
      <c r="N284" s="30"/>
      <c r="O284" s="209"/>
      <c r="P284" s="209"/>
      <c r="Q284" s="210"/>
      <c r="R284" s="211"/>
      <c r="S284" s="211"/>
      <c r="T284" s="211"/>
      <c r="U284" s="211"/>
      <c r="V284" s="212"/>
      <c r="W284" s="2955"/>
      <c r="X284" s="58"/>
      <c r="Y284" s="2833"/>
      <c r="Z284" s="171" t="s">
        <v>419</v>
      </c>
      <c r="AA284"/>
      <c r="AB284" s="58"/>
    </row>
    <row r="285" spans="1:28" ht="18" customHeight="1" x14ac:dyDescent="0.25">
      <c r="A285" s="2833"/>
      <c r="B285" s="268">
        <v>32</v>
      </c>
      <c r="C285" s="96"/>
      <c r="D285" s="50"/>
      <c r="E285" s="50"/>
      <c r="F285" s="50"/>
      <c r="G285" s="50"/>
      <c r="H285" s="50"/>
      <c r="I285" s="50"/>
      <c r="J285" s="50"/>
      <c r="K285" s="50"/>
      <c r="L285" s="50"/>
      <c r="M285" s="50"/>
      <c r="N285" s="30"/>
      <c r="O285" s="209"/>
      <c r="P285" s="209"/>
      <c r="Q285" s="210"/>
      <c r="R285" s="211"/>
      <c r="S285" s="211"/>
      <c r="T285" s="211"/>
      <c r="U285" s="211"/>
      <c r="V285" s="212"/>
      <c r="W285" s="2955"/>
      <c r="X285" s="58"/>
      <c r="Y285" s="2833"/>
      <c r="Z285" s="171" t="s">
        <v>419</v>
      </c>
      <c r="AA285"/>
      <c r="AB285" s="58"/>
    </row>
    <row r="286" spans="1:28" ht="18" customHeight="1" x14ac:dyDescent="0.25">
      <c r="A286" s="2833"/>
      <c r="B286" s="268">
        <v>33</v>
      </c>
      <c r="C286" s="96"/>
      <c r="D286" s="50"/>
      <c r="E286" s="50"/>
      <c r="F286" s="50"/>
      <c r="G286" s="50"/>
      <c r="H286" s="50"/>
      <c r="I286" s="50"/>
      <c r="J286" s="50"/>
      <c r="K286" s="50"/>
      <c r="L286" s="50"/>
      <c r="M286" s="50"/>
      <c r="N286" s="30"/>
      <c r="O286" s="209"/>
      <c r="P286" s="209"/>
      <c r="Q286" s="210"/>
      <c r="R286" s="211"/>
      <c r="S286" s="211"/>
      <c r="T286" s="211"/>
      <c r="U286" s="211"/>
      <c r="V286" s="212"/>
      <c r="W286" s="2955"/>
      <c r="X286" s="58"/>
      <c r="Y286" s="2833"/>
      <c r="Z286" s="171" t="s">
        <v>419</v>
      </c>
      <c r="AA286"/>
      <c r="AB286" s="58"/>
    </row>
    <row r="287" spans="1:28" ht="18" customHeight="1" x14ac:dyDescent="0.25">
      <c r="A287" s="2833"/>
      <c r="B287" s="268">
        <v>34</v>
      </c>
      <c r="C287" s="97"/>
      <c r="D287" s="50"/>
      <c r="E287" s="50"/>
      <c r="F287" s="50"/>
      <c r="G287" s="50"/>
      <c r="H287" s="50"/>
      <c r="I287" s="50"/>
      <c r="J287" s="50"/>
      <c r="K287" s="50"/>
      <c r="L287" s="50"/>
      <c r="M287" s="50"/>
      <c r="N287" s="30"/>
      <c r="O287" s="209"/>
      <c r="P287" s="209"/>
      <c r="Q287" s="210"/>
      <c r="R287" s="211"/>
      <c r="S287" s="211"/>
      <c r="T287" s="211"/>
      <c r="U287" s="211"/>
      <c r="V287" s="212"/>
      <c r="W287" s="2955"/>
      <c r="X287" s="58"/>
      <c r="Y287" s="2833"/>
      <c r="Z287" s="171" t="s">
        <v>419</v>
      </c>
      <c r="AA287"/>
      <c r="AB287" s="58"/>
    </row>
    <row r="288" spans="1:28" ht="18" customHeight="1" x14ac:dyDescent="0.25">
      <c r="A288" s="2833"/>
      <c r="B288" s="268">
        <v>35</v>
      </c>
      <c r="C288" s="97"/>
      <c r="D288" s="50"/>
      <c r="E288" s="50"/>
      <c r="F288" s="50"/>
      <c r="G288" s="50"/>
      <c r="H288" s="50"/>
      <c r="I288" s="50"/>
      <c r="J288" s="50"/>
      <c r="K288" s="50"/>
      <c r="L288" s="50"/>
      <c r="M288" s="50"/>
      <c r="N288" s="30"/>
      <c r="O288" s="209"/>
      <c r="P288" s="209"/>
      <c r="Q288" s="210"/>
      <c r="R288" s="211"/>
      <c r="S288" s="211"/>
      <c r="T288" s="211"/>
      <c r="U288" s="211"/>
      <c r="V288" s="212"/>
      <c r="W288" s="2955"/>
      <c r="X288" s="58"/>
      <c r="Y288" s="2833"/>
      <c r="Z288" s="171" t="s">
        <v>419</v>
      </c>
      <c r="AA288"/>
      <c r="AB288" s="58"/>
    </row>
    <row r="289" spans="1:28" ht="18" customHeight="1" x14ac:dyDescent="0.25">
      <c r="A289" s="2833"/>
      <c r="B289" s="268">
        <v>36</v>
      </c>
      <c r="C289" s="97"/>
      <c r="D289" s="50"/>
      <c r="E289" s="50"/>
      <c r="F289" s="50"/>
      <c r="G289" s="50"/>
      <c r="H289" s="50"/>
      <c r="I289" s="50"/>
      <c r="J289" s="50"/>
      <c r="K289" s="50"/>
      <c r="L289" s="50"/>
      <c r="M289" s="50"/>
      <c r="N289" s="30"/>
      <c r="O289" s="209"/>
      <c r="P289" s="209"/>
      <c r="Q289" s="210"/>
      <c r="R289" s="211"/>
      <c r="S289" s="211"/>
      <c r="T289" s="211"/>
      <c r="U289" s="211"/>
      <c r="V289" s="212"/>
      <c r="W289" s="2955"/>
      <c r="X289" s="58"/>
      <c r="Y289" s="2833"/>
      <c r="Z289" s="171" t="s">
        <v>419</v>
      </c>
      <c r="AA289"/>
      <c r="AB289" s="58"/>
    </row>
    <row r="290" spans="1:28" ht="18" customHeight="1" x14ac:dyDescent="0.25">
      <c r="A290" s="2833"/>
      <c r="B290" s="268">
        <v>37</v>
      </c>
      <c r="C290" s="97"/>
      <c r="D290" s="50"/>
      <c r="E290" s="50"/>
      <c r="F290" s="50"/>
      <c r="G290" s="50"/>
      <c r="H290" s="50"/>
      <c r="I290" s="50"/>
      <c r="J290" s="50"/>
      <c r="K290" s="50"/>
      <c r="L290" s="50"/>
      <c r="M290" s="50"/>
      <c r="N290" s="30"/>
      <c r="O290" s="209"/>
      <c r="P290" s="209"/>
      <c r="Q290" s="210"/>
      <c r="R290" s="211"/>
      <c r="S290" s="211"/>
      <c r="T290" s="211"/>
      <c r="U290" s="211"/>
      <c r="V290" s="212"/>
      <c r="W290" s="2955"/>
      <c r="X290" s="58"/>
      <c r="Y290" s="2833"/>
      <c r="Z290" s="171" t="s">
        <v>419</v>
      </c>
      <c r="AA290"/>
      <c r="AB290" s="58"/>
    </row>
    <row r="291" spans="1:28" ht="18" customHeight="1" x14ac:dyDescent="0.25">
      <c r="A291" s="2833"/>
      <c r="B291" s="268">
        <v>38</v>
      </c>
      <c r="C291" s="97"/>
      <c r="D291" s="50"/>
      <c r="E291" s="50"/>
      <c r="F291" s="50"/>
      <c r="G291" s="50"/>
      <c r="H291" s="50"/>
      <c r="I291" s="50"/>
      <c r="J291" s="50"/>
      <c r="K291" s="50"/>
      <c r="L291" s="50"/>
      <c r="M291" s="50"/>
      <c r="N291" s="30"/>
      <c r="O291" s="209"/>
      <c r="P291" s="209"/>
      <c r="Q291" s="210"/>
      <c r="R291" s="211"/>
      <c r="S291" s="211"/>
      <c r="T291" s="211"/>
      <c r="U291" s="211"/>
      <c r="V291" s="212"/>
      <c r="W291" s="2955"/>
      <c r="X291" s="58"/>
      <c r="Y291" s="2833"/>
      <c r="Z291" s="171" t="s">
        <v>419</v>
      </c>
      <c r="AA291"/>
      <c r="AB291" s="58"/>
    </row>
    <row r="292" spans="1:28" ht="18" customHeight="1" x14ac:dyDescent="0.25">
      <c r="A292" s="2833"/>
      <c r="B292" s="268">
        <v>39</v>
      </c>
      <c r="C292" s="97"/>
      <c r="D292" s="50"/>
      <c r="E292" s="50"/>
      <c r="F292" s="50"/>
      <c r="G292" s="50"/>
      <c r="H292" s="50"/>
      <c r="I292" s="50"/>
      <c r="J292" s="50"/>
      <c r="K292" s="50"/>
      <c r="L292" s="50"/>
      <c r="M292" s="50"/>
      <c r="N292" s="30"/>
      <c r="O292" s="209"/>
      <c r="P292" s="209"/>
      <c r="Q292" s="210"/>
      <c r="R292" s="211"/>
      <c r="S292" s="211"/>
      <c r="T292" s="211"/>
      <c r="U292" s="211"/>
      <c r="V292" s="212"/>
      <c r="W292" s="2955"/>
      <c r="X292" s="58"/>
      <c r="Y292" s="2833"/>
      <c r="Z292" s="171" t="s">
        <v>419</v>
      </c>
      <c r="AA292"/>
      <c r="AB292" s="58"/>
    </row>
    <row r="293" spans="1:28" ht="18" customHeight="1" x14ac:dyDescent="0.25">
      <c r="A293" s="2833"/>
      <c r="B293" s="268">
        <v>40</v>
      </c>
      <c r="C293" s="97"/>
      <c r="D293" s="50"/>
      <c r="E293" s="50"/>
      <c r="F293" s="50"/>
      <c r="G293" s="50"/>
      <c r="H293" s="50"/>
      <c r="I293" s="50"/>
      <c r="J293" s="50"/>
      <c r="K293" s="50"/>
      <c r="L293" s="50"/>
      <c r="M293" s="50"/>
      <c r="N293" s="30"/>
      <c r="O293" s="209"/>
      <c r="P293" s="209"/>
      <c r="Q293" s="210"/>
      <c r="R293" s="211"/>
      <c r="S293" s="211"/>
      <c r="T293" s="211"/>
      <c r="U293" s="211"/>
      <c r="V293" s="212"/>
      <c r="W293" s="2955"/>
      <c r="X293" s="58"/>
      <c r="Y293" s="2833"/>
      <c r="Z293" s="171" t="s">
        <v>419</v>
      </c>
      <c r="AA293"/>
      <c r="AB293" s="58"/>
    </row>
    <row r="294" spans="1:28" ht="18" customHeight="1" x14ac:dyDescent="0.25">
      <c r="A294" s="2833"/>
      <c r="B294" s="98"/>
      <c r="C294" s="31"/>
      <c r="D294" s="395" t="s">
        <v>91</v>
      </c>
      <c r="E294" s="7"/>
      <c r="F294" s="7"/>
      <c r="G294" s="7"/>
      <c r="H294" s="7"/>
      <c r="I294" s="32"/>
      <c r="J294" s="32"/>
      <c r="K294" s="32"/>
      <c r="L294" s="32"/>
      <c r="M294" s="32"/>
      <c r="N294" s="33"/>
      <c r="O294" s="209"/>
      <c r="P294" s="209"/>
      <c r="Q294" s="210"/>
      <c r="R294" s="211"/>
      <c r="S294" s="211"/>
      <c r="T294" s="211"/>
      <c r="U294" s="211"/>
      <c r="V294" s="212"/>
      <c r="W294" s="2955"/>
      <c r="X294" s="58"/>
      <c r="Y294" s="2833"/>
      <c r="Z294" s="171" t="s">
        <v>419</v>
      </c>
      <c r="AA294"/>
      <c r="AB294" s="58"/>
    </row>
    <row r="295" spans="1:28" ht="18" customHeight="1" x14ac:dyDescent="0.25">
      <c r="A295" s="2833"/>
      <c r="B295" s="3120"/>
      <c r="C295" s="3121"/>
      <c r="D295" s="3121"/>
      <c r="E295" s="3121"/>
      <c r="F295" s="3121"/>
      <c r="G295" s="3121"/>
      <c r="H295" s="3121"/>
      <c r="I295" s="3121"/>
      <c r="J295" s="3121"/>
      <c r="K295" s="3121"/>
      <c r="L295" s="3121"/>
      <c r="M295" s="3121"/>
      <c r="N295" s="3122"/>
      <c r="O295" s="209"/>
      <c r="P295" s="209"/>
      <c r="Q295" s="210"/>
      <c r="R295" s="211"/>
      <c r="S295" s="211"/>
      <c r="T295" s="211"/>
      <c r="U295" s="211"/>
      <c r="V295" s="212"/>
      <c r="W295" s="2955"/>
      <c r="X295" s="58"/>
      <c r="Y295" s="2833"/>
      <c r="Z295" s="171" t="s">
        <v>419</v>
      </c>
      <c r="AA295"/>
      <c r="AB295" s="58"/>
    </row>
    <row r="296" spans="1:28" ht="18" customHeight="1" x14ac:dyDescent="0.25">
      <c r="A296" s="2833"/>
      <c r="B296" s="276" t="s">
        <v>103</v>
      </c>
      <c r="C296" s="392" t="s">
        <v>127</v>
      </c>
      <c r="D296" s="2966"/>
      <c r="E296" s="2896"/>
      <c r="F296" s="2896"/>
      <c r="G296" s="2896"/>
      <c r="H296" s="2896"/>
      <c r="I296" s="2896"/>
      <c r="J296" s="2896"/>
      <c r="K296" s="2896"/>
      <c r="L296" s="2896"/>
      <c r="M296" s="2896"/>
      <c r="N296" s="2897"/>
      <c r="O296" s="209"/>
      <c r="P296" s="209"/>
      <c r="Q296" s="210"/>
      <c r="R296" s="211"/>
      <c r="S296" s="211"/>
      <c r="T296" s="211"/>
      <c r="U296" s="211"/>
      <c r="V296" s="212"/>
      <c r="W296" s="2955"/>
      <c r="X296" s="58"/>
      <c r="Y296" s="2833"/>
      <c r="Z296" s="171" t="s">
        <v>419</v>
      </c>
      <c r="AA296"/>
      <c r="AB296" s="58"/>
    </row>
    <row r="297" spans="1:28" ht="18" customHeight="1" x14ac:dyDescent="0.25">
      <c r="A297" s="2833"/>
      <c r="B297" s="3108"/>
      <c r="C297" s="3109"/>
      <c r="D297" s="3109"/>
      <c r="E297" s="3109"/>
      <c r="F297" s="3109"/>
      <c r="G297" s="3109"/>
      <c r="H297" s="3109"/>
      <c r="I297" s="3109"/>
      <c r="J297" s="3109"/>
      <c r="K297" s="3109"/>
      <c r="L297" s="3109"/>
      <c r="M297" s="3109"/>
      <c r="N297" s="3110"/>
      <c r="O297" s="209"/>
      <c r="P297" s="209"/>
      <c r="Q297" s="210"/>
      <c r="R297" s="211"/>
      <c r="S297" s="211"/>
      <c r="T297" s="211"/>
      <c r="U297" s="211"/>
      <c r="V297" s="212"/>
      <c r="W297" s="2955"/>
      <c r="X297" s="58"/>
      <c r="Y297" s="2833"/>
      <c r="Z297" s="171" t="s">
        <v>419</v>
      </c>
      <c r="AA297"/>
      <c r="AB297" s="58"/>
    </row>
    <row r="298" spans="1:28" ht="18" customHeight="1" x14ac:dyDescent="0.25">
      <c r="A298" s="2833"/>
      <c r="B298" s="2963" t="s">
        <v>403</v>
      </c>
      <c r="C298" s="2964"/>
      <c r="D298" s="2964"/>
      <c r="E298" s="2964"/>
      <c r="F298" s="2964"/>
      <c r="G298" s="2964"/>
      <c r="H298" s="2964"/>
      <c r="I298" s="2964"/>
      <c r="J298" s="2964"/>
      <c r="K298" s="2964"/>
      <c r="L298" s="2964"/>
      <c r="M298" s="2964"/>
      <c r="N298" s="2965"/>
      <c r="O298" s="209"/>
      <c r="P298" s="209"/>
      <c r="Q298" s="210"/>
      <c r="R298" s="211"/>
      <c r="S298" s="211"/>
      <c r="T298" s="211"/>
      <c r="U298" s="211"/>
      <c r="V298" s="212"/>
      <c r="W298" s="2955"/>
      <c r="X298" s="58"/>
      <c r="Y298" s="2833"/>
      <c r="Z298" s="171" t="s">
        <v>419</v>
      </c>
      <c r="AA298"/>
      <c r="AB298" s="58"/>
    </row>
    <row r="299" spans="1:28" ht="18" customHeight="1" x14ac:dyDescent="0.25">
      <c r="A299" s="2833"/>
      <c r="B299" s="278" t="s">
        <v>40</v>
      </c>
      <c r="C299" s="26">
        <v>0.05</v>
      </c>
      <c r="D299" s="156">
        <v>0.05</v>
      </c>
      <c r="E299" s="24">
        <v>0.05</v>
      </c>
      <c r="F299" s="75" t="s">
        <v>162</v>
      </c>
      <c r="G299" s="40">
        <v>4</v>
      </c>
      <c r="H299" s="156">
        <v>0.31</v>
      </c>
      <c r="I299" s="109">
        <v>4</v>
      </c>
      <c r="K299" s="75" t="s">
        <v>163</v>
      </c>
      <c r="L299" s="40">
        <v>4</v>
      </c>
      <c r="M299" s="157">
        <v>0.6</v>
      </c>
      <c r="N299" s="27">
        <v>0.6</v>
      </c>
      <c r="O299" s="209"/>
      <c r="P299" s="209"/>
      <c r="Q299" s="210"/>
      <c r="R299" s="211"/>
      <c r="S299" s="211"/>
      <c r="T299" s="211"/>
      <c r="U299" s="211"/>
      <c r="V299" s="212"/>
      <c r="W299" s="2955"/>
      <c r="X299" s="58"/>
      <c r="Y299" s="2833"/>
      <c r="Z299" s="171" t="s">
        <v>419</v>
      </c>
      <c r="AA299"/>
      <c r="AB299" s="58"/>
    </row>
    <row r="300" spans="1:28" ht="18" customHeight="1" x14ac:dyDescent="0.25">
      <c r="A300" s="2833"/>
      <c r="B300" s="3146" t="s">
        <v>237</v>
      </c>
      <c r="C300" s="3147"/>
      <c r="D300" s="3147"/>
      <c r="E300" s="3147"/>
      <c r="F300" s="3147"/>
      <c r="G300" s="3147"/>
      <c r="H300" s="3147"/>
      <c r="I300" s="3147"/>
      <c r="J300" s="3147"/>
      <c r="K300" s="3147"/>
      <c r="L300" s="3147"/>
      <c r="M300" s="3147"/>
      <c r="N300" s="3148"/>
      <c r="O300" s="209"/>
      <c r="P300" s="209"/>
      <c r="Q300" s="210"/>
      <c r="R300" s="211"/>
      <c r="S300" s="211"/>
      <c r="T300" s="211"/>
      <c r="U300" s="211"/>
      <c r="V300" s="212"/>
      <c r="W300" s="2955"/>
      <c r="X300" s="58"/>
      <c r="Y300" s="2833"/>
      <c r="Z300" s="171" t="s">
        <v>419</v>
      </c>
      <c r="AA300"/>
      <c r="AB300" s="58"/>
    </row>
    <row r="301" spans="1:28" ht="18" customHeight="1" x14ac:dyDescent="0.25">
      <c r="A301" s="2833"/>
      <c r="B301" s="279" t="s">
        <v>36</v>
      </c>
      <c r="C301" s="113" t="s">
        <v>414</v>
      </c>
      <c r="D301" s="114"/>
      <c r="E301" s="114"/>
      <c r="F301" s="114"/>
      <c r="G301" s="114"/>
      <c r="H301" s="114"/>
      <c r="I301" s="115"/>
      <c r="J301" s="115"/>
      <c r="K301" s="115"/>
      <c r="L301" s="115"/>
      <c r="M301" s="115"/>
      <c r="N301" s="18"/>
      <c r="O301" s="209"/>
      <c r="P301" s="209"/>
      <c r="Q301" s="210"/>
      <c r="R301" s="211"/>
      <c r="S301" s="211"/>
      <c r="T301" s="211"/>
      <c r="U301" s="211"/>
      <c r="V301" s="212"/>
      <c r="W301" s="2955"/>
      <c r="X301" s="58"/>
      <c r="Y301" s="2833"/>
      <c r="Z301" s="171" t="s">
        <v>419</v>
      </c>
      <c r="AA301"/>
      <c r="AB301" s="58"/>
    </row>
    <row r="302" spans="1:28" ht="18" customHeight="1" x14ac:dyDescent="0.25">
      <c r="A302" s="2833"/>
      <c r="B302" s="2895" t="s">
        <v>39</v>
      </c>
      <c r="C302" s="116" t="s">
        <v>41</v>
      </c>
      <c r="D302" s="114"/>
      <c r="E302" s="114"/>
      <c r="F302" s="114"/>
      <c r="G302" s="114"/>
      <c r="H302" s="114"/>
      <c r="I302" s="115"/>
      <c r="J302" s="115"/>
      <c r="K302" s="115"/>
      <c r="L302" s="115"/>
      <c r="M302" s="115"/>
      <c r="N302" s="18"/>
      <c r="O302" s="209"/>
      <c r="P302" s="209"/>
      <c r="Q302" s="210"/>
      <c r="R302" s="211"/>
      <c r="S302" s="211"/>
      <c r="T302" s="211"/>
      <c r="U302" s="211"/>
      <c r="V302" s="212"/>
      <c r="W302" s="2955"/>
      <c r="X302" s="58"/>
      <c r="Y302" s="2833"/>
      <c r="Z302" s="171" t="s">
        <v>419</v>
      </c>
      <c r="AA302"/>
      <c r="AB302" s="58"/>
    </row>
    <row r="303" spans="1:28" ht="18" customHeight="1" x14ac:dyDescent="0.25">
      <c r="A303" s="2833"/>
      <c r="B303" s="2895"/>
      <c r="C303" s="116" t="s">
        <v>405</v>
      </c>
      <c r="D303" s="114"/>
      <c r="E303" s="114"/>
      <c r="F303" s="114"/>
      <c r="G303" s="114"/>
      <c r="H303" s="114"/>
      <c r="I303" s="115"/>
      <c r="J303" s="115"/>
      <c r="K303" s="115"/>
      <c r="L303" s="115"/>
      <c r="M303" s="115"/>
      <c r="N303" s="18"/>
      <c r="O303" s="209"/>
      <c r="P303" s="209"/>
      <c r="Q303" s="210"/>
      <c r="R303" s="211"/>
      <c r="S303" s="211"/>
      <c r="T303" s="211"/>
      <c r="U303" s="211"/>
      <c r="V303" s="212"/>
      <c r="W303" s="2955"/>
      <c r="X303" s="58"/>
      <c r="Y303" s="2833"/>
      <c r="Z303" s="171" t="s">
        <v>419</v>
      </c>
      <c r="AA303"/>
      <c r="AB303" s="58"/>
    </row>
    <row r="304" spans="1:28" ht="18" customHeight="1" x14ac:dyDescent="0.25">
      <c r="A304" s="2833"/>
      <c r="B304" s="2895"/>
      <c r="C304" s="116" t="s">
        <v>409</v>
      </c>
      <c r="D304" s="114"/>
      <c r="E304" s="114"/>
      <c r="F304" s="114"/>
      <c r="G304" s="114"/>
      <c r="H304" s="114"/>
      <c r="I304" s="115"/>
      <c r="J304" s="115"/>
      <c r="K304" s="115"/>
      <c r="L304" s="115"/>
      <c r="M304" s="115"/>
      <c r="N304" s="18"/>
      <c r="O304" s="209"/>
      <c r="P304" s="209"/>
      <c r="Q304" s="210"/>
      <c r="R304" s="211"/>
      <c r="S304" s="211"/>
      <c r="T304" s="211"/>
      <c r="U304" s="211"/>
      <c r="V304" s="212"/>
      <c r="W304" s="2955"/>
      <c r="X304" s="58"/>
      <c r="Y304" s="2833"/>
      <c r="Z304" s="171" t="s">
        <v>419</v>
      </c>
      <c r="AA304"/>
      <c r="AB304" s="58"/>
    </row>
    <row r="305" spans="1:28" ht="18" customHeight="1" x14ac:dyDescent="0.25">
      <c r="A305" s="2833"/>
      <c r="B305" s="280" t="s">
        <v>103</v>
      </c>
      <c r="C305" s="117" t="s">
        <v>134</v>
      </c>
      <c r="D305" s="114"/>
      <c r="E305" s="114"/>
      <c r="F305" s="114"/>
      <c r="G305" s="114"/>
      <c r="H305" s="114"/>
      <c r="I305" s="115"/>
      <c r="J305" s="115"/>
      <c r="K305" s="115"/>
      <c r="L305" s="115"/>
      <c r="M305" s="115"/>
      <c r="N305" s="18"/>
      <c r="O305" s="209"/>
      <c r="P305" s="209"/>
      <c r="Q305" s="210"/>
      <c r="R305" s="211"/>
      <c r="S305" s="211"/>
      <c r="T305" s="211"/>
      <c r="U305" s="211"/>
      <c r="V305" s="212"/>
      <c r="W305" s="2955"/>
      <c r="X305" s="58"/>
      <c r="Y305" s="2833"/>
      <c r="Z305" s="171" t="s">
        <v>419</v>
      </c>
      <c r="AA305"/>
      <c r="AB305" s="58"/>
    </row>
    <row r="306" spans="1:28" ht="18" customHeight="1" x14ac:dyDescent="0.25">
      <c r="A306" s="2833"/>
      <c r="B306" s="281" t="s">
        <v>21</v>
      </c>
      <c r="C306" s="118" t="s">
        <v>32</v>
      </c>
      <c r="D306" s="114"/>
      <c r="E306" s="114"/>
      <c r="F306" s="114"/>
      <c r="G306" s="114"/>
      <c r="H306" s="114"/>
      <c r="I306" s="115"/>
      <c r="J306" s="115"/>
      <c r="K306" s="115"/>
      <c r="L306" s="115"/>
      <c r="M306" s="115"/>
      <c r="N306" s="18"/>
      <c r="O306" s="209"/>
      <c r="P306" s="209"/>
      <c r="Q306" s="210"/>
      <c r="R306" s="211"/>
      <c r="S306" s="211"/>
      <c r="T306" s="211"/>
      <c r="U306" s="211"/>
      <c r="V306" s="212"/>
      <c r="W306" s="2955"/>
      <c r="X306" s="58"/>
      <c r="Y306" s="2833"/>
      <c r="Z306" s="171" t="s">
        <v>419</v>
      </c>
      <c r="AA306"/>
      <c r="AB306" s="58"/>
    </row>
    <row r="307" spans="1:28" ht="18" customHeight="1" x14ac:dyDescent="0.25">
      <c r="A307" s="2833"/>
      <c r="B307" s="282"/>
      <c r="C307" s="119" t="s">
        <v>404</v>
      </c>
      <c r="D307" s="114"/>
      <c r="E307" s="114"/>
      <c r="F307" s="114"/>
      <c r="G307" s="114"/>
      <c r="H307" s="114"/>
      <c r="I307" s="115"/>
      <c r="J307" s="115"/>
      <c r="K307" s="115"/>
      <c r="L307" s="115"/>
      <c r="M307" s="115"/>
      <c r="N307" s="18"/>
      <c r="O307" s="209"/>
      <c r="P307" s="209"/>
      <c r="Q307" s="210"/>
      <c r="R307" s="211"/>
      <c r="S307" s="211"/>
      <c r="T307" s="211"/>
      <c r="U307" s="211"/>
      <c r="V307" s="212"/>
      <c r="W307" s="2955"/>
      <c r="X307" s="58"/>
      <c r="Y307" s="2833"/>
      <c r="Z307" s="171" t="s">
        <v>419</v>
      </c>
      <c r="AA307"/>
      <c r="AB307" s="58"/>
    </row>
    <row r="308" spans="1:28" ht="18" customHeight="1" x14ac:dyDescent="0.25">
      <c r="A308" s="2833"/>
      <c r="B308" s="282" t="s">
        <v>22</v>
      </c>
      <c r="C308" s="120" t="s">
        <v>33</v>
      </c>
      <c r="D308" s="114"/>
      <c r="E308" s="114"/>
      <c r="F308" s="114"/>
      <c r="G308" s="114"/>
      <c r="H308" s="114"/>
      <c r="I308" s="115"/>
      <c r="J308" s="115"/>
      <c r="K308" s="115"/>
      <c r="L308" s="115"/>
      <c r="M308" s="115"/>
      <c r="N308" s="18"/>
      <c r="O308" s="209"/>
      <c r="P308" s="209"/>
      <c r="Q308" s="210"/>
      <c r="R308" s="211"/>
      <c r="S308" s="211"/>
      <c r="T308" s="211"/>
      <c r="U308" s="211"/>
      <c r="V308" s="212"/>
      <c r="W308" s="2955"/>
      <c r="X308" s="58"/>
      <c r="Y308" s="2833"/>
      <c r="Z308" s="171" t="s">
        <v>419</v>
      </c>
      <c r="AA308"/>
      <c r="AB308" s="58"/>
    </row>
    <row r="309" spans="1:28" ht="18" customHeight="1" x14ac:dyDescent="0.25">
      <c r="A309" s="2833"/>
      <c r="B309" s="13" t="s">
        <v>108</v>
      </c>
      <c r="C309" s="2872" t="str">
        <f ca="1">CELL("nomfichier")</f>
        <v>C:\Users\Joël Leboucher\Desktop\UPRT a faire\EN CHANTIER\fait\PORTION\[ff-14.B-restauration-10.postits-portions.xlsx]Nota</v>
      </c>
      <c r="D309" s="2872"/>
      <c r="E309" s="2872"/>
      <c r="F309" s="2872"/>
      <c r="G309" s="2872"/>
      <c r="H309" s="2872"/>
      <c r="I309" s="2872"/>
      <c r="J309" s="2872"/>
      <c r="K309" s="2872"/>
      <c r="L309" s="2872"/>
      <c r="M309" s="2872"/>
      <c r="N309" s="2873"/>
      <c r="O309" s="209"/>
      <c r="P309" s="209"/>
      <c r="Q309" s="210"/>
      <c r="R309" s="211"/>
      <c r="S309" s="211"/>
      <c r="T309" s="211"/>
      <c r="U309" s="211"/>
      <c r="V309" s="212"/>
      <c r="W309" s="2955"/>
      <c r="X309" s="58"/>
      <c r="Y309" s="2833"/>
      <c r="Z309" s="171" t="s">
        <v>419</v>
      </c>
      <c r="AA309"/>
      <c r="AB309" s="58"/>
    </row>
    <row r="310" spans="1:28" ht="18" customHeight="1" x14ac:dyDescent="0.25">
      <c r="A310" s="2833"/>
      <c r="B310" s="208" t="s">
        <v>110</v>
      </c>
      <c r="C310" s="2874" t="s">
        <v>473</v>
      </c>
      <c r="D310" s="2874"/>
      <c r="E310" s="2874"/>
      <c r="F310" s="2874"/>
      <c r="G310" s="2874"/>
      <c r="H310" s="2874"/>
      <c r="I310" s="2874"/>
      <c r="J310" s="2874"/>
      <c r="K310" s="2874"/>
      <c r="L310" s="2874"/>
      <c r="M310" s="2874"/>
      <c r="N310" s="2875"/>
      <c r="O310" s="209"/>
      <c r="P310" s="209"/>
      <c r="Q310" s="210"/>
      <c r="R310" s="211"/>
      <c r="S310" s="211"/>
      <c r="T310" s="211"/>
      <c r="U310" s="211"/>
      <c r="V310" s="212"/>
      <c r="W310" s="2955"/>
      <c r="X310" s="58"/>
      <c r="Y310" s="2833"/>
      <c r="Z310" s="171" t="s">
        <v>419</v>
      </c>
      <c r="AA310"/>
      <c r="AB310" s="58"/>
    </row>
    <row r="311" spans="1:28" ht="18" customHeight="1" thickBot="1" x14ac:dyDescent="0.3">
      <c r="A311" s="2833"/>
      <c r="B311" s="2876" t="s">
        <v>113</v>
      </c>
      <c r="C311" s="2782"/>
      <c r="D311" s="2782"/>
      <c r="E311" s="2782"/>
      <c r="F311" s="2782"/>
      <c r="G311" s="2782"/>
      <c r="H311" s="2782"/>
      <c r="I311" s="2782"/>
      <c r="J311" s="2782"/>
      <c r="K311" s="2782"/>
      <c r="L311" s="2782"/>
      <c r="M311" s="2782"/>
      <c r="N311" s="2877"/>
      <c r="O311" s="209"/>
      <c r="P311" s="209"/>
      <c r="Q311" s="210"/>
      <c r="R311" s="211"/>
      <c r="S311" s="211"/>
      <c r="T311" s="211"/>
      <c r="U311" s="211"/>
      <c r="V311" s="212"/>
      <c r="W311" s="2955"/>
      <c r="X311" s="58"/>
      <c r="Y311" s="2833"/>
      <c r="Z311" s="171" t="s">
        <v>419</v>
      </c>
      <c r="AA311"/>
      <c r="AB311" s="58"/>
    </row>
    <row r="312" spans="1:28" ht="18" customHeight="1" x14ac:dyDescent="0.25">
      <c r="A312" s="285"/>
      <c r="B312" s="286"/>
      <c r="C312" s="286"/>
      <c r="D312" s="287"/>
      <c r="E312" s="161"/>
      <c r="F312" s="288"/>
      <c r="G312" s="289"/>
      <c r="H312" s="289"/>
      <c r="I312" s="289"/>
      <c r="J312" s="289"/>
      <c r="K312" s="290"/>
      <c r="L312" s="290"/>
      <c r="M312" s="290"/>
      <c r="N312" s="290"/>
      <c r="O312" s="291"/>
      <c r="P312" s="291"/>
      <c r="Q312" s="291"/>
      <c r="R312" s="291"/>
      <c r="S312" s="291"/>
      <c r="T312" s="291"/>
      <c r="U312" s="291"/>
      <c r="V312" s="291"/>
      <c r="W312" s="2955"/>
      <c r="X312" s="58"/>
      <c r="Y312" s="285"/>
      <c r="Z312" s="171" t="s">
        <v>419</v>
      </c>
      <c r="AA312"/>
      <c r="AB312" s="58"/>
    </row>
    <row r="313" spans="1:28" ht="18" customHeight="1" x14ac:dyDescent="0.25">
      <c r="A313" s="285"/>
      <c r="B313" s="286"/>
      <c r="C313" s="286"/>
      <c r="D313" s="287"/>
      <c r="E313" s="161"/>
      <c r="F313" s="288"/>
      <c r="G313" s="289"/>
      <c r="H313" s="289"/>
      <c r="I313" s="289"/>
      <c r="J313" s="289"/>
      <c r="K313" s="290"/>
      <c r="L313" s="290"/>
      <c r="M313" s="290"/>
      <c r="N313" s="290"/>
      <c r="O313" s="291"/>
      <c r="P313" s="291"/>
      <c r="Q313" s="291"/>
      <c r="R313" s="291"/>
      <c r="S313" s="291"/>
      <c r="T313" s="291"/>
      <c r="U313" s="291"/>
      <c r="V313" s="291"/>
      <c r="W313" s="2955"/>
      <c r="X313" s="58"/>
      <c r="Y313" s="285"/>
      <c r="Z313" s="171" t="s">
        <v>419</v>
      </c>
      <c r="AA313"/>
      <c r="AB313" s="58"/>
    </row>
    <row r="314" spans="1:28" ht="18" customHeight="1" thickBot="1" x14ac:dyDescent="0.3">
      <c r="A314" s="319"/>
      <c r="B314" s="320"/>
      <c r="C314" s="320"/>
      <c r="D314" s="321"/>
      <c r="E314" s="322"/>
      <c r="F314" s="288"/>
      <c r="G314" s="289"/>
      <c r="H314" s="289"/>
      <c r="I314" s="289"/>
      <c r="J314" s="289"/>
      <c r="K314" s="290"/>
      <c r="L314" s="290"/>
      <c r="M314" s="290"/>
      <c r="N314" s="290"/>
      <c r="O314" s="291"/>
      <c r="P314" s="291"/>
      <c r="Q314" s="291"/>
      <c r="R314" s="291"/>
      <c r="S314" s="291"/>
      <c r="T314" s="291"/>
      <c r="U314" s="291"/>
      <c r="V314" s="291"/>
      <c r="W314" s="2955"/>
      <c r="X314" s="58"/>
      <c r="Y314" s="319"/>
      <c r="Z314" s="3034" t="s">
        <v>480</v>
      </c>
      <c r="AA314" s="3034"/>
      <c r="AB314" s="58"/>
    </row>
    <row r="315" spans="1:28" ht="18" customHeight="1" x14ac:dyDescent="0.2">
      <c r="A315" s="2826" t="s">
        <v>98</v>
      </c>
      <c r="B315" s="3094" t="s">
        <v>175</v>
      </c>
      <c r="C315" s="3095"/>
      <c r="D315" s="3095"/>
      <c r="E315" s="3095"/>
      <c r="F315" s="3095"/>
      <c r="G315" s="3095"/>
      <c r="H315" s="3095"/>
      <c r="I315" s="3095"/>
      <c r="J315" s="3095"/>
      <c r="K315" s="3095"/>
      <c r="L315" s="3095"/>
      <c r="M315" s="3095"/>
      <c r="N315" s="2831">
        <v>3</v>
      </c>
      <c r="O315" s="2820" t="str">
        <f>B315</f>
        <v>NOM de la recette a saisir ICI</v>
      </c>
      <c r="P315" s="2821"/>
      <c r="Q315" s="2821"/>
      <c r="R315" s="2821"/>
      <c r="S315" s="2821"/>
      <c r="T315" s="2821"/>
      <c r="U315" s="2821"/>
      <c r="V315" s="2822"/>
      <c r="W315" s="2955"/>
      <c r="X315" s="58"/>
      <c r="Y315" s="2826" t="s">
        <v>98</v>
      </c>
      <c r="Z315" s="3034"/>
      <c r="AA315" s="3034"/>
      <c r="AB315" s="58"/>
    </row>
    <row r="316" spans="1:28" ht="18" customHeight="1" x14ac:dyDescent="0.2">
      <c r="A316" s="2783"/>
      <c r="B316" s="3096"/>
      <c r="C316" s="3097"/>
      <c r="D316" s="3097"/>
      <c r="E316" s="3097"/>
      <c r="F316" s="3097"/>
      <c r="G316" s="3097"/>
      <c r="H316" s="3097"/>
      <c r="I316" s="3097"/>
      <c r="J316" s="3097"/>
      <c r="K316" s="3097"/>
      <c r="L316" s="3097"/>
      <c r="M316" s="3097"/>
      <c r="N316" s="2832"/>
      <c r="O316" s="2820"/>
      <c r="P316" s="2821"/>
      <c r="Q316" s="2821"/>
      <c r="R316" s="2821"/>
      <c r="S316" s="2821"/>
      <c r="T316" s="2821"/>
      <c r="U316" s="2821"/>
      <c r="V316" s="2822"/>
      <c r="W316" s="2955"/>
      <c r="X316" s="58"/>
      <c r="Y316" s="2783"/>
      <c r="Z316" s="3034"/>
      <c r="AA316" s="3034"/>
      <c r="AB316" s="58"/>
    </row>
    <row r="317" spans="1:28" ht="18" customHeight="1" x14ac:dyDescent="0.2">
      <c r="A317" s="2783"/>
      <c r="B317" s="3096"/>
      <c r="C317" s="3097"/>
      <c r="D317" s="3097"/>
      <c r="E317" s="3097"/>
      <c r="F317" s="3097"/>
      <c r="G317" s="3097"/>
      <c r="H317" s="3097"/>
      <c r="I317" s="3097"/>
      <c r="J317" s="3097"/>
      <c r="K317" s="3097"/>
      <c r="L317" s="3097"/>
      <c r="M317" s="3097"/>
      <c r="N317" s="2832"/>
      <c r="O317" s="2820"/>
      <c r="P317" s="2821"/>
      <c r="Q317" s="2821"/>
      <c r="R317" s="2821"/>
      <c r="S317" s="2821"/>
      <c r="T317" s="2821"/>
      <c r="U317" s="2821"/>
      <c r="V317" s="2822"/>
      <c r="W317" s="2955"/>
      <c r="X317" s="58"/>
      <c r="Y317" s="2783"/>
      <c r="Z317" s="3034"/>
      <c r="AA317" s="3034"/>
      <c r="AB317" s="58"/>
    </row>
    <row r="318" spans="1:28" ht="18" customHeight="1" x14ac:dyDescent="0.25">
      <c r="A318" s="2833"/>
      <c r="B318" s="2890" t="s">
        <v>132</v>
      </c>
      <c r="C318" s="2891"/>
      <c r="D318" s="2834" t="s">
        <v>133</v>
      </c>
      <c r="E318" s="2834"/>
      <c r="F318" s="2834"/>
      <c r="G318" s="2834"/>
      <c r="H318" s="2834"/>
      <c r="I318" s="2834"/>
      <c r="J318" s="2834"/>
      <c r="K318" s="2834"/>
      <c r="L318" s="2834"/>
      <c r="M318" s="2834"/>
      <c r="N318" s="2835"/>
      <c r="O318" s="2820" t="str">
        <f>D318</f>
        <v xml:space="preserve"> ?  Si vous avez plusieurs postits pour une recette NOM DE LA RECETTE MÈRE</v>
      </c>
      <c r="P318" s="2821"/>
      <c r="Q318" s="2821"/>
      <c r="R318" s="2821"/>
      <c r="S318" s="2821"/>
      <c r="T318" s="2821"/>
      <c r="U318" s="2821"/>
      <c r="V318" s="2822"/>
      <c r="W318" s="2955"/>
      <c r="X318" s="58"/>
      <c r="Y318" s="2833"/>
      <c r="Z318" s="171" t="s">
        <v>419</v>
      </c>
      <c r="AA318"/>
      <c r="AB318" s="58"/>
    </row>
    <row r="319" spans="1:28" ht="18" customHeight="1" x14ac:dyDescent="0.25">
      <c r="A319" s="2833"/>
      <c r="B319" s="2890"/>
      <c r="C319" s="2891"/>
      <c r="D319" s="2834"/>
      <c r="E319" s="2834"/>
      <c r="F319" s="2834"/>
      <c r="G319" s="2834"/>
      <c r="H319" s="2834"/>
      <c r="I319" s="2834"/>
      <c r="J319" s="2834"/>
      <c r="K319" s="2834"/>
      <c r="L319" s="2834"/>
      <c r="M319" s="2834"/>
      <c r="N319" s="2835"/>
      <c r="O319" s="2820"/>
      <c r="P319" s="2821"/>
      <c r="Q319" s="2821"/>
      <c r="R319" s="2821"/>
      <c r="S319" s="2821"/>
      <c r="T319" s="2821"/>
      <c r="U319" s="2821"/>
      <c r="V319" s="2822"/>
      <c r="W319" s="2955"/>
      <c r="X319" s="58"/>
      <c r="Y319" s="2833"/>
      <c r="Z319" s="171" t="s">
        <v>419</v>
      </c>
      <c r="AA319"/>
      <c r="AB319" s="58"/>
    </row>
    <row r="320" spans="1:28" ht="18" customHeight="1" x14ac:dyDescent="0.25">
      <c r="A320" s="2833"/>
      <c r="B320" s="2957" t="s">
        <v>178</v>
      </c>
      <c r="C320" s="2958"/>
      <c r="D320" s="2958"/>
      <c r="E320" s="2958"/>
      <c r="F320" s="2958"/>
      <c r="G320" s="2958"/>
      <c r="H320" s="2958"/>
      <c r="I320" s="2958"/>
      <c r="J320" s="2958"/>
      <c r="K320" s="2958"/>
      <c r="L320" s="2958"/>
      <c r="M320" s="2958"/>
      <c r="N320" s="2959"/>
      <c r="O320" s="2820" t="str">
        <f>B320</f>
        <v>AUTEUR</v>
      </c>
      <c r="P320" s="2821"/>
      <c r="Q320" s="2821"/>
      <c r="R320" s="2821"/>
      <c r="S320" s="2821"/>
      <c r="T320" s="2821"/>
      <c r="U320" s="2821"/>
      <c r="V320" s="2822"/>
      <c r="W320" s="2955"/>
      <c r="X320" s="58"/>
      <c r="Y320" s="2833"/>
      <c r="Z320" s="171" t="s">
        <v>419</v>
      </c>
      <c r="AA320"/>
      <c r="AB320" s="58"/>
    </row>
    <row r="321" spans="1:28" ht="18" customHeight="1" x14ac:dyDescent="0.25">
      <c r="A321" s="2833"/>
      <c r="B321" s="2957"/>
      <c r="C321" s="2958"/>
      <c r="D321" s="2958"/>
      <c r="E321" s="2958"/>
      <c r="F321" s="2958"/>
      <c r="G321" s="2958"/>
      <c r="H321" s="2958"/>
      <c r="I321" s="2958"/>
      <c r="J321" s="2958"/>
      <c r="K321" s="2958"/>
      <c r="L321" s="2958"/>
      <c r="M321" s="2958"/>
      <c r="N321" s="2959"/>
      <c r="O321" s="2820"/>
      <c r="P321" s="2821"/>
      <c r="Q321" s="2821"/>
      <c r="R321" s="2821"/>
      <c r="S321" s="2821"/>
      <c r="T321" s="2821"/>
      <c r="U321" s="2821"/>
      <c r="V321" s="2822"/>
      <c r="W321" s="2955"/>
      <c r="X321" s="58"/>
      <c r="Y321" s="2833"/>
      <c r="Z321" s="171" t="s">
        <v>419</v>
      </c>
      <c r="AA321"/>
      <c r="AB321" s="58"/>
    </row>
    <row r="322" spans="1:28" ht="18" customHeight="1" x14ac:dyDescent="0.25">
      <c r="A322" s="2833"/>
      <c r="B322" s="2823" t="s">
        <v>180</v>
      </c>
      <c r="C322" s="2824"/>
      <c r="D322" s="2824"/>
      <c r="E322" s="2824"/>
      <c r="F322" s="2824"/>
      <c r="G322" s="2824"/>
      <c r="H322" s="2824"/>
      <c r="I322" s="2824"/>
      <c r="J322" s="2824"/>
      <c r="K322" s="2824"/>
      <c r="L322" s="2824"/>
      <c r="M322" s="2824"/>
      <c r="N322" s="2825"/>
      <c r="O322" s="209"/>
      <c r="P322" s="209"/>
      <c r="Q322" s="210"/>
      <c r="R322" s="211"/>
      <c r="S322" s="211"/>
      <c r="T322" s="211"/>
      <c r="U322" s="211"/>
      <c r="V322" s="212"/>
      <c r="W322" s="2955"/>
      <c r="X322" s="58"/>
      <c r="Y322" s="2833"/>
      <c r="Z322" s="171" t="s">
        <v>419</v>
      </c>
      <c r="AA322"/>
      <c r="AB322" s="58"/>
    </row>
    <row r="323" spans="1:28" ht="18" customHeight="1" x14ac:dyDescent="0.25">
      <c r="A323" s="2833"/>
      <c r="B323" s="2823"/>
      <c r="C323" s="2824"/>
      <c r="D323" s="2824"/>
      <c r="E323" s="2824"/>
      <c r="F323" s="2824"/>
      <c r="G323" s="2824"/>
      <c r="H323" s="2824"/>
      <c r="I323" s="2824"/>
      <c r="J323" s="2824"/>
      <c r="K323" s="2824"/>
      <c r="L323" s="2824"/>
      <c r="M323" s="2824"/>
      <c r="N323" s="2825"/>
      <c r="O323" s="209"/>
      <c r="P323" s="209"/>
      <c r="Q323" s="210"/>
      <c r="R323" s="211"/>
      <c r="S323" s="211"/>
      <c r="T323" s="211"/>
      <c r="U323" s="211"/>
      <c r="V323" s="212"/>
      <c r="W323" s="2955"/>
      <c r="X323" s="58"/>
      <c r="Y323" s="2833"/>
      <c r="Z323" s="171" t="s">
        <v>419</v>
      </c>
      <c r="AA323"/>
      <c r="AB323" s="58"/>
    </row>
    <row r="324" spans="1:28" ht="18" customHeight="1" x14ac:dyDescent="0.25">
      <c r="A324" s="2833"/>
      <c r="B324" s="2823"/>
      <c r="C324" s="2824"/>
      <c r="D324" s="2824"/>
      <c r="E324" s="2824"/>
      <c r="F324" s="2824"/>
      <c r="G324" s="2824"/>
      <c r="H324" s="2824"/>
      <c r="I324" s="2824"/>
      <c r="J324" s="2824"/>
      <c r="K324" s="2824"/>
      <c r="L324" s="2824"/>
      <c r="M324" s="2824"/>
      <c r="N324" s="2825"/>
      <c r="O324" s="209"/>
      <c r="P324" s="209"/>
      <c r="Q324" s="210"/>
      <c r="R324" s="211"/>
      <c r="S324" s="211"/>
      <c r="T324" s="211"/>
      <c r="U324" s="211"/>
      <c r="V324" s="212"/>
      <c r="W324" s="2955"/>
      <c r="X324" s="58"/>
      <c r="Y324" s="2833"/>
      <c r="Z324" s="171" t="s">
        <v>419</v>
      </c>
      <c r="AA324"/>
      <c r="AB324" s="58"/>
    </row>
    <row r="325" spans="1:28" ht="18" customHeight="1" x14ac:dyDescent="0.25">
      <c r="A325" s="2833"/>
      <c r="B325" s="2823"/>
      <c r="C325" s="2824"/>
      <c r="D325" s="2824"/>
      <c r="E325" s="2824"/>
      <c r="F325" s="2824"/>
      <c r="G325" s="2824"/>
      <c r="H325" s="2824"/>
      <c r="I325" s="2824"/>
      <c r="J325" s="2824"/>
      <c r="K325" s="2824"/>
      <c r="L325" s="2824"/>
      <c r="M325" s="2824"/>
      <c r="N325" s="2825"/>
      <c r="O325" s="209"/>
      <c r="P325" s="209"/>
      <c r="Q325" s="210"/>
      <c r="R325" s="211"/>
      <c r="S325" s="211"/>
      <c r="T325" s="211"/>
      <c r="U325" s="211"/>
      <c r="V325" s="212"/>
      <c r="W325" s="2955"/>
      <c r="X325" s="58"/>
      <c r="Y325" s="2833"/>
      <c r="Z325" s="171" t="s">
        <v>419</v>
      </c>
      <c r="AA325"/>
      <c r="AB325" s="58"/>
    </row>
    <row r="326" spans="1:28" ht="18" customHeight="1" x14ac:dyDescent="0.25">
      <c r="A326" s="2833"/>
      <c r="B326" s="2823"/>
      <c r="C326" s="2824"/>
      <c r="D326" s="2824"/>
      <c r="E326" s="2824"/>
      <c r="F326" s="2824"/>
      <c r="G326" s="2824"/>
      <c r="H326" s="2824"/>
      <c r="I326" s="2824"/>
      <c r="J326" s="2824"/>
      <c r="K326" s="2824"/>
      <c r="L326" s="2824"/>
      <c r="M326" s="2824"/>
      <c r="N326" s="2825"/>
      <c r="O326" s="209"/>
      <c r="P326" s="209"/>
      <c r="Q326" s="210"/>
      <c r="R326" s="211"/>
      <c r="S326" s="211"/>
      <c r="T326" s="211"/>
      <c r="U326" s="211"/>
      <c r="V326" s="212"/>
      <c r="W326" s="2955"/>
      <c r="X326" s="58"/>
      <c r="Y326" s="2833"/>
      <c r="Z326" s="171" t="s">
        <v>419</v>
      </c>
      <c r="AA326"/>
      <c r="AB326" s="58"/>
    </row>
    <row r="327" spans="1:28" ht="18" customHeight="1" x14ac:dyDescent="0.25">
      <c r="A327" s="2833"/>
      <c r="B327" s="2892"/>
      <c r="C327" s="2893"/>
      <c r="D327" s="2893"/>
      <c r="E327" s="2893"/>
      <c r="F327" s="2893"/>
      <c r="G327" s="2893"/>
      <c r="H327" s="2893"/>
      <c r="I327" s="2893"/>
      <c r="J327" s="2893"/>
      <c r="K327" s="2893"/>
      <c r="L327" s="2893"/>
      <c r="M327" s="2893"/>
      <c r="N327" s="2894"/>
      <c r="O327" s="352"/>
      <c r="P327" s="353"/>
      <c r="Q327" s="353"/>
      <c r="R327" s="353"/>
      <c r="S327" s="354"/>
      <c r="T327" s="354"/>
      <c r="U327" s="354"/>
      <c r="V327" s="355"/>
      <c r="W327" s="2955"/>
      <c r="X327" s="58"/>
      <c r="Y327" s="2833"/>
      <c r="Z327" s="171" t="s">
        <v>419</v>
      </c>
      <c r="AA327"/>
      <c r="AB327" s="58"/>
    </row>
    <row r="328" spans="1:28" ht="18" customHeight="1" x14ac:dyDescent="0.25">
      <c r="A328" s="2833"/>
      <c r="B328" s="357" t="s">
        <v>37</v>
      </c>
      <c r="C328" s="358"/>
      <c r="D328" s="359" t="s">
        <v>296</v>
      </c>
      <c r="E328" s="360"/>
      <c r="F328" s="361" t="s">
        <v>297</v>
      </c>
      <c r="G328" s="362">
        <v>1</v>
      </c>
      <c r="H328" s="363" t="s">
        <v>226</v>
      </c>
      <c r="I328" s="364" t="str">
        <f>B315</f>
        <v>NOM de la recette a saisir ICI</v>
      </c>
      <c r="J328" s="121"/>
      <c r="K328" s="121"/>
      <c r="L328" s="358"/>
      <c r="M328" s="3088" t="s">
        <v>22</v>
      </c>
      <c r="N328" s="3089"/>
      <c r="O328" s="2850" t="s">
        <v>454</v>
      </c>
      <c r="P328" s="2851"/>
      <c r="Q328" s="2851"/>
      <c r="R328" s="2851"/>
      <c r="S328" s="2851"/>
      <c r="T328" s="2851"/>
      <c r="U328" s="2836">
        <f>H51</f>
        <v>16</v>
      </c>
      <c r="V328" s="2837"/>
      <c r="W328" s="2955"/>
      <c r="X328" s="58"/>
      <c r="Y328" s="2833"/>
      <c r="Z328" s="171" t="s">
        <v>419</v>
      </c>
      <c r="AA328"/>
      <c r="AB328" s="58"/>
    </row>
    <row r="329" spans="1:28" ht="18" customHeight="1" x14ac:dyDescent="0.25">
      <c r="A329" s="2833"/>
      <c r="B329" s="365" t="s">
        <v>21</v>
      </c>
      <c r="C329" s="361" t="s">
        <v>298</v>
      </c>
      <c r="D329" s="397" t="str">
        <f>C330</f>
        <v>portions</v>
      </c>
      <c r="E329" s="165"/>
      <c r="F329" s="361" t="s">
        <v>299</v>
      </c>
      <c r="G329" s="366">
        <f>(M330/K330)*G328</f>
        <v>2000</v>
      </c>
      <c r="H329" s="358"/>
      <c r="I329" s="358"/>
      <c r="J329" s="358"/>
      <c r="K329" s="358"/>
      <c r="L329" s="358"/>
      <c r="M329" s="3144" t="str">
        <f>C330</f>
        <v>portions</v>
      </c>
      <c r="N329" s="3145"/>
      <c r="O329" s="2850"/>
      <c r="P329" s="2851"/>
      <c r="Q329" s="2851"/>
      <c r="R329" s="2851"/>
      <c r="S329" s="2851"/>
      <c r="T329" s="2851"/>
      <c r="U329" s="2836"/>
      <c r="V329" s="2837"/>
      <c r="W329" s="2955"/>
      <c r="X329" s="58"/>
      <c r="Y329" s="2833"/>
      <c r="Z329" s="171" t="s">
        <v>419</v>
      </c>
      <c r="AA329"/>
      <c r="AB329" s="58"/>
    </row>
    <row r="330" spans="1:28" ht="18" customHeight="1" x14ac:dyDescent="0.25">
      <c r="A330" s="2833"/>
      <c r="B330" s="3104">
        <v>4</v>
      </c>
      <c r="C330" s="3079" t="s">
        <v>300</v>
      </c>
      <c r="D330" s="367"/>
      <c r="E330" s="367"/>
      <c r="F330" s="368" t="s">
        <v>301</v>
      </c>
      <c r="G330" s="369">
        <f>B330</f>
        <v>4</v>
      </c>
      <c r="H330" s="368" t="str">
        <f>C330</f>
        <v>portions</v>
      </c>
      <c r="I330" s="367"/>
      <c r="J330" s="3080" t="s">
        <v>302</v>
      </c>
      <c r="K330" s="3081">
        <f>N378</f>
        <v>5.0000000000000001E-3</v>
      </c>
      <c r="L330" s="370"/>
      <c r="M330" s="3082">
        <v>10</v>
      </c>
      <c r="N330" s="3083"/>
      <c r="O330" s="2841" t="s">
        <v>457</v>
      </c>
      <c r="P330" s="2842"/>
      <c r="Q330" s="2842"/>
      <c r="R330" s="2842"/>
      <c r="S330" s="2842"/>
      <c r="T330" s="2842"/>
      <c r="U330" s="2843" t="str">
        <f>Q51</f>
        <v>Portions</v>
      </c>
      <c r="V330" s="2844"/>
      <c r="W330" s="2955"/>
      <c r="X330" s="58"/>
      <c r="Y330" s="2833"/>
      <c r="Z330" s="171" t="s">
        <v>419</v>
      </c>
      <c r="AA330"/>
      <c r="AB330" s="58"/>
    </row>
    <row r="331" spans="1:28" ht="18" customHeight="1" x14ac:dyDescent="0.25">
      <c r="A331" s="2833"/>
      <c r="B331" s="3104"/>
      <c r="C331" s="3079"/>
      <c r="D331" s="367"/>
      <c r="E331" s="367"/>
      <c r="F331" s="367"/>
      <c r="G331" s="3086">
        <f>K330/M330</f>
        <v>5.0000000000000001E-4</v>
      </c>
      <c r="H331" s="3086"/>
      <c r="I331" s="367"/>
      <c r="J331" s="3080"/>
      <c r="K331" s="3081"/>
      <c r="L331" s="370"/>
      <c r="M331" s="3082"/>
      <c r="N331" s="3083"/>
      <c r="O331" s="2841"/>
      <c r="P331" s="2842"/>
      <c r="Q331" s="2842"/>
      <c r="R331" s="2842"/>
      <c r="S331" s="2842"/>
      <c r="T331" s="2842"/>
      <c r="U331" s="2843"/>
      <c r="V331" s="2844"/>
      <c r="W331" s="2955"/>
      <c r="X331" s="58"/>
      <c r="Y331" s="2833"/>
      <c r="Z331" s="171" t="s">
        <v>419</v>
      </c>
      <c r="AA331"/>
      <c r="AB331" s="58"/>
    </row>
    <row r="332" spans="1:28" ht="18" customHeight="1" x14ac:dyDescent="0.25">
      <c r="A332" s="2833"/>
      <c r="B332" s="2892"/>
      <c r="C332" s="2893"/>
      <c r="D332" s="2893"/>
      <c r="E332" s="2893"/>
      <c r="F332" s="2893"/>
      <c r="G332" s="2893"/>
      <c r="H332" s="2893"/>
      <c r="I332" s="2893"/>
      <c r="J332" s="2893"/>
      <c r="K332" s="2893"/>
      <c r="L332" s="2893"/>
      <c r="M332" s="2893"/>
      <c r="N332" s="2894"/>
      <c r="O332" s="352"/>
      <c r="P332" s="353"/>
      <c r="Q332" s="353"/>
      <c r="R332" s="353"/>
      <c r="S332" s="354"/>
      <c r="T332" s="354"/>
      <c r="U332" s="354"/>
      <c r="V332" s="355"/>
      <c r="W332" s="2955"/>
      <c r="X332" s="58"/>
      <c r="Y332" s="2833"/>
      <c r="Z332" s="171" t="s">
        <v>419</v>
      </c>
      <c r="AA332"/>
      <c r="AB332" s="58"/>
    </row>
    <row r="333" spans="1:28" ht="18" customHeight="1" x14ac:dyDescent="0.25">
      <c r="A333" s="2833"/>
      <c r="B333" s="3100" t="s">
        <v>39</v>
      </c>
      <c r="C333" s="3101"/>
      <c r="D333" s="3101"/>
      <c r="E333" s="3102" t="s">
        <v>413</v>
      </c>
      <c r="F333" s="3102"/>
      <c r="G333" s="3102"/>
      <c r="H333" s="3102"/>
      <c r="I333" s="3102"/>
      <c r="J333" s="3102"/>
      <c r="K333" s="3102"/>
      <c r="L333" s="371"/>
      <c r="M333" s="372"/>
      <c r="N333" s="373"/>
      <c r="O333" s="222"/>
      <c r="P333" s="223"/>
      <c r="Q333" s="223"/>
      <c r="R333" s="223"/>
      <c r="S333" s="224"/>
      <c r="T333" s="224"/>
      <c r="U333" s="224"/>
      <c r="V333" s="225"/>
      <c r="W333" s="2955"/>
      <c r="X333" s="58"/>
      <c r="Y333" s="2833"/>
      <c r="Z333" s="171" t="s">
        <v>419</v>
      </c>
      <c r="AA333"/>
      <c r="AB333" s="58"/>
    </row>
    <row r="334" spans="1:28" ht="18" customHeight="1" x14ac:dyDescent="0.25">
      <c r="A334" s="2833"/>
      <c r="B334" s="3103" t="s">
        <v>139</v>
      </c>
      <c r="C334" s="3090" t="s">
        <v>168</v>
      </c>
      <c r="D334" s="3090" t="s">
        <v>195</v>
      </c>
      <c r="E334" s="3102"/>
      <c r="F334" s="3102"/>
      <c r="G334" s="3102"/>
      <c r="H334" s="3102"/>
      <c r="I334" s="3102"/>
      <c r="J334" s="3102"/>
      <c r="K334" s="3102"/>
      <c r="L334" s="371"/>
      <c r="M334" s="371"/>
      <c r="N334" s="374"/>
      <c r="O334" s="222"/>
      <c r="P334" s="223"/>
      <c r="Q334" s="223"/>
      <c r="R334" s="223"/>
      <c r="S334" s="224"/>
      <c r="T334" s="224"/>
      <c r="U334" s="224"/>
      <c r="V334" s="225"/>
      <c r="W334" s="2955"/>
      <c r="X334" s="58"/>
      <c r="Y334" s="2833"/>
      <c r="Z334" s="171" t="s">
        <v>419</v>
      </c>
      <c r="AA334"/>
      <c r="AB334" s="58"/>
    </row>
    <row r="335" spans="1:28" ht="18" customHeight="1" x14ac:dyDescent="0.25">
      <c r="A335" s="2833"/>
      <c r="B335" s="3103"/>
      <c r="C335" s="3090"/>
      <c r="D335" s="3090"/>
      <c r="E335" s="375" t="s">
        <v>36</v>
      </c>
      <c r="F335" s="376"/>
      <c r="G335" s="376"/>
      <c r="H335" s="377"/>
      <c r="I335" s="378"/>
      <c r="J335" s="379"/>
      <c r="K335" s="379"/>
      <c r="L335" s="380"/>
      <c r="M335" s="380"/>
      <c r="N335" s="381"/>
      <c r="O335" s="222"/>
      <c r="P335" s="223"/>
      <c r="Q335" s="223"/>
      <c r="R335" s="223"/>
      <c r="S335" s="224"/>
      <c r="T335" s="224"/>
      <c r="U335" s="224"/>
      <c r="V335" s="225"/>
      <c r="W335" s="2955"/>
      <c r="X335" s="58"/>
      <c r="Y335" s="2833"/>
      <c r="Z335" s="171" t="s">
        <v>419</v>
      </c>
      <c r="AA335"/>
      <c r="AB335" s="58"/>
    </row>
    <row r="336" spans="1:28" ht="18" customHeight="1" x14ac:dyDescent="0.25">
      <c r="A336" s="2833"/>
      <c r="B336" s="3103"/>
      <c r="C336" s="3090"/>
      <c r="D336" s="3090"/>
      <c r="E336" s="106" t="str">
        <f>SUBSTITUTE(ADDRESS(1,COLUMN(),4),"1","")</f>
        <v>E</v>
      </c>
      <c r="F336" s="144"/>
      <c r="G336" s="145"/>
      <c r="H336" s="146"/>
      <c r="I336" s="146"/>
      <c r="J336" s="146"/>
      <c r="K336" s="146"/>
      <c r="L336" s="147"/>
      <c r="M336" s="147"/>
      <c r="N336" s="36"/>
      <c r="O336" s="215"/>
      <c r="P336" s="216"/>
      <c r="Q336" s="216"/>
      <c r="R336" s="216"/>
      <c r="S336" s="217"/>
      <c r="T336" s="382" t="s">
        <v>139</v>
      </c>
      <c r="U336" s="217" t="s">
        <v>168</v>
      </c>
      <c r="V336" s="218" t="s">
        <v>412</v>
      </c>
      <c r="W336" s="2955"/>
      <c r="X336" s="58"/>
      <c r="Y336" s="2833"/>
      <c r="Z336" s="171" t="s">
        <v>419</v>
      </c>
      <c r="AA336"/>
      <c r="AB336" s="58"/>
    </row>
    <row r="337" spans="1:28" ht="18" customHeight="1" x14ac:dyDescent="0.25">
      <c r="A337" s="2833"/>
      <c r="B337" s="37"/>
      <c r="C337" s="38"/>
      <c r="D337" s="39"/>
      <c r="E337" s="383"/>
      <c r="F337" s="111" t="s">
        <v>91</v>
      </c>
      <c r="G337" s="107"/>
      <c r="H337" s="107"/>
      <c r="I337" s="107"/>
      <c r="J337" s="384">
        <f>E337</f>
        <v>0</v>
      </c>
      <c r="K337" s="108">
        <f t="shared" ref="K337:K376" si="12">IF(ISBLANK(B337),D337,(D337*B337))</f>
        <v>0</v>
      </c>
      <c r="L337" s="109">
        <f>IF(ISTEXT(B337),B337,IF(ISBLANK(B337),0,(B337/B330)*M330))</f>
        <v>0</v>
      </c>
      <c r="M337" s="110">
        <f t="shared" ref="M337:M349" si="13">C337</f>
        <v>0</v>
      </c>
      <c r="N337" s="24">
        <f>(K337/B330)*M330</f>
        <v>0</v>
      </c>
      <c r="O337" s="73"/>
      <c r="P337" s="73"/>
      <c r="Q337" s="73"/>
      <c r="R337" s="73"/>
      <c r="S337" s="248">
        <f t="shared" ref="S337:S376" si="14">J337</f>
        <v>0</v>
      </c>
      <c r="T337" s="385">
        <f>(L337/M330)*U328</f>
        <v>0</v>
      </c>
      <c r="U337" s="394">
        <f t="shared" ref="U337:U376" si="15">M337</f>
        <v>0</v>
      </c>
      <c r="V337" s="387">
        <f>(N337/M330)*U328</f>
        <v>0</v>
      </c>
      <c r="W337" s="2955"/>
      <c r="X337" s="58"/>
      <c r="Y337" s="2833"/>
      <c r="Z337" s="171" t="s">
        <v>419</v>
      </c>
      <c r="AA337"/>
      <c r="AB337" s="58"/>
    </row>
    <row r="338" spans="1:28" ht="18" customHeight="1" x14ac:dyDescent="0.25">
      <c r="A338" s="2833"/>
      <c r="B338" s="40"/>
      <c r="C338" s="41"/>
      <c r="D338" s="23"/>
      <c r="E338" s="388"/>
      <c r="F338" s="111" t="s">
        <v>96</v>
      </c>
      <c r="G338" s="111"/>
      <c r="H338" s="111"/>
      <c r="I338" s="111"/>
      <c r="J338" s="384">
        <f>E338</f>
        <v>0</v>
      </c>
      <c r="K338" s="108">
        <f t="shared" si="12"/>
        <v>0</v>
      </c>
      <c r="L338" s="109">
        <f>IF(ISTEXT(B338),B338,IF(ISBLANK(B338),0,(B338/B330)*M330))</f>
        <v>0</v>
      </c>
      <c r="M338" s="110">
        <f t="shared" si="13"/>
        <v>0</v>
      </c>
      <c r="N338" s="24">
        <f>(K338/B330)*M330</f>
        <v>0</v>
      </c>
      <c r="O338" s="73"/>
      <c r="P338" s="73"/>
      <c r="Q338" s="73"/>
      <c r="R338" s="73"/>
      <c r="S338" s="248">
        <f t="shared" si="14"/>
        <v>0</v>
      </c>
      <c r="T338" s="385">
        <f>(L338/M330)*U328</f>
        <v>0</v>
      </c>
      <c r="U338" s="394">
        <f t="shared" si="15"/>
        <v>0</v>
      </c>
      <c r="V338" s="387">
        <f>(N338/M330)*U328</f>
        <v>0</v>
      </c>
      <c r="W338" s="2955"/>
      <c r="X338" s="58"/>
      <c r="Y338" s="2833"/>
      <c r="Z338" s="171" t="s">
        <v>419</v>
      </c>
      <c r="AA338"/>
      <c r="AB338" s="58"/>
    </row>
    <row r="339" spans="1:28" ht="18" customHeight="1" x14ac:dyDescent="0.25">
      <c r="A339" s="2833"/>
      <c r="B339" s="40">
        <v>1</v>
      </c>
      <c r="C339" s="41" t="s">
        <v>312</v>
      </c>
      <c r="D339" s="23">
        <v>2E-3</v>
      </c>
      <c r="E339" s="388" t="s">
        <v>313</v>
      </c>
      <c r="F339" s="111"/>
      <c r="G339" s="111"/>
      <c r="H339" s="111"/>
      <c r="I339" s="111"/>
      <c r="J339" s="384" t="str">
        <f>E339</f>
        <v>ail</v>
      </c>
      <c r="K339" s="108">
        <f t="shared" si="12"/>
        <v>2E-3</v>
      </c>
      <c r="L339" s="109">
        <f>IF(ISTEXT(B339),B339,IF(ISBLANK(B339),0,(B339/B330)*M330))</f>
        <v>2.5</v>
      </c>
      <c r="M339" s="110" t="str">
        <f t="shared" si="13"/>
        <v>gousse(s)</v>
      </c>
      <c r="N339" s="24">
        <f>(K339/B330)*M330</f>
        <v>5.0000000000000001E-3</v>
      </c>
      <c r="O339" s="73"/>
      <c r="P339" s="73"/>
      <c r="Q339" s="73"/>
      <c r="R339" s="73"/>
      <c r="S339" s="248" t="str">
        <f t="shared" si="14"/>
        <v>ail</v>
      </c>
      <c r="T339" s="385">
        <f>(L339/M330)*U328</f>
        <v>4</v>
      </c>
      <c r="U339" s="394" t="str">
        <f t="shared" si="15"/>
        <v>gousse(s)</v>
      </c>
      <c r="V339" s="387">
        <f>(N339/M330)*U328</f>
        <v>8.0000000000000002E-3</v>
      </c>
      <c r="W339" s="2955"/>
      <c r="X339" s="58"/>
      <c r="Y339" s="2833"/>
      <c r="Z339" s="171" t="s">
        <v>419</v>
      </c>
      <c r="AA339"/>
      <c r="AB339" s="58"/>
    </row>
    <row r="340" spans="1:28" ht="18" customHeight="1" x14ac:dyDescent="0.25">
      <c r="A340" s="2833"/>
      <c r="B340" s="40"/>
      <c r="C340" s="41"/>
      <c r="D340" s="23"/>
      <c r="E340" s="388"/>
      <c r="F340" s="111"/>
      <c r="G340" s="111"/>
      <c r="H340" s="111"/>
      <c r="I340" s="111"/>
      <c r="J340" s="384">
        <f t="shared" ref="J340:J376" si="16">E340</f>
        <v>0</v>
      </c>
      <c r="K340" s="108">
        <f t="shared" si="12"/>
        <v>0</v>
      </c>
      <c r="L340" s="109">
        <f>IF(ISTEXT(B340),B340,IF(ISBLANK(B340),0,(B340/B330)*M330))</f>
        <v>0</v>
      </c>
      <c r="M340" s="110">
        <f t="shared" si="13"/>
        <v>0</v>
      </c>
      <c r="N340" s="24">
        <f>(K340/B330)*M330</f>
        <v>0</v>
      </c>
      <c r="O340" s="73"/>
      <c r="P340" s="73"/>
      <c r="Q340" s="73"/>
      <c r="R340" s="73"/>
      <c r="S340" s="248">
        <f t="shared" si="14"/>
        <v>0</v>
      </c>
      <c r="T340" s="385">
        <f>(L340/M330)*U328</f>
        <v>0</v>
      </c>
      <c r="U340" s="394">
        <f t="shared" si="15"/>
        <v>0</v>
      </c>
      <c r="V340" s="387">
        <f>(N340/M330)*U328</f>
        <v>0</v>
      </c>
      <c r="W340" s="2955"/>
      <c r="X340" s="58"/>
      <c r="Y340" s="2833"/>
      <c r="Z340" s="171" t="s">
        <v>419</v>
      </c>
      <c r="AA340"/>
      <c r="AB340" s="58"/>
    </row>
    <row r="341" spans="1:28" ht="18" customHeight="1" x14ac:dyDescent="0.25">
      <c r="A341" s="2833"/>
      <c r="B341" s="40"/>
      <c r="C341" s="41"/>
      <c r="D341" s="23"/>
      <c r="E341" s="388"/>
      <c r="F341" s="111"/>
      <c r="G341" s="111"/>
      <c r="H341" s="111"/>
      <c r="I341" s="111"/>
      <c r="J341" s="384">
        <f t="shared" si="16"/>
        <v>0</v>
      </c>
      <c r="K341" s="108">
        <f t="shared" si="12"/>
        <v>0</v>
      </c>
      <c r="L341" s="109">
        <f>IF(ISTEXT(B341),B341,IF(ISBLANK(B341),0,(B341/B330)*M330))</f>
        <v>0</v>
      </c>
      <c r="M341" s="110">
        <f t="shared" si="13"/>
        <v>0</v>
      </c>
      <c r="N341" s="24">
        <f>(K341/B330)*M330</f>
        <v>0</v>
      </c>
      <c r="O341" s="73"/>
      <c r="P341" s="73"/>
      <c r="Q341" s="73"/>
      <c r="R341" s="73"/>
      <c r="S341" s="248">
        <f t="shared" si="14"/>
        <v>0</v>
      </c>
      <c r="T341" s="385">
        <f>(L341/M330)*U328</f>
        <v>0</v>
      </c>
      <c r="U341" s="394">
        <f t="shared" si="15"/>
        <v>0</v>
      </c>
      <c r="V341" s="387">
        <f>(N341/M330)*U328</f>
        <v>0</v>
      </c>
      <c r="W341" s="2955"/>
      <c r="X341" s="58"/>
      <c r="Y341" s="2833"/>
      <c r="Z341" s="171" t="s">
        <v>419</v>
      </c>
      <c r="AA341"/>
      <c r="AB341" s="58"/>
    </row>
    <row r="342" spans="1:28" ht="18" customHeight="1" x14ac:dyDescent="0.25">
      <c r="A342" s="2833"/>
      <c r="B342" s="40"/>
      <c r="C342" s="41"/>
      <c r="D342" s="23"/>
      <c r="E342" s="388"/>
      <c r="F342" s="111"/>
      <c r="G342" s="111"/>
      <c r="H342" s="111"/>
      <c r="I342" s="111"/>
      <c r="J342" s="384">
        <f t="shared" si="16"/>
        <v>0</v>
      </c>
      <c r="K342" s="108">
        <f t="shared" si="12"/>
        <v>0</v>
      </c>
      <c r="L342" s="109">
        <f>IF(ISTEXT(B342),B342,IF(ISBLANK(B342),0,(B342/B330)*M330))</f>
        <v>0</v>
      </c>
      <c r="M342" s="110">
        <f t="shared" si="13"/>
        <v>0</v>
      </c>
      <c r="N342" s="24">
        <f>(K342/B330)*M330</f>
        <v>0</v>
      </c>
      <c r="O342" s="73"/>
      <c r="P342" s="73"/>
      <c r="Q342" s="73"/>
      <c r="R342" s="73"/>
      <c r="S342" s="248">
        <f t="shared" si="14"/>
        <v>0</v>
      </c>
      <c r="T342" s="385">
        <f>(L342/M330)*U328</f>
        <v>0</v>
      </c>
      <c r="U342" s="394">
        <f t="shared" si="15"/>
        <v>0</v>
      </c>
      <c r="V342" s="387">
        <f>(N342/M330)*U328</f>
        <v>0</v>
      </c>
      <c r="W342" s="2955"/>
      <c r="X342" s="58"/>
      <c r="Y342" s="2833"/>
      <c r="Z342" s="171" t="s">
        <v>419</v>
      </c>
      <c r="AA342"/>
      <c r="AB342" s="58"/>
    </row>
    <row r="343" spans="1:28" ht="18" customHeight="1" x14ac:dyDescent="0.25">
      <c r="A343" s="2833"/>
      <c r="B343" s="40"/>
      <c r="C343" s="41"/>
      <c r="D343" s="23"/>
      <c r="E343" s="388"/>
      <c r="F343" s="111"/>
      <c r="G343" s="111"/>
      <c r="H343" s="111"/>
      <c r="I343" s="111"/>
      <c r="J343" s="384">
        <f t="shared" si="16"/>
        <v>0</v>
      </c>
      <c r="K343" s="108">
        <f t="shared" si="12"/>
        <v>0</v>
      </c>
      <c r="L343" s="109">
        <f>IF(ISTEXT(B343),B343,IF(ISBLANK(B343),0,(B343/B330)*M330))</f>
        <v>0</v>
      </c>
      <c r="M343" s="110">
        <f t="shared" si="13"/>
        <v>0</v>
      </c>
      <c r="N343" s="24">
        <f>(K343/B330)*M330</f>
        <v>0</v>
      </c>
      <c r="O343" s="73"/>
      <c r="P343" s="73"/>
      <c r="Q343" s="73"/>
      <c r="R343" s="73"/>
      <c r="S343" s="248">
        <f t="shared" si="14"/>
        <v>0</v>
      </c>
      <c r="T343" s="385">
        <f>(L343/M330)*U328</f>
        <v>0</v>
      </c>
      <c r="U343" s="394">
        <f t="shared" si="15"/>
        <v>0</v>
      </c>
      <c r="V343" s="387">
        <f>(N343/M330)*U328</f>
        <v>0</v>
      </c>
      <c r="W343" s="2955"/>
      <c r="X343" s="58"/>
      <c r="Y343" s="2833"/>
      <c r="Z343" s="171" t="s">
        <v>419</v>
      </c>
      <c r="AA343"/>
      <c r="AB343" s="58"/>
    </row>
    <row r="344" spans="1:28" ht="18" customHeight="1" x14ac:dyDescent="0.25">
      <c r="A344" s="2833"/>
      <c r="B344" s="40"/>
      <c r="C344" s="41"/>
      <c r="D344" s="23"/>
      <c r="E344" s="388"/>
      <c r="F344" s="111"/>
      <c r="G344" s="111"/>
      <c r="H344" s="111"/>
      <c r="I344" s="111"/>
      <c r="J344" s="384">
        <f t="shared" si="16"/>
        <v>0</v>
      </c>
      <c r="K344" s="108">
        <f t="shared" si="12"/>
        <v>0</v>
      </c>
      <c r="L344" s="109">
        <f>IF(ISTEXT(B344),B344,IF(ISBLANK(B344),0,(B344/B330)*M330))</f>
        <v>0</v>
      </c>
      <c r="M344" s="110">
        <f t="shared" si="13"/>
        <v>0</v>
      </c>
      <c r="N344" s="24">
        <f>(K344/B330)*M330</f>
        <v>0</v>
      </c>
      <c r="O344" s="73"/>
      <c r="P344" s="73"/>
      <c r="Q344" s="73"/>
      <c r="R344" s="73"/>
      <c r="S344" s="248">
        <f t="shared" si="14"/>
        <v>0</v>
      </c>
      <c r="T344" s="385">
        <f>(L344/M330)*U328</f>
        <v>0</v>
      </c>
      <c r="U344" s="394">
        <f t="shared" si="15"/>
        <v>0</v>
      </c>
      <c r="V344" s="387">
        <f>(N344/M330)*U328</f>
        <v>0</v>
      </c>
      <c r="W344" s="2955"/>
      <c r="X344" s="58"/>
      <c r="Y344" s="2833"/>
      <c r="Z344" s="171" t="s">
        <v>419</v>
      </c>
      <c r="AA344"/>
      <c r="AB344" s="58"/>
    </row>
    <row r="345" spans="1:28" ht="18" customHeight="1" x14ac:dyDescent="0.25">
      <c r="A345" s="2833"/>
      <c r="B345" s="40"/>
      <c r="C345" s="41"/>
      <c r="D345" s="23"/>
      <c r="E345" s="388"/>
      <c r="F345" s="111"/>
      <c r="G345" s="111"/>
      <c r="H345" s="111"/>
      <c r="I345" s="111"/>
      <c r="J345" s="384">
        <f t="shared" si="16"/>
        <v>0</v>
      </c>
      <c r="K345" s="108">
        <f t="shared" si="12"/>
        <v>0</v>
      </c>
      <c r="L345" s="109">
        <f>IF(ISTEXT(B345),B345,IF(ISBLANK(B345),0,(B345/B330)*M330))</f>
        <v>0</v>
      </c>
      <c r="M345" s="110">
        <f t="shared" si="13"/>
        <v>0</v>
      </c>
      <c r="N345" s="24">
        <f>(K345/B330)*M330</f>
        <v>0</v>
      </c>
      <c r="O345" s="73"/>
      <c r="P345" s="73"/>
      <c r="Q345" s="73"/>
      <c r="R345" s="73"/>
      <c r="S345" s="248">
        <f t="shared" si="14"/>
        <v>0</v>
      </c>
      <c r="T345" s="385">
        <f>(L345/M330)*U328</f>
        <v>0</v>
      </c>
      <c r="U345" s="394">
        <f t="shared" si="15"/>
        <v>0</v>
      </c>
      <c r="V345" s="387">
        <f>(N345/M330)*U328</f>
        <v>0</v>
      </c>
      <c r="W345" s="2955"/>
      <c r="X345" s="58"/>
      <c r="Y345" s="2833"/>
      <c r="Z345" s="171" t="s">
        <v>419</v>
      </c>
      <c r="AA345"/>
      <c r="AB345" s="58"/>
    </row>
    <row r="346" spans="1:28" ht="18" customHeight="1" x14ac:dyDescent="0.25">
      <c r="A346" s="2833"/>
      <c r="B346" s="40"/>
      <c r="C346" s="41"/>
      <c r="D346" s="23"/>
      <c r="E346" s="388"/>
      <c r="F346" s="111"/>
      <c r="G346" s="111"/>
      <c r="H346" s="111"/>
      <c r="I346" s="111"/>
      <c r="J346" s="384">
        <f t="shared" si="16"/>
        <v>0</v>
      </c>
      <c r="K346" s="108">
        <f t="shared" si="12"/>
        <v>0</v>
      </c>
      <c r="L346" s="109">
        <f>IF(ISTEXT(B346),B346,IF(ISBLANK(B346),0,(B346/B330)*M330))</f>
        <v>0</v>
      </c>
      <c r="M346" s="110">
        <f t="shared" si="13"/>
        <v>0</v>
      </c>
      <c r="N346" s="24">
        <f>(K346/B330)*M330</f>
        <v>0</v>
      </c>
      <c r="O346" s="73"/>
      <c r="P346" s="73"/>
      <c r="Q346" s="73"/>
      <c r="R346" s="73"/>
      <c r="S346" s="248">
        <f t="shared" si="14"/>
        <v>0</v>
      </c>
      <c r="T346" s="385">
        <f>(L346/M330)*U328</f>
        <v>0</v>
      </c>
      <c r="U346" s="394">
        <f t="shared" si="15"/>
        <v>0</v>
      </c>
      <c r="V346" s="387">
        <f>(N346/M330)*U328</f>
        <v>0</v>
      </c>
      <c r="W346" s="2955"/>
      <c r="X346" s="58"/>
      <c r="Y346" s="2833"/>
      <c r="Z346" s="171" t="s">
        <v>419</v>
      </c>
      <c r="AA346"/>
      <c r="AB346" s="58"/>
    </row>
    <row r="347" spans="1:28" ht="18" customHeight="1" x14ac:dyDescent="0.25">
      <c r="A347" s="2833"/>
      <c r="B347" s="40"/>
      <c r="C347" s="41"/>
      <c r="D347" s="23"/>
      <c r="E347" s="388"/>
      <c r="F347" s="111"/>
      <c r="G347" s="111"/>
      <c r="H347" s="111"/>
      <c r="I347" s="111"/>
      <c r="J347" s="384">
        <f t="shared" si="16"/>
        <v>0</v>
      </c>
      <c r="K347" s="108">
        <f t="shared" si="12"/>
        <v>0</v>
      </c>
      <c r="L347" s="109">
        <f>IF(ISTEXT(B347),B347,IF(ISBLANK(B347),0,(B347/B330)*M330))</f>
        <v>0</v>
      </c>
      <c r="M347" s="110">
        <f t="shared" si="13"/>
        <v>0</v>
      </c>
      <c r="N347" s="24">
        <f>(K347/B330)*M330</f>
        <v>0</v>
      </c>
      <c r="O347" s="73"/>
      <c r="P347" s="73"/>
      <c r="Q347" s="73"/>
      <c r="R347" s="73"/>
      <c r="S347" s="248">
        <f t="shared" si="14"/>
        <v>0</v>
      </c>
      <c r="T347" s="385">
        <f>(L347/M330)*U328</f>
        <v>0</v>
      </c>
      <c r="U347" s="394">
        <f t="shared" si="15"/>
        <v>0</v>
      </c>
      <c r="V347" s="387">
        <f>(N347/M330)*U328</f>
        <v>0</v>
      </c>
      <c r="W347" s="2955"/>
      <c r="X347" s="58"/>
      <c r="Y347" s="2833"/>
      <c r="Z347" s="171" t="s">
        <v>419</v>
      </c>
      <c r="AA347"/>
      <c r="AB347" s="58"/>
    </row>
    <row r="348" spans="1:28" ht="18" customHeight="1" x14ac:dyDescent="0.25">
      <c r="A348" s="2833"/>
      <c r="B348" s="40"/>
      <c r="C348" s="41"/>
      <c r="D348" s="23"/>
      <c r="E348" s="388"/>
      <c r="F348" s="111"/>
      <c r="G348" s="111"/>
      <c r="H348" s="111"/>
      <c r="I348" s="111"/>
      <c r="J348" s="384">
        <f t="shared" si="16"/>
        <v>0</v>
      </c>
      <c r="K348" s="108">
        <f t="shared" si="12"/>
        <v>0</v>
      </c>
      <c r="L348" s="109">
        <f>IF(ISTEXT(B348),B348,IF(ISBLANK(B348),0,(B348/B330)*M330))</f>
        <v>0</v>
      </c>
      <c r="M348" s="110">
        <f t="shared" si="13"/>
        <v>0</v>
      </c>
      <c r="N348" s="24">
        <f>(K348/B330)*M330</f>
        <v>0</v>
      </c>
      <c r="O348" s="73"/>
      <c r="P348" s="73"/>
      <c r="Q348" s="73"/>
      <c r="R348" s="73"/>
      <c r="S348" s="248">
        <f t="shared" si="14"/>
        <v>0</v>
      </c>
      <c r="T348" s="385">
        <f>(L348/M330)*U328</f>
        <v>0</v>
      </c>
      <c r="U348" s="394">
        <f t="shared" si="15"/>
        <v>0</v>
      </c>
      <c r="V348" s="387">
        <f>(N348/M330)*U328</f>
        <v>0</v>
      </c>
      <c r="W348" s="2955"/>
      <c r="X348" s="58"/>
      <c r="Y348" s="2833"/>
      <c r="Z348" s="171" t="s">
        <v>419</v>
      </c>
      <c r="AA348"/>
      <c r="AB348" s="58"/>
    </row>
    <row r="349" spans="1:28" ht="18" customHeight="1" x14ac:dyDescent="0.25">
      <c r="A349" s="2833"/>
      <c r="B349" s="40"/>
      <c r="C349" s="41"/>
      <c r="D349" s="23"/>
      <c r="E349" s="388"/>
      <c r="F349" s="111"/>
      <c r="G349" s="111"/>
      <c r="H349" s="111"/>
      <c r="I349" s="111"/>
      <c r="J349" s="384">
        <f t="shared" si="16"/>
        <v>0</v>
      </c>
      <c r="K349" s="108">
        <f t="shared" si="12"/>
        <v>0</v>
      </c>
      <c r="L349" s="109">
        <f>IF(ISTEXT(B349),B349,IF(ISBLANK(B349),0,(B349/B330)*M330))</f>
        <v>0</v>
      </c>
      <c r="M349" s="110">
        <f t="shared" si="13"/>
        <v>0</v>
      </c>
      <c r="N349" s="24">
        <f>(K349/B330)*M330</f>
        <v>0</v>
      </c>
      <c r="O349" s="73"/>
      <c r="P349" s="73"/>
      <c r="Q349" s="73"/>
      <c r="R349" s="73"/>
      <c r="S349" s="248">
        <f t="shared" si="14"/>
        <v>0</v>
      </c>
      <c r="T349" s="385">
        <f>(L349/M330)*U328</f>
        <v>0</v>
      </c>
      <c r="U349" s="394">
        <f t="shared" si="15"/>
        <v>0</v>
      </c>
      <c r="V349" s="387">
        <f>(N349/M330)*U328</f>
        <v>0</v>
      </c>
      <c r="W349" s="2955"/>
      <c r="X349" s="58"/>
      <c r="Y349" s="2833"/>
      <c r="Z349" s="171" t="s">
        <v>419</v>
      </c>
      <c r="AA349"/>
      <c r="AB349" s="58"/>
    </row>
    <row r="350" spans="1:28" ht="18" customHeight="1" x14ac:dyDescent="0.25">
      <c r="A350" s="2833"/>
      <c r="B350" s="40"/>
      <c r="C350" s="41"/>
      <c r="D350" s="23"/>
      <c r="E350" s="388"/>
      <c r="F350" s="111"/>
      <c r="G350" s="111"/>
      <c r="H350" s="111"/>
      <c r="I350" s="111"/>
      <c r="J350" s="384">
        <f t="shared" si="16"/>
        <v>0</v>
      </c>
      <c r="K350" s="108">
        <f t="shared" si="12"/>
        <v>0</v>
      </c>
      <c r="L350" s="109">
        <f>IF(ISTEXT(B350),B350,IF(ISBLANK(B350),0,(B350/B330)*M330))</f>
        <v>0</v>
      </c>
      <c r="M350" s="110">
        <f>C350</f>
        <v>0</v>
      </c>
      <c r="N350" s="24">
        <f>(K350/B330)*M330</f>
        <v>0</v>
      </c>
      <c r="O350" s="73"/>
      <c r="P350" s="73"/>
      <c r="Q350" s="73"/>
      <c r="R350" s="73"/>
      <c r="S350" s="248">
        <f t="shared" si="14"/>
        <v>0</v>
      </c>
      <c r="T350" s="385">
        <f>(L350/M330)*U328</f>
        <v>0</v>
      </c>
      <c r="U350" s="394">
        <f t="shared" si="15"/>
        <v>0</v>
      </c>
      <c r="V350" s="387">
        <f>(N350/M330)*U328</f>
        <v>0</v>
      </c>
      <c r="W350" s="2955"/>
      <c r="X350" s="58"/>
      <c r="Y350" s="2833"/>
      <c r="Z350" s="171" t="s">
        <v>419</v>
      </c>
      <c r="AA350"/>
      <c r="AB350" s="58"/>
    </row>
    <row r="351" spans="1:28" ht="18" customHeight="1" x14ac:dyDescent="0.25">
      <c r="A351" s="2833"/>
      <c r="B351" s="40"/>
      <c r="C351" s="41"/>
      <c r="D351" s="23"/>
      <c r="E351" s="388"/>
      <c r="F351" s="111"/>
      <c r="G351" s="111"/>
      <c r="H351" s="111"/>
      <c r="I351" s="111"/>
      <c r="J351" s="384">
        <f t="shared" si="16"/>
        <v>0</v>
      </c>
      <c r="K351" s="108">
        <f t="shared" si="12"/>
        <v>0</v>
      </c>
      <c r="L351" s="109">
        <f>IF(ISTEXT(B351),B351,IF(ISBLANK(B351),0,(B351/B330)*M330))</f>
        <v>0</v>
      </c>
      <c r="M351" s="110">
        <f t="shared" ref="M351:M376" si="17">C351</f>
        <v>0</v>
      </c>
      <c r="N351" s="24">
        <f>(K351/B330)*M330</f>
        <v>0</v>
      </c>
      <c r="O351" s="73"/>
      <c r="P351" s="73"/>
      <c r="Q351" s="73"/>
      <c r="R351" s="73"/>
      <c r="S351" s="248">
        <f t="shared" si="14"/>
        <v>0</v>
      </c>
      <c r="T351" s="385">
        <f>(L351/M330)*U328</f>
        <v>0</v>
      </c>
      <c r="U351" s="394">
        <f t="shared" si="15"/>
        <v>0</v>
      </c>
      <c r="V351" s="387">
        <f>(N351/M330)*U328</f>
        <v>0</v>
      </c>
      <c r="W351" s="2955"/>
      <c r="X351" s="58"/>
      <c r="Y351" s="2833"/>
      <c r="Z351" s="171" t="s">
        <v>419</v>
      </c>
      <c r="AA351"/>
      <c r="AB351" s="58"/>
    </row>
    <row r="352" spans="1:28" ht="18" customHeight="1" x14ac:dyDescent="0.25">
      <c r="A352" s="2833"/>
      <c r="B352" s="40"/>
      <c r="C352" s="41"/>
      <c r="D352" s="23"/>
      <c r="E352" s="388"/>
      <c r="F352" s="111"/>
      <c r="G352" s="111"/>
      <c r="H352" s="111"/>
      <c r="I352" s="111"/>
      <c r="J352" s="384">
        <f t="shared" si="16"/>
        <v>0</v>
      </c>
      <c r="K352" s="108">
        <f t="shared" si="12"/>
        <v>0</v>
      </c>
      <c r="L352" s="109">
        <f>IF(ISTEXT(B352),B352,IF(ISBLANK(B352),0,(B352/B330)*M330))</f>
        <v>0</v>
      </c>
      <c r="M352" s="110">
        <f t="shared" si="17"/>
        <v>0</v>
      </c>
      <c r="N352" s="24">
        <f>(K352/B330)*M330</f>
        <v>0</v>
      </c>
      <c r="O352" s="73"/>
      <c r="P352" s="73"/>
      <c r="Q352" s="73"/>
      <c r="R352" s="73"/>
      <c r="S352" s="248">
        <f t="shared" si="14"/>
        <v>0</v>
      </c>
      <c r="T352" s="385">
        <f>(L352/M330)*U328</f>
        <v>0</v>
      </c>
      <c r="U352" s="394">
        <f t="shared" si="15"/>
        <v>0</v>
      </c>
      <c r="V352" s="387">
        <f>(N352/M330)*U328</f>
        <v>0</v>
      </c>
      <c r="W352" s="2955"/>
      <c r="X352" s="58"/>
      <c r="Y352" s="2833"/>
      <c r="Z352" s="171" t="s">
        <v>419</v>
      </c>
      <c r="AA352"/>
      <c r="AB352" s="58"/>
    </row>
    <row r="353" spans="1:28" ht="18" customHeight="1" x14ac:dyDescent="0.25">
      <c r="A353" s="2833"/>
      <c r="B353" s="40"/>
      <c r="C353" s="41"/>
      <c r="D353" s="23"/>
      <c r="E353" s="388"/>
      <c r="F353" s="111"/>
      <c r="G353" s="111"/>
      <c r="H353" s="111"/>
      <c r="I353" s="111"/>
      <c r="J353" s="384">
        <f t="shared" si="16"/>
        <v>0</v>
      </c>
      <c r="K353" s="108">
        <f t="shared" si="12"/>
        <v>0</v>
      </c>
      <c r="L353" s="109">
        <f>IF(ISTEXT(B353),B353,IF(ISBLANK(B353),0,(B353/B330)*M330))</f>
        <v>0</v>
      </c>
      <c r="M353" s="110">
        <f t="shared" si="17"/>
        <v>0</v>
      </c>
      <c r="N353" s="24">
        <f>(K353/B330)*M330</f>
        <v>0</v>
      </c>
      <c r="O353" s="73"/>
      <c r="P353" s="73"/>
      <c r="Q353" s="73"/>
      <c r="R353" s="73"/>
      <c r="S353" s="248">
        <f t="shared" si="14"/>
        <v>0</v>
      </c>
      <c r="T353" s="385">
        <f>(L353/M330)*U328</f>
        <v>0</v>
      </c>
      <c r="U353" s="394">
        <f t="shared" si="15"/>
        <v>0</v>
      </c>
      <c r="V353" s="387">
        <f>(N353/M330)*U328</f>
        <v>0</v>
      </c>
      <c r="W353" s="2955"/>
      <c r="X353" s="58"/>
      <c r="Y353" s="2833"/>
      <c r="Z353" s="171" t="s">
        <v>419</v>
      </c>
      <c r="AA353"/>
      <c r="AB353" s="58"/>
    </row>
    <row r="354" spans="1:28" ht="18" customHeight="1" x14ac:dyDescent="0.25">
      <c r="A354" s="2833"/>
      <c r="B354" s="40"/>
      <c r="C354" s="41"/>
      <c r="D354" s="23"/>
      <c r="E354" s="388"/>
      <c r="F354" s="111"/>
      <c r="G354" s="111"/>
      <c r="H354" s="111"/>
      <c r="I354" s="111"/>
      <c r="J354" s="384">
        <f t="shared" si="16"/>
        <v>0</v>
      </c>
      <c r="K354" s="108">
        <f t="shared" si="12"/>
        <v>0</v>
      </c>
      <c r="L354" s="109">
        <f>IF(ISTEXT(B354),B354,IF(ISBLANK(B354),0,(B354/B330)*M330))</f>
        <v>0</v>
      </c>
      <c r="M354" s="110">
        <f t="shared" si="17"/>
        <v>0</v>
      </c>
      <c r="N354" s="24">
        <f>(K354/B330)*M330</f>
        <v>0</v>
      </c>
      <c r="O354" s="73"/>
      <c r="P354" s="73"/>
      <c r="Q354" s="73"/>
      <c r="R354" s="73"/>
      <c r="S354" s="248">
        <f t="shared" si="14"/>
        <v>0</v>
      </c>
      <c r="T354" s="385">
        <f>(L354/M330)*U328</f>
        <v>0</v>
      </c>
      <c r="U354" s="394">
        <f t="shared" si="15"/>
        <v>0</v>
      </c>
      <c r="V354" s="387">
        <f>(N354/M330)*U328</f>
        <v>0</v>
      </c>
      <c r="W354" s="2955"/>
      <c r="X354" s="58"/>
      <c r="Y354" s="2833"/>
      <c r="Z354" s="171" t="s">
        <v>419</v>
      </c>
      <c r="AA354"/>
      <c r="AB354" s="58"/>
    </row>
    <row r="355" spans="1:28" ht="18" customHeight="1" x14ac:dyDescent="0.25">
      <c r="A355" s="2833"/>
      <c r="B355" s="40"/>
      <c r="C355" s="41"/>
      <c r="D355" s="23"/>
      <c r="E355" s="388"/>
      <c r="F355" s="111"/>
      <c r="G355" s="111"/>
      <c r="H355" s="111"/>
      <c r="I355" s="111"/>
      <c r="J355" s="384">
        <f t="shared" si="16"/>
        <v>0</v>
      </c>
      <c r="K355" s="108">
        <f t="shared" si="12"/>
        <v>0</v>
      </c>
      <c r="L355" s="109">
        <f>IF(ISTEXT(B355),B355,IF(ISBLANK(B355),0,(B355/B330)*M330))</f>
        <v>0</v>
      </c>
      <c r="M355" s="110">
        <f t="shared" si="17"/>
        <v>0</v>
      </c>
      <c r="N355" s="24">
        <f>(K355/B330)*M330</f>
        <v>0</v>
      </c>
      <c r="O355" s="73"/>
      <c r="P355" s="73"/>
      <c r="Q355" s="73"/>
      <c r="R355" s="73"/>
      <c r="S355" s="248">
        <f t="shared" si="14"/>
        <v>0</v>
      </c>
      <c r="T355" s="385">
        <f>(L355/M330)*U328</f>
        <v>0</v>
      </c>
      <c r="U355" s="394">
        <f t="shared" si="15"/>
        <v>0</v>
      </c>
      <c r="V355" s="387">
        <f>(N355/M330)*U328</f>
        <v>0</v>
      </c>
      <c r="W355" s="2955"/>
      <c r="X355" s="58"/>
      <c r="Y355" s="2833"/>
      <c r="Z355" s="171" t="s">
        <v>419</v>
      </c>
      <c r="AA355"/>
      <c r="AB355" s="58"/>
    </row>
    <row r="356" spans="1:28" ht="18" customHeight="1" x14ac:dyDescent="0.25">
      <c r="A356" s="2833"/>
      <c r="B356" s="40"/>
      <c r="C356" s="41"/>
      <c r="D356" s="23"/>
      <c r="E356" s="388"/>
      <c r="F356" s="111"/>
      <c r="G356" s="111"/>
      <c r="H356" s="111"/>
      <c r="I356" s="111"/>
      <c r="J356" s="384">
        <f t="shared" si="16"/>
        <v>0</v>
      </c>
      <c r="K356" s="108">
        <f t="shared" si="12"/>
        <v>0</v>
      </c>
      <c r="L356" s="109">
        <f>IF(ISTEXT(B356),B356,IF(ISBLANK(B356),0,(B356/B330)*M330))</f>
        <v>0</v>
      </c>
      <c r="M356" s="110">
        <f t="shared" si="17"/>
        <v>0</v>
      </c>
      <c r="N356" s="24">
        <f>(K356/B330)*M330</f>
        <v>0</v>
      </c>
      <c r="O356" s="73"/>
      <c r="P356" s="73"/>
      <c r="Q356" s="73"/>
      <c r="R356" s="73"/>
      <c r="S356" s="248">
        <f t="shared" si="14"/>
        <v>0</v>
      </c>
      <c r="T356" s="385">
        <f>(L356/M330)*U328</f>
        <v>0</v>
      </c>
      <c r="U356" s="394">
        <f t="shared" si="15"/>
        <v>0</v>
      </c>
      <c r="V356" s="387">
        <f>(N356/M330)*U328</f>
        <v>0</v>
      </c>
      <c r="W356" s="2955"/>
      <c r="X356" s="58"/>
      <c r="Y356" s="2833"/>
      <c r="Z356" s="171" t="s">
        <v>419</v>
      </c>
      <c r="AA356"/>
      <c r="AB356" s="58"/>
    </row>
    <row r="357" spans="1:28" ht="18" customHeight="1" x14ac:dyDescent="0.25">
      <c r="A357" s="2833"/>
      <c r="B357" s="40"/>
      <c r="C357" s="41"/>
      <c r="D357" s="23"/>
      <c r="E357" s="388"/>
      <c r="F357" s="111"/>
      <c r="G357" s="111"/>
      <c r="H357" s="111"/>
      <c r="I357" s="111"/>
      <c r="J357" s="384">
        <f t="shared" si="16"/>
        <v>0</v>
      </c>
      <c r="K357" s="108">
        <f t="shared" si="12"/>
        <v>0</v>
      </c>
      <c r="L357" s="109">
        <f>IF(ISTEXT(B357),B357,IF(ISBLANK(B357),0,(B357/B330)*M330))</f>
        <v>0</v>
      </c>
      <c r="M357" s="110">
        <f t="shared" si="17"/>
        <v>0</v>
      </c>
      <c r="N357" s="24">
        <f>(K357/B330)*M330</f>
        <v>0</v>
      </c>
      <c r="O357" s="73"/>
      <c r="P357" s="73"/>
      <c r="Q357" s="73"/>
      <c r="R357" s="73"/>
      <c r="S357" s="248">
        <f t="shared" si="14"/>
        <v>0</v>
      </c>
      <c r="T357" s="385">
        <f>(L357/M330)*U328</f>
        <v>0</v>
      </c>
      <c r="U357" s="394">
        <f t="shared" si="15"/>
        <v>0</v>
      </c>
      <c r="V357" s="387">
        <f>(N357/M330)*U328</f>
        <v>0</v>
      </c>
      <c r="W357" s="2955"/>
      <c r="X357" s="58"/>
      <c r="Y357" s="2833"/>
      <c r="Z357" s="171" t="s">
        <v>419</v>
      </c>
      <c r="AA357"/>
      <c r="AB357" s="58"/>
    </row>
    <row r="358" spans="1:28" ht="18" customHeight="1" x14ac:dyDescent="0.25">
      <c r="A358" s="2833"/>
      <c r="B358" s="40"/>
      <c r="C358" s="41"/>
      <c r="D358" s="23"/>
      <c r="E358" s="388"/>
      <c r="F358" s="111"/>
      <c r="G358" s="111"/>
      <c r="H358" s="111"/>
      <c r="I358" s="111"/>
      <c r="J358" s="384">
        <f t="shared" si="16"/>
        <v>0</v>
      </c>
      <c r="K358" s="108">
        <f t="shared" si="12"/>
        <v>0</v>
      </c>
      <c r="L358" s="109">
        <f>IF(ISTEXT(B358),B358,IF(ISBLANK(B358),0,(B358/B330)*M330))</f>
        <v>0</v>
      </c>
      <c r="M358" s="110">
        <f t="shared" si="17"/>
        <v>0</v>
      </c>
      <c r="N358" s="24">
        <f>(K358/B330)*M330</f>
        <v>0</v>
      </c>
      <c r="O358" s="73"/>
      <c r="P358" s="73"/>
      <c r="Q358" s="73"/>
      <c r="R358" s="73"/>
      <c r="S358" s="248">
        <f t="shared" si="14"/>
        <v>0</v>
      </c>
      <c r="T358" s="385">
        <f>(L358/M330)*U328</f>
        <v>0</v>
      </c>
      <c r="U358" s="394">
        <f t="shared" si="15"/>
        <v>0</v>
      </c>
      <c r="V358" s="387">
        <f>(N358/M330)*U328</f>
        <v>0</v>
      </c>
      <c r="W358" s="2955"/>
      <c r="X358" s="58"/>
      <c r="Y358" s="2833"/>
      <c r="Z358" s="171" t="s">
        <v>419</v>
      </c>
      <c r="AA358"/>
      <c r="AB358" s="58"/>
    </row>
    <row r="359" spans="1:28" ht="18" customHeight="1" x14ac:dyDescent="0.25">
      <c r="A359" s="2833"/>
      <c r="B359" s="40"/>
      <c r="C359" s="41"/>
      <c r="D359" s="23"/>
      <c r="E359" s="388"/>
      <c r="F359" s="111"/>
      <c r="G359" s="111"/>
      <c r="H359" s="111"/>
      <c r="I359" s="111"/>
      <c r="J359" s="384">
        <f t="shared" si="16"/>
        <v>0</v>
      </c>
      <c r="K359" s="108">
        <f t="shared" si="12"/>
        <v>0</v>
      </c>
      <c r="L359" s="109">
        <f>IF(ISTEXT(B359),B359,IF(ISBLANK(B359),0,(B359/B330)*M330))</f>
        <v>0</v>
      </c>
      <c r="M359" s="110">
        <f t="shared" si="17"/>
        <v>0</v>
      </c>
      <c r="N359" s="24">
        <f>(K359/B330)*M330</f>
        <v>0</v>
      </c>
      <c r="O359" s="73"/>
      <c r="P359" s="73"/>
      <c r="Q359" s="73"/>
      <c r="R359" s="73"/>
      <c r="S359" s="248">
        <f t="shared" si="14"/>
        <v>0</v>
      </c>
      <c r="T359" s="385">
        <f>(L359/M330)*U328</f>
        <v>0</v>
      </c>
      <c r="U359" s="394">
        <f t="shared" si="15"/>
        <v>0</v>
      </c>
      <c r="V359" s="387">
        <f>(N359/M330)*U328</f>
        <v>0</v>
      </c>
      <c r="W359" s="2955"/>
      <c r="X359" s="58"/>
      <c r="Y359" s="2833"/>
      <c r="Z359" s="171" t="s">
        <v>419</v>
      </c>
      <c r="AA359"/>
      <c r="AB359" s="58"/>
    </row>
    <row r="360" spans="1:28" ht="18" customHeight="1" x14ac:dyDescent="0.25">
      <c r="A360" s="2833"/>
      <c r="B360" s="40"/>
      <c r="C360" s="41"/>
      <c r="D360" s="23"/>
      <c r="E360" s="388"/>
      <c r="F360" s="111"/>
      <c r="G360" s="111"/>
      <c r="H360" s="111"/>
      <c r="I360" s="111"/>
      <c r="J360" s="384">
        <f t="shared" si="16"/>
        <v>0</v>
      </c>
      <c r="K360" s="108">
        <f t="shared" si="12"/>
        <v>0</v>
      </c>
      <c r="L360" s="109">
        <f>IF(ISTEXT(B360),B360,IF(ISBLANK(B360),0,(B360/B330)*M330))</f>
        <v>0</v>
      </c>
      <c r="M360" s="110">
        <f t="shared" si="17"/>
        <v>0</v>
      </c>
      <c r="N360" s="24">
        <f>(K360/B330)*M330</f>
        <v>0</v>
      </c>
      <c r="O360" s="73"/>
      <c r="P360" s="73"/>
      <c r="Q360" s="73"/>
      <c r="R360" s="73"/>
      <c r="S360" s="248">
        <f t="shared" si="14"/>
        <v>0</v>
      </c>
      <c r="T360" s="385">
        <f>(L360/M330)*U328</f>
        <v>0</v>
      </c>
      <c r="U360" s="394">
        <f t="shared" si="15"/>
        <v>0</v>
      </c>
      <c r="V360" s="387">
        <f>(N360/M330)*U328</f>
        <v>0</v>
      </c>
      <c r="W360" s="2955"/>
      <c r="X360" s="58"/>
      <c r="Y360" s="2833"/>
      <c r="Z360" s="171" t="s">
        <v>419</v>
      </c>
      <c r="AA360"/>
      <c r="AB360" s="58"/>
    </row>
    <row r="361" spans="1:28" ht="18" customHeight="1" x14ac:dyDescent="0.25">
      <c r="A361" s="2833"/>
      <c r="B361" s="40"/>
      <c r="C361" s="41"/>
      <c r="D361" s="23"/>
      <c r="E361" s="388"/>
      <c r="F361" s="111"/>
      <c r="G361" s="111"/>
      <c r="H361" s="111"/>
      <c r="I361" s="111"/>
      <c r="J361" s="384">
        <f t="shared" si="16"/>
        <v>0</v>
      </c>
      <c r="K361" s="108">
        <f t="shared" si="12"/>
        <v>0</v>
      </c>
      <c r="L361" s="109">
        <f>IF(ISTEXT(B361),B361,IF(ISBLANK(B361),0,(B361/B330)*M330))</f>
        <v>0</v>
      </c>
      <c r="M361" s="110">
        <f t="shared" si="17"/>
        <v>0</v>
      </c>
      <c r="N361" s="24">
        <f>(K361/B330)*M330</f>
        <v>0</v>
      </c>
      <c r="O361" s="73"/>
      <c r="P361" s="73"/>
      <c r="Q361" s="73"/>
      <c r="R361" s="73"/>
      <c r="S361" s="248">
        <f t="shared" si="14"/>
        <v>0</v>
      </c>
      <c r="T361" s="385">
        <f>(L361/M330)*U328</f>
        <v>0</v>
      </c>
      <c r="U361" s="394">
        <f t="shared" si="15"/>
        <v>0</v>
      </c>
      <c r="V361" s="387">
        <f>(N361/M330)*U328</f>
        <v>0</v>
      </c>
      <c r="W361" s="2955"/>
      <c r="X361" s="58"/>
      <c r="Y361" s="2833"/>
      <c r="Z361" s="171" t="s">
        <v>419</v>
      </c>
      <c r="AA361"/>
      <c r="AB361" s="58"/>
    </row>
    <row r="362" spans="1:28" ht="18" customHeight="1" x14ac:dyDescent="0.25">
      <c r="A362" s="2833"/>
      <c r="B362" s="40"/>
      <c r="C362" s="41"/>
      <c r="D362" s="23"/>
      <c r="E362" s="388"/>
      <c r="F362" s="111"/>
      <c r="G362" s="111"/>
      <c r="H362" s="111"/>
      <c r="I362" s="111"/>
      <c r="J362" s="384">
        <f t="shared" si="16"/>
        <v>0</v>
      </c>
      <c r="K362" s="108">
        <f t="shared" si="12"/>
        <v>0</v>
      </c>
      <c r="L362" s="109">
        <f>IF(ISTEXT(B362),B362,IF(ISBLANK(B362),0,(B362/B330)*M330))</f>
        <v>0</v>
      </c>
      <c r="M362" s="110">
        <f t="shared" si="17"/>
        <v>0</v>
      </c>
      <c r="N362" s="24">
        <f>(K362/B330)*M330</f>
        <v>0</v>
      </c>
      <c r="O362" s="73"/>
      <c r="P362" s="73"/>
      <c r="Q362" s="73"/>
      <c r="R362" s="73"/>
      <c r="S362" s="248">
        <f t="shared" si="14"/>
        <v>0</v>
      </c>
      <c r="T362" s="385">
        <f>(L362/M330)*U328</f>
        <v>0</v>
      </c>
      <c r="U362" s="394">
        <f t="shared" si="15"/>
        <v>0</v>
      </c>
      <c r="V362" s="387">
        <f>(N362/M330)*U328</f>
        <v>0</v>
      </c>
      <c r="W362" s="2955"/>
      <c r="X362" s="58"/>
      <c r="Y362" s="2833"/>
      <c r="Z362" s="171" t="s">
        <v>419</v>
      </c>
      <c r="AA362"/>
      <c r="AB362" s="58"/>
    </row>
    <row r="363" spans="1:28" ht="18" customHeight="1" x14ac:dyDescent="0.25">
      <c r="A363" s="2833"/>
      <c r="B363" s="40"/>
      <c r="C363" s="41"/>
      <c r="D363" s="23"/>
      <c r="E363" s="388"/>
      <c r="F363" s="111"/>
      <c r="G363" s="111"/>
      <c r="H363" s="111"/>
      <c r="I363" s="111"/>
      <c r="J363" s="384">
        <f t="shared" si="16"/>
        <v>0</v>
      </c>
      <c r="K363" s="108">
        <f t="shared" si="12"/>
        <v>0</v>
      </c>
      <c r="L363" s="109">
        <f>IF(ISTEXT(B363),B363,IF(ISBLANK(B363),0,(B363/B330)*M330))</f>
        <v>0</v>
      </c>
      <c r="M363" s="110">
        <f t="shared" si="17"/>
        <v>0</v>
      </c>
      <c r="N363" s="24">
        <f>(K363/B330)*M330</f>
        <v>0</v>
      </c>
      <c r="O363" s="73"/>
      <c r="P363" s="73"/>
      <c r="Q363" s="73"/>
      <c r="R363" s="73"/>
      <c r="S363" s="248">
        <f t="shared" si="14"/>
        <v>0</v>
      </c>
      <c r="T363" s="385">
        <f>(L363/M330)*U328</f>
        <v>0</v>
      </c>
      <c r="U363" s="394">
        <f t="shared" si="15"/>
        <v>0</v>
      </c>
      <c r="V363" s="387">
        <f>(N363/M330)*U328</f>
        <v>0</v>
      </c>
      <c r="W363" s="2955"/>
      <c r="X363" s="58"/>
      <c r="Y363" s="2833"/>
      <c r="Z363" s="171" t="s">
        <v>419</v>
      </c>
      <c r="AA363"/>
      <c r="AB363" s="58"/>
    </row>
    <row r="364" spans="1:28" ht="18" customHeight="1" x14ac:dyDescent="0.25">
      <c r="A364" s="2833"/>
      <c r="B364" s="40"/>
      <c r="C364" s="41"/>
      <c r="D364" s="23"/>
      <c r="E364" s="388"/>
      <c r="F364" s="111"/>
      <c r="G364" s="111"/>
      <c r="H364" s="111"/>
      <c r="I364" s="111"/>
      <c r="J364" s="384">
        <f t="shared" si="16"/>
        <v>0</v>
      </c>
      <c r="K364" s="108">
        <f t="shared" si="12"/>
        <v>0</v>
      </c>
      <c r="L364" s="109">
        <f>IF(ISTEXT(B364),B364,IF(ISBLANK(B364),0,(B364/B330)*M330))</f>
        <v>0</v>
      </c>
      <c r="M364" s="110">
        <f t="shared" si="17"/>
        <v>0</v>
      </c>
      <c r="N364" s="24">
        <f>(K364/B330)*M330</f>
        <v>0</v>
      </c>
      <c r="O364" s="73"/>
      <c r="P364" s="73"/>
      <c r="Q364" s="73"/>
      <c r="R364" s="73"/>
      <c r="S364" s="248">
        <f t="shared" si="14"/>
        <v>0</v>
      </c>
      <c r="T364" s="385">
        <f>(L364/M330)*U328</f>
        <v>0</v>
      </c>
      <c r="U364" s="394">
        <f t="shared" si="15"/>
        <v>0</v>
      </c>
      <c r="V364" s="387">
        <f>(N364/M330)*U328</f>
        <v>0</v>
      </c>
      <c r="W364" s="2955"/>
      <c r="X364" s="58"/>
      <c r="Y364" s="2833"/>
      <c r="Z364" s="171" t="s">
        <v>419</v>
      </c>
      <c r="AA364"/>
      <c r="AB364" s="58"/>
    </row>
    <row r="365" spans="1:28" ht="18" customHeight="1" x14ac:dyDescent="0.25">
      <c r="A365" s="2833"/>
      <c r="B365" s="40"/>
      <c r="C365" s="41"/>
      <c r="D365" s="23"/>
      <c r="E365" s="388"/>
      <c r="F365" s="111"/>
      <c r="G365" s="111"/>
      <c r="H365" s="111"/>
      <c r="I365" s="111"/>
      <c r="J365" s="384">
        <f t="shared" si="16"/>
        <v>0</v>
      </c>
      <c r="K365" s="108">
        <f t="shared" si="12"/>
        <v>0</v>
      </c>
      <c r="L365" s="109">
        <f>IF(ISTEXT(B365),B365,IF(ISBLANK(B365),0,(B365/B330)*M330))</f>
        <v>0</v>
      </c>
      <c r="M365" s="110">
        <f t="shared" si="17"/>
        <v>0</v>
      </c>
      <c r="N365" s="24">
        <f>(K365/B330)*M330</f>
        <v>0</v>
      </c>
      <c r="O365" s="73"/>
      <c r="P365" s="73"/>
      <c r="Q365" s="73"/>
      <c r="R365" s="73"/>
      <c r="S365" s="248">
        <f t="shared" si="14"/>
        <v>0</v>
      </c>
      <c r="T365" s="385">
        <f>(L365/M330)*U328</f>
        <v>0</v>
      </c>
      <c r="U365" s="394">
        <f t="shared" si="15"/>
        <v>0</v>
      </c>
      <c r="V365" s="387">
        <f>(N365/M330)*U328</f>
        <v>0</v>
      </c>
      <c r="W365" s="2955"/>
      <c r="X365" s="58"/>
      <c r="Y365" s="2833"/>
      <c r="Z365" s="171" t="s">
        <v>419</v>
      </c>
      <c r="AA365"/>
      <c r="AB365" s="58"/>
    </row>
    <row r="366" spans="1:28" ht="18" customHeight="1" x14ac:dyDescent="0.25">
      <c r="A366" s="2833"/>
      <c r="B366" s="40"/>
      <c r="C366" s="41"/>
      <c r="D366" s="23"/>
      <c r="E366" s="388"/>
      <c r="F366" s="111"/>
      <c r="G366" s="111"/>
      <c r="H366" s="111"/>
      <c r="I366" s="111"/>
      <c r="J366" s="384">
        <f t="shared" si="16"/>
        <v>0</v>
      </c>
      <c r="K366" s="108">
        <f t="shared" si="12"/>
        <v>0</v>
      </c>
      <c r="L366" s="109">
        <f>IF(ISTEXT(B366),B366,IF(ISBLANK(B366),0,(B366/B330)*M330))</f>
        <v>0</v>
      </c>
      <c r="M366" s="110">
        <f t="shared" si="17"/>
        <v>0</v>
      </c>
      <c r="N366" s="24">
        <f>(K366/B330)*M330</f>
        <v>0</v>
      </c>
      <c r="O366" s="73"/>
      <c r="P366" s="73"/>
      <c r="Q366" s="73"/>
      <c r="R366" s="73"/>
      <c r="S366" s="248">
        <f t="shared" si="14"/>
        <v>0</v>
      </c>
      <c r="T366" s="385">
        <f>(L366/M330)*U328</f>
        <v>0</v>
      </c>
      <c r="U366" s="394">
        <f t="shared" si="15"/>
        <v>0</v>
      </c>
      <c r="V366" s="387">
        <f>(N366/M330)*U328</f>
        <v>0</v>
      </c>
      <c r="W366" s="2955"/>
      <c r="X366" s="58"/>
      <c r="Y366" s="2833"/>
      <c r="Z366" s="171" t="s">
        <v>419</v>
      </c>
      <c r="AA366"/>
      <c r="AB366" s="58"/>
    </row>
    <row r="367" spans="1:28" ht="18" customHeight="1" x14ac:dyDescent="0.25">
      <c r="A367" s="2833"/>
      <c r="B367" s="40"/>
      <c r="C367" s="41"/>
      <c r="D367" s="23"/>
      <c r="E367" s="388"/>
      <c r="F367" s="111"/>
      <c r="G367" s="111"/>
      <c r="H367" s="111"/>
      <c r="I367" s="111"/>
      <c r="J367" s="384">
        <f t="shared" si="16"/>
        <v>0</v>
      </c>
      <c r="K367" s="108">
        <f t="shared" si="12"/>
        <v>0</v>
      </c>
      <c r="L367" s="109">
        <f>IF(ISTEXT(B367),B367,IF(ISBLANK(B367),0,(B367/B330)*M330))</f>
        <v>0</v>
      </c>
      <c r="M367" s="110">
        <f t="shared" si="17"/>
        <v>0</v>
      </c>
      <c r="N367" s="24">
        <f>(K367/B330)*M330</f>
        <v>0</v>
      </c>
      <c r="O367" s="73"/>
      <c r="P367" s="73"/>
      <c r="Q367" s="73"/>
      <c r="R367" s="73"/>
      <c r="S367" s="248">
        <f t="shared" si="14"/>
        <v>0</v>
      </c>
      <c r="T367" s="385">
        <f>(L367/M330)*U328</f>
        <v>0</v>
      </c>
      <c r="U367" s="394">
        <f t="shared" si="15"/>
        <v>0</v>
      </c>
      <c r="V367" s="387">
        <f>(N367/M330)*U328</f>
        <v>0</v>
      </c>
      <c r="W367" s="2955"/>
      <c r="X367" s="58"/>
      <c r="Y367" s="2833"/>
      <c r="Z367" s="171" t="s">
        <v>419</v>
      </c>
      <c r="AA367"/>
      <c r="AB367" s="58"/>
    </row>
    <row r="368" spans="1:28" ht="18" customHeight="1" x14ac:dyDescent="0.25">
      <c r="A368" s="2833"/>
      <c r="B368" s="40"/>
      <c r="C368" s="41"/>
      <c r="D368" s="23"/>
      <c r="E368" s="388"/>
      <c r="F368" s="111"/>
      <c r="G368" s="111"/>
      <c r="H368" s="111"/>
      <c r="I368" s="111"/>
      <c r="J368" s="384">
        <f t="shared" si="16"/>
        <v>0</v>
      </c>
      <c r="K368" s="108">
        <f t="shared" si="12"/>
        <v>0</v>
      </c>
      <c r="L368" s="109">
        <f>IF(ISTEXT(B368),B368,IF(ISBLANK(B368),0,(B368/B330)*M330))</f>
        <v>0</v>
      </c>
      <c r="M368" s="110">
        <f t="shared" si="17"/>
        <v>0</v>
      </c>
      <c r="N368" s="24">
        <f>(K368/B330)*M330</f>
        <v>0</v>
      </c>
      <c r="O368" s="73"/>
      <c r="P368" s="73"/>
      <c r="Q368" s="73"/>
      <c r="R368" s="73"/>
      <c r="S368" s="248">
        <f t="shared" si="14"/>
        <v>0</v>
      </c>
      <c r="T368" s="385">
        <f>(L368/M330)*U328</f>
        <v>0</v>
      </c>
      <c r="U368" s="394">
        <f t="shared" si="15"/>
        <v>0</v>
      </c>
      <c r="V368" s="387">
        <f>(N368/M330)*U328</f>
        <v>0</v>
      </c>
      <c r="W368" s="2955"/>
      <c r="X368" s="58"/>
      <c r="Y368" s="2833"/>
      <c r="Z368" s="171" t="s">
        <v>419</v>
      </c>
      <c r="AA368"/>
      <c r="AB368" s="58"/>
    </row>
    <row r="369" spans="1:28" ht="18" customHeight="1" x14ac:dyDescent="0.25">
      <c r="A369" s="2833"/>
      <c r="B369" s="40"/>
      <c r="C369" s="41"/>
      <c r="D369" s="23"/>
      <c r="E369" s="388"/>
      <c r="F369" s="111"/>
      <c r="G369" s="111"/>
      <c r="H369" s="111"/>
      <c r="I369" s="111"/>
      <c r="J369" s="384">
        <f t="shared" si="16"/>
        <v>0</v>
      </c>
      <c r="K369" s="108">
        <f t="shared" si="12"/>
        <v>0</v>
      </c>
      <c r="L369" s="109">
        <f>IF(ISTEXT(B369),B369,IF(ISBLANK(B369),0,(B369/B330)*M330))</f>
        <v>0</v>
      </c>
      <c r="M369" s="110">
        <f t="shared" si="17"/>
        <v>0</v>
      </c>
      <c r="N369" s="24">
        <f>(K369/B330)*M330</f>
        <v>0</v>
      </c>
      <c r="O369" s="73"/>
      <c r="P369" s="73"/>
      <c r="Q369" s="73"/>
      <c r="R369" s="73"/>
      <c r="S369" s="248">
        <f t="shared" si="14"/>
        <v>0</v>
      </c>
      <c r="T369" s="385">
        <f>(L369/M330)*U328</f>
        <v>0</v>
      </c>
      <c r="U369" s="394">
        <f t="shared" si="15"/>
        <v>0</v>
      </c>
      <c r="V369" s="387">
        <f>(N369/M330)*U328</f>
        <v>0</v>
      </c>
      <c r="W369" s="2955"/>
      <c r="X369" s="58"/>
      <c r="Y369" s="2833"/>
      <c r="Z369" s="171" t="s">
        <v>419</v>
      </c>
      <c r="AA369"/>
      <c r="AB369" s="58"/>
    </row>
    <row r="370" spans="1:28" ht="18" customHeight="1" x14ac:dyDescent="0.25">
      <c r="A370" s="2833"/>
      <c r="B370" s="40"/>
      <c r="C370" s="41"/>
      <c r="D370" s="23"/>
      <c r="E370" s="388"/>
      <c r="F370" s="111"/>
      <c r="G370" s="111"/>
      <c r="H370" s="111"/>
      <c r="I370" s="111"/>
      <c r="J370" s="384">
        <f t="shared" si="16"/>
        <v>0</v>
      </c>
      <c r="K370" s="108">
        <f t="shared" si="12"/>
        <v>0</v>
      </c>
      <c r="L370" s="109">
        <f>IF(ISTEXT(B370),B370,IF(ISBLANK(B370),0,(B370/B330)*M330))</f>
        <v>0</v>
      </c>
      <c r="M370" s="110">
        <f t="shared" si="17"/>
        <v>0</v>
      </c>
      <c r="N370" s="24">
        <f>(K370/B330)*M330</f>
        <v>0</v>
      </c>
      <c r="O370" s="73"/>
      <c r="P370" s="73"/>
      <c r="Q370" s="73"/>
      <c r="R370" s="73"/>
      <c r="S370" s="248">
        <f t="shared" si="14"/>
        <v>0</v>
      </c>
      <c r="T370" s="385">
        <f>(L370/M330)*U328</f>
        <v>0</v>
      </c>
      <c r="U370" s="394">
        <f t="shared" si="15"/>
        <v>0</v>
      </c>
      <c r="V370" s="387">
        <f>(N370/M330)*U328</f>
        <v>0</v>
      </c>
      <c r="W370" s="2955"/>
      <c r="X370" s="58"/>
      <c r="Y370" s="2833"/>
      <c r="Z370" s="171" t="s">
        <v>419</v>
      </c>
      <c r="AA370"/>
      <c r="AB370" s="58"/>
    </row>
    <row r="371" spans="1:28" ht="18" customHeight="1" x14ac:dyDescent="0.25">
      <c r="A371" s="2833"/>
      <c r="B371" s="40"/>
      <c r="C371" s="41"/>
      <c r="D371" s="23"/>
      <c r="E371" s="388"/>
      <c r="F371" s="111"/>
      <c r="G371" s="111"/>
      <c r="H371" s="111"/>
      <c r="I371" s="111"/>
      <c r="J371" s="384">
        <f t="shared" si="16"/>
        <v>0</v>
      </c>
      <c r="K371" s="108">
        <f t="shared" si="12"/>
        <v>0</v>
      </c>
      <c r="L371" s="109">
        <f>IF(ISTEXT(B371),B371,IF(ISBLANK(B371),0,(B371/B330)*M330))</f>
        <v>0</v>
      </c>
      <c r="M371" s="110">
        <f t="shared" si="17"/>
        <v>0</v>
      </c>
      <c r="N371" s="24">
        <f>(K371/B330)*M330</f>
        <v>0</v>
      </c>
      <c r="O371" s="73"/>
      <c r="P371" s="73"/>
      <c r="Q371" s="73"/>
      <c r="R371" s="73"/>
      <c r="S371" s="248">
        <f t="shared" si="14"/>
        <v>0</v>
      </c>
      <c r="T371" s="385">
        <f>(L371/M330)*U328</f>
        <v>0</v>
      </c>
      <c r="U371" s="394">
        <f t="shared" si="15"/>
        <v>0</v>
      </c>
      <c r="V371" s="387">
        <f>(N371/M330)*U328</f>
        <v>0</v>
      </c>
      <c r="W371" s="2955"/>
      <c r="X371" s="58"/>
      <c r="Y371" s="2833"/>
      <c r="Z371" s="171" t="s">
        <v>419</v>
      </c>
      <c r="AA371"/>
      <c r="AB371" s="58"/>
    </row>
    <row r="372" spans="1:28" ht="18" customHeight="1" x14ac:dyDescent="0.25">
      <c r="A372" s="2833"/>
      <c r="B372" s="40"/>
      <c r="C372" s="41"/>
      <c r="D372" s="23"/>
      <c r="E372" s="388"/>
      <c r="F372" s="111"/>
      <c r="G372" s="111"/>
      <c r="H372" s="111"/>
      <c r="I372" s="111"/>
      <c r="J372" s="384">
        <f t="shared" si="16"/>
        <v>0</v>
      </c>
      <c r="K372" s="108">
        <f t="shared" si="12"/>
        <v>0</v>
      </c>
      <c r="L372" s="109">
        <f>IF(ISTEXT(B372),B372,IF(ISBLANK(B372),0,(B372/B330)*M330))</f>
        <v>0</v>
      </c>
      <c r="M372" s="110">
        <f t="shared" si="17"/>
        <v>0</v>
      </c>
      <c r="N372" s="24">
        <f>(K372/B330)*M330</f>
        <v>0</v>
      </c>
      <c r="O372" s="73"/>
      <c r="P372" s="73"/>
      <c r="Q372" s="73"/>
      <c r="R372" s="73"/>
      <c r="S372" s="248">
        <f t="shared" si="14"/>
        <v>0</v>
      </c>
      <c r="T372" s="385">
        <f>(L372/M330)*U328</f>
        <v>0</v>
      </c>
      <c r="U372" s="394">
        <f t="shared" si="15"/>
        <v>0</v>
      </c>
      <c r="V372" s="387">
        <f>(N372/M330)*U328</f>
        <v>0</v>
      </c>
      <c r="W372" s="2955"/>
      <c r="X372" s="58"/>
      <c r="Y372" s="2833"/>
      <c r="Z372" s="171" t="s">
        <v>419</v>
      </c>
      <c r="AA372"/>
      <c r="AB372" s="58"/>
    </row>
    <row r="373" spans="1:28" ht="18" customHeight="1" x14ac:dyDescent="0.25">
      <c r="A373" s="2833"/>
      <c r="B373" s="40"/>
      <c r="C373" s="41"/>
      <c r="D373" s="23"/>
      <c r="E373" s="388"/>
      <c r="F373" s="111"/>
      <c r="G373" s="111"/>
      <c r="H373" s="111"/>
      <c r="I373" s="111"/>
      <c r="J373" s="384">
        <f t="shared" si="16"/>
        <v>0</v>
      </c>
      <c r="K373" s="108">
        <f t="shared" si="12"/>
        <v>0</v>
      </c>
      <c r="L373" s="109">
        <f>IF(ISTEXT(B373),B373,IF(ISBLANK(B373),0,(B373/B330)*M330))</f>
        <v>0</v>
      </c>
      <c r="M373" s="110">
        <f t="shared" si="17"/>
        <v>0</v>
      </c>
      <c r="N373" s="24">
        <f>(K373/B330)*M330</f>
        <v>0</v>
      </c>
      <c r="O373" s="73"/>
      <c r="P373" s="73"/>
      <c r="Q373" s="73"/>
      <c r="R373" s="73"/>
      <c r="S373" s="248">
        <f t="shared" si="14"/>
        <v>0</v>
      </c>
      <c r="T373" s="385">
        <f>(L373/M330)*U328</f>
        <v>0</v>
      </c>
      <c r="U373" s="394">
        <f t="shared" si="15"/>
        <v>0</v>
      </c>
      <c r="V373" s="387">
        <f>(N373/M330)*U328</f>
        <v>0</v>
      </c>
      <c r="W373" s="2955"/>
      <c r="X373" s="58"/>
      <c r="Y373" s="2833"/>
      <c r="Z373" s="171" t="s">
        <v>419</v>
      </c>
      <c r="AA373"/>
      <c r="AB373" s="58"/>
    </row>
    <row r="374" spans="1:28" ht="18" customHeight="1" x14ac:dyDescent="0.25">
      <c r="A374" s="2833"/>
      <c r="B374" s="40"/>
      <c r="C374" s="41"/>
      <c r="D374" s="23"/>
      <c r="E374" s="388"/>
      <c r="F374" s="111"/>
      <c r="G374" s="111"/>
      <c r="H374" s="111"/>
      <c r="I374" s="111"/>
      <c r="J374" s="384">
        <f t="shared" si="16"/>
        <v>0</v>
      </c>
      <c r="K374" s="108">
        <f t="shared" si="12"/>
        <v>0</v>
      </c>
      <c r="L374" s="109">
        <f>IF(ISTEXT(B374),B374,IF(ISBLANK(B374),0,(B374/B330)*M330))</f>
        <v>0</v>
      </c>
      <c r="M374" s="110">
        <f t="shared" si="17"/>
        <v>0</v>
      </c>
      <c r="N374" s="24">
        <f>(K374/B330)*M330</f>
        <v>0</v>
      </c>
      <c r="O374" s="73"/>
      <c r="P374" s="73"/>
      <c r="Q374" s="73"/>
      <c r="R374" s="73"/>
      <c r="S374" s="248">
        <f t="shared" si="14"/>
        <v>0</v>
      </c>
      <c r="T374" s="385">
        <f>(L374/M330)*U328</f>
        <v>0</v>
      </c>
      <c r="U374" s="394">
        <f t="shared" si="15"/>
        <v>0</v>
      </c>
      <c r="V374" s="387">
        <f>(N374/M330)*U328</f>
        <v>0</v>
      </c>
      <c r="W374" s="2955"/>
      <c r="X374" s="58"/>
      <c r="Y374" s="2833"/>
      <c r="Z374" s="171" t="s">
        <v>419</v>
      </c>
      <c r="AA374"/>
      <c r="AB374" s="58"/>
    </row>
    <row r="375" spans="1:28" ht="18" customHeight="1" x14ac:dyDescent="0.25">
      <c r="A375" s="2833"/>
      <c r="B375" s="40"/>
      <c r="C375" s="41"/>
      <c r="D375" s="23"/>
      <c r="E375" s="388"/>
      <c r="F375" s="111"/>
      <c r="G375" s="111"/>
      <c r="H375" s="111"/>
      <c r="I375" s="111"/>
      <c r="J375" s="384">
        <f t="shared" si="16"/>
        <v>0</v>
      </c>
      <c r="K375" s="108">
        <f t="shared" si="12"/>
        <v>0</v>
      </c>
      <c r="L375" s="109">
        <f>IF(ISTEXT(B375),B375,IF(ISBLANK(B375),0,(B375/B330)*M330))</f>
        <v>0</v>
      </c>
      <c r="M375" s="110">
        <f t="shared" si="17"/>
        <v>0</v>
      </c>
      <c r="N375" s="24">
        <f>(K375/B330)*M330</f>
        <v>0</v>
      </c>
      <c r="O375" s="73"/>
      <c r="P375" s="73"/>
      <c r="Q375" s="73"/>
      <c r="R375" s="73"/>
      <c r="S375" s="248">
        <f t="shared" si="14"/>
        <v>0</v>
      </c>
      <c r="T375" s="385">
        <f>(L375/M330)*U328</f>
        <v>0</v>
      </c>
      <c r="U375" s="394">
        <f t="shared" si="15"/>
        <v>0</v>
      </c>
      <c r="V375" s="387">
        <f>(N375/M330)*U328</f>
        <v>0</v>
      </c>
      <c r="W375" s="2955"/>
      <c r="X375" s="58"/>
      <c r="Y375" s="2833"/>
      <c r="Z375" s="171" t="s">
        <v>419</v>
      </c>
      <c r="AA375"/>
      <c r="AB375" s="58"/>
    </row>
    <row r="376" spans="1:28" ht="18" customHeight="1" x14ac:dyDescent="0.25">
      <c r="A376" s="2833"/>
      <c r="B376" s="42"/>
      <c r="C376" s="112"/>
      <c r="D376" s="148"/>
      <c r="E376" s="388"/>
      <c r="F376" s="111"/>
      <c r="G376" s="111"/>
      <c r="H376" s="111"/>
      <c r="I376" s="111"/>
      <c r="J376" s="384">
        <f t="shared" si="16"/>
        <v>0</v>
      </c>
      <c r="K376" s="108">
        <f t="shared" si="12"/>
        <v>0</v>
      </c>
      <c r="L376" s="109">
        <f>IF(ISTEXT(B376),B376,IF(ISBLANK(B376),0,(B376/B330)*M330))</f>
        <v>0</v>
      </c>
      <c r="M376" s="110">
        <f t="shared" si="17"/>
        <v>0</v>
      </c>
      <c r="N376" s="24">
        <f>(K376/B330)*M330</f>
        <v>0</v>
      </c>
      <c r="O376" s="73"/>
      <c r="P376" s="73"/>
      <c r="Q376" s="73"/>
      <c r="R376" s="73"/>
      <c r="S376" s="248">
        <f t="shared" si="14"/>
        <v>0</v>
      </c>
      <c r="T376" s="385">
        <f>(L376/M330)*U328</f>
        <v>0</v>
      </c>
      <c r="U376" s="394">
        <f t="shared" si="15"/>
        <v>0</v>
      </c>
      <c r="V376" s="387">
        <f>(N376/M330)*U328</f>
        <v>0</v>
      </c>
      <c r="W376" s="2955"/>
      <c r="X376" s="58"/>
      <c r="Y376" s="2833"/>
      <c r="Z376" s="171" t="s">
        <v>419</v>
      </c>
      <c r="AA376"/>
      <c r="AB376" s="58"/>
    </row>
    <row r="377" spans="1:28" ht="18" customHeight="1" x14ac:dyDescent="0.2">
      <c r="A377" s="2833"/>
      <c r="B377" s="3111"/>
      <c r="C377" s="3112"/>
      <c r="D377" s="3112"/>
      <c r="E377" s="3112"/>
      <c r="F377" s="3112"/>
      <c r="G377" s="3112"/>
      <c r="H377" s="3112"/>
      <c r="I377" s="3112"/>
      <c r="J377" s="3112"/>
      <c r="K377" s="3112"/>
      <c r="L377" s="3112"/>
      <c r="M377" s="3112"/>
      <c r="N377" s="3113"/>
      <c r="O377" s="215"/>
      <c r="P377" s="216"/>
      <c r="Q377" s="216"/>
      <c r="R377" s="216"/>
      <c r="S377" s="217"/>
      <c r="T377" s="217"/>
      <c r="U377" s="217"/>
      <c r="V377" s="218"/>
      <c r="W377" s="2955"/>
      <c r="X377" s="58"/>
      <c r="Y377" s="2833"/>
      <c r="Z377" s="3035" t="s">
        <v>480</v>
      </c>
      <c r="AA377" s="3034"/>
      <c r="AB377" s="58"/>
    </row>
    <row r="378" spans="1:28" ht="18" customHeight="1" x14ac:dyDescent="0.3">
      <c r="A378" s="2833"/>
      <c r="B378" s="389"/>
      <c r="C378" s="149"/>
      <c r="D378" s="150">
        <f>SUM(D336:D377)</f>
        <v>2E-3</v>
      </c>
      <c r="E378" s="150"/>
      <c r="F378" s="151"/>
      <c r="G378" s="151"/>
      <c r="H378" s="151"/>
      <c r="I378" s="151"/>
      <c r="J378" s="152"/>
      <c r="K378" s="152"/>
      <c r="L378" s="153"/>
      <c r="M378" s="153"/>
      <c r="N378" s="25">
        <f>SUM(N336:N377)</f>
        <v>5.0000000000000001E-3</v>
      </c>
      <c r="O378" s="215"/>
      <c r="P378" s="216"/>
      <c r="Q378" s="216"/>
      <c r="R378" s="216"/>
      <c r="S378" s="217"/>
      <c r="T378" s="217"/>
      <c r="U378" s="217"/>
      <c r="V378" s="218"/>
      <c r="W378" s="2955"/>
      <c r="X378" s="58"/>
      <c r="Y378" s="2833"/>
      <c r="Z378" s="3035"/>
      <c r="AA378" s="3034"/>
      <c r="AB378" s="58"/>
    </row>
    <row r="379" spans="1:28" ht="18" customHeight="1" x14ac:dyDescent="0.2">
      <c r="A379" s="2833"/>
      <c r="B379" s="3114" t="s">
        <v>314</v>
      </c>
      <c r="C379" s="3115"/>
      <c r="D379" s="3115"/>
      <c r="E379" s="3115"/>
      <c r="F379" s="3115"/>
      <c r="G379" s="3115"/>
      <c r="H379" s="3115"/>
      <c r="I379" s="3115"/>
      <c r="J379" s="3115"/>
      <c r="K379" s="3115"/>
      <c r="L379" s="3115"/>
      <c r="M379" s="3115"/>
      <c r="N379" s="3116"/>
      <c r="O379" s="209"/>
      <c r="P379" s="209"/>
      <c r="Q379" s="210"/>
      <c r="R379" s="211"/>
      <c r="S379" s="211"/>
      <c r="T379" s="211"/>
      <c r="U379" s="211"/>
      <c r="V379" s="212"/>
      <c r="W379" s="2955"/>
      <c r="X379" s="58"/>
      <c r="Y379" s="2833"/>
      <c r="Z379" s="3035"/>
      <c r="AA379" s="3034"/>
      <c r="AB379" s="58"/>
    </row>
    <row r="380" spans="1:28" ht="18" customHeight="1" x14ac:dyDescent="0.25">
      <c r="A380" s="2833"/>
      <c r="B380" s="265"/>
      <c r="C380" s="83" t="s">
        <v>150</v>
      </c>
      <c r="D380" s="84"/>
      <c r="E380" s="84"/>
      <c r="F380" s="84"/>
      <c r="G380" s="2857" t="s">
        <v>102</v>
      </c>
      <c r="H380" s="2857"/>
      <c r="I380" s="2857"/>
      <c r="J380" s="2857"/>
      <c r="K380" s="2857"/>
      <c r="L380" s="2857"/>
      <c r="M380" s="2857"/>
      <c r="N380" s="2858"/>
      <c r="O380" s="209"/>
      <c r="P380" s="209"/>
      <c r="Q380" s="210"/>
      <c r="R380" s="211"/>
      <c r="S380" s="211"/>
      <c r="T380" s="211"/>
      <c r="U380" s="211"/>
      <c r="V380" s="212"/>
      <c r="W380" s="2955"/>
      <c r="X380" s="58"/>
      <c r="Y380" s="2833"/>
      <c r="Z380" s="171" t="s">
        <v>419</v>
      </c>
      <c r="AA380"/>
      <c r="AB380" s="58"/>
    </row>
    <row r="381" spans="1:28" ht="18" customHeight="1" x14ac:dyDescent="0.25">
      <c r="A381" s="2833"/>
      <c r="B381" s="390"/>
      <c r="C381" s="85" t="s">
        <v>170</v>
      </c>
      <c r="D381" s="86" t="s">
        <v>198</v>
      </c>
      <c r="E381" s="87"/>
      <c r="F381" s="87"/>
      <c r="G381" s="2857"/>
      <c r="H381" s="2857"/>
      <c r="I381" s="2857"/>
      <c r="J381" s="2857"/>
      <c r="K381" s="2857"/>
      <c r="L381" s="2857"/>
      <c r="M381" s="2857"/>
      <c r="N381" s="2858"/>
      <c r="O381" s="209"/>
      <c r="P381" s="209"/>
      <c r="Q381" s="210"/>
      <c r="R381" s="211"/>
      <c r="S381" s="211"/>
      <c r="T381" s="211"/>
      <c r="U381" s="211"/>
      <c r="V381" s="212"/>
      <c r="W381" s="2955"/>
      <c r="X381" s="58"/>
      <c r="Y381" s="2833"/>
      <c r="Z381" s="171" t="s">
        <v>419</v>
      </c>
      <c r="AA381"/>
      <c r="AB381" s="58"/>
    </row>
    <row r="382" spans="1:28" ht="18" customHeight="1" x14ac:dyDescent="0.25">
      <c r="A382" s="2833"/>
      <c r="B382" s="390"/>
      <c r="C382" s="88" t="s">
        <v>152</v>
      </c>
      <c r="D382" s="83" t="s">
        <v>153</v>
      </c>
      <c r="E382" s="87"/>
      <c r="F382" s="87"/>
      <c r="G382" s="83"/>
      <c r="H382" s="89"/>
      <c r="I382" s="89"/>
      <c r="J382" s="89"/>
      <c r="K382" s="89"/>
      <c r="L382" s="89"/>
      <c r="M382" s="89"/>
      <c r="N382" s="28"/>
      <c r="O382" s="209"/>
      <c r="P382" s="209"/>
      <c r="Q382" s="210"/>
      <c r="R382" s="211"/>
      <c r="S382" s="211"/>
      <c r="T382" s="211"/>
      <c r="U382" s="211"/>
      <c r="V382" s="212"/>
      <c r="W382" s="2955"/>
      <c r="X382" s="58"/>
      <c r="Y382" s="2833"/>
      <c r="Z382" s="171" t="s">
        <v>419</v>
      </c>
      <c r="AA382"/>
      <c r="AB382" s="58"/>
    </row>
    <row r="383" spans="1:28" ht="18" customHeight="1" x14ac:dyDescent="0.25">
      <c r="A383" s="2833"/>
      <c r="B383" s="201"/>
      <c r="C383" s="90"/>
      <c r="D383" s="91"/>
      <c r="E383" s="92"/>
      <c r="F383" s="92"/>
      <c r="G383" s="93"/>
      <c r="H383" s="94"/>
      <c r="I383" s="94"/>
      <c r="J383" s="94"/>
      <c r="K383" s="158" t="s">
        <v>154</v>
      </c>
      <c r="L383" s="94"/>
      <c r="M383" s="94"/>
      <c r="N383" s="29"/>
      <c r="O383" s="209"/>
      <c r="P383" s="209"/>
      <c r="Q383" s="210"/>
      <c r="R383" s="211"/>
      <c r="S383" s="211"/>
      <c r="T383" s="211"/>
      <c r="U383" s="211"/>
      <c r="V383" s="212"/>
      <c r="W383" s="2955"/>
      <c r="X383" s="58"/>
      <c r="Y383" s="2833"/>
      <c r="Z383" s="171" t="s">
        <v>419</v>
      </c>
      <c r="AA383"/>
      <c r="AB383" s="58"/>
    </row>
    <row r="384" spans="1:28" ht="18" customHeight="1" x14ac:dyDescent="0.25">
      <c r="A384" s="2833"/>
      <c r="B384" s="268">
        <v>1</v>
      </c>
      <c r="C384" s="96" t="s">
        <v>199</v>
      </c>
      <c r="D384" s="50"/>
      <c r="E384" s="50"/>
      <c r="F384" s="50"/>
      <c r="G384" s="50"/>
      <c r="H384" s="50"/>
      <c r="I384" s="50"/>
      <c r="J384" s="50"/>
      <c r="K384" s="158" t="s">
        <v>155</v>
      </c>
      <c r="L384" s="50"/>
      <c r="M384" s="50"/>
      <c r="N384" s="30"/>
      <c r="O384" s="209"/>
      <c r="P384" s="209"/>
      <c r="Q384" s="210"/>
      <c r="R384" s="211"/>
      <c r="S384" s="211"/>
      <c r="T384" s="211"/>
      <c r="U384" s="211"/>
      <c r="V384" s="212"/>
      <c r="W384" s="2955"/>
      <c r="X384" s="58"/>
      <c r="Y384" s="2833"/>
      <c r="Z384" s="171" t="s">
        <v>419</v>
      </c>
      <c r="AA384"/>
      <c r="AB384" s="58"/>
    </row>
    <row r="385" spans="1:28" ht="18" customHeight="1" x14ac:dyDescent="0.25">
      <c r="A385" s="2833"/>
      <c r="B385" s="268">
        <v>2</v>
      </c>
      <c r="C385" s="95"/>
      <c r="D385" s="50"/>
      <c r="E385" s="50"/>
      <c r="F385" s="50"/>
      <c r="G385" s="50"/>
      <c r="H385" s="50"/>
      <c r="I385" s="50"/>
      <c r="J385" s="50"/>
      <c r="K385" s="158" t="s">
        <v>157</v>
      </c>
      <c r="L385" s="50"/>
      <c r="M385" s="50"/>
      <c r="N385" s="30"/>
      <c r="O385" s="209"/>
      <c r="P385" s="209"/>
      <c r="Q385" s="210"/>
      <c r="R385" s="211"/>
      <c r="S385" s="211"/>
      <c r="T385" s="211"/>
      <c r="U385" s="211"/>
      <c r="V385" s="212"/>
      <c r="W385" s="2955"/>
      <c r="X385" s="58"/>
      <c r="Y385" s="2833"/>
      <c r="Z385" s="171" t="s">
        <v>419</v>
      </c>
      <c r="AA385"/>
      <c r="AB385" s="58"/>
    </row>
    <row r="386" spans="1:28" ht="18" customHeight="1" x14ac:dyDescent="0.25">
      <c r="A386" s="2833"/>
      <c r="B386" s="268">
        <v>3</v>
      </c>
      <c r="C386" s="96" t="s">
        <v>200</v>
      </c>
      <c r="D386" s="50"/>
      <c r="E386" s="50"/>
      <c r="F386" s="50"/>
      <c r="G386" s="50"/>
      <c r="H386" s="50"/>
      <c r="I386" s="50"/>
      <c r="J386" s="50"/>
      <c r="K386" s="50"/>
      <c r="L386" s="50"/>
      <c r="M386" s="50"/>
      <c r="N386" s="30"/>
      <c r="O386" s="209"/>
      <c r="P386" s="209"/>
      <c r="Q386" s="210"/>
      <c r="R386" s="211"/>
      <c r="S386" s="211"/>
      <c r="T386" s="211"/>
      <c r="U386" s="211"/>
      <c r="V386" s="212"/>
      <c r="W386" s="2955"/>
      <c r="X386" s="58"/>
      <c r="Y386" s="2833"/>
      <c r="Z386" s="171" t="s">
        <v>419</v>
      </c>
      <c r="AA386"/>
      <c r="AB386" s="58"/>
    </row>
    <row r="387" spans="1:28" ht="18" customHeight="1" x14ac:dyDescent="0.25">
      <c r="A387" s="2833"/>
      <c r="B387" s="268">
        <v>4</v>
      </c>
      <c r="C387" s="96"/>
      <c r="D387" s="50"/>
      <c r="E387" s="50"/>
      <c r="F387" s="50"/>
      <c r="G387" s="50"/>
      <c r="H387" s="50"/>
      <c r="I387" s="50"/>
      <c r="J387" s="50"/>
      <c r="K387" s="50"/>
      <c r="L387" s="50"/>
      <c r="M387" s="50"/>
      <c r="N387" s="30"/>
      <c r="O387" s="209"/>
      <c r="P387" s="209"/>
      <c r="Q387" s="210"/>
      <c r="R387" s="211"/>
      <c r="S387" s="211"/>
      <c r="T387" s="211"/>
      <c r="U387" s="211"/>
      <c r="V387" s="212"/>
      <c r="W387" s="2955"/>
      <c r="X387" s="58"/>
      <c r="Y387" s="2833"/>
      <c r="Z387" s="171" t="s">
        <v>419</v>
      </c>
      <c r="AA387"/>
      <c r="AB387" s="58"/>
    </row>
    <row r="388" spans="1:28" ht="18" customHeight="1" x14ac:dyDescent="0.25">
      <c r="A388" s="2833"/>
      <c r="B388" s="268">
        <v>5</v>
      </c>
      <c r="C388" s="96" t="s">
        <v>153</v>
      </c>
      <c r="D388" s="50"/>
      <c r="E388" s="50"/>
      <c r="F388" s="50"/>
      <c r="G388" s="50"/>
      <c r="H388" s="50"/>
      <c r="I388" s="50"/>
      <c r="J388" s="50"/>
      <c r="K388" s="50"/>
      <c r="L388" s="50"/>
      <c r="M388" s="50"/>
      <c r="N388" s="30"/>
      <c r="O388" s="209"/>
      <c r="P388" s="209"/>
      <c r="Q388" s="210"/>
      <c r="R388" s="211"/>
      <c r="S388" s="211"/>
      <c r="T388" s="211"/>
      <c r="U388" s="211"/>
      <c r="V388" s="212"/>
      <c r="W388" s="2955"/>
      <c r="X388" s="58"/>
      <c r="Y388" s="2833"/>
      <c r="Z388" s="171" t="s">
        <v>419</v>
      </c>
      <c r="AA388"/>
      <c r="AB388" s="58"/>
    </row>
    <row r="389" spans="1:28" ht="18" customHeight="1" x14ac:dyDescent="0.25">
      <c r="A389" s="2833"/>
      <c r="B389" s="268">
        <v>6</v>
      </c>
      <c r="C389" s="96"/>
      <c r="D389" s="50"/>
      <c r="E389" s="50"/>
      <c r="F389" s="50"/>
      <c r="G389" s="50"/>
      <c r="H389" s="50"/>
      <c r="I389" s="50"/>
      <c r="J389" s="50"/>
      <c r="K389" s="50"/>
      <c r="L389" s="50"/>
      <c r="M389" s="50"/>
      <c r="N389" s="30"/>
      <c r="O389" s="209"/>
      <c r="P389" s="209"/>
      <c r="Q389" s="210"/>
      <c r="R389" s="211"/>
      <c r="S389" s="211"/>
      <c r="T389" s="211"/>
      <c r="U389" s="211"/>
      <c r="V389" s="212"/>
      <c r="W389" s="2955"/>
      <c r="X389" s="58"/>
      <c r="Y389" s="2833"/>
      <c r="Z389" s="171" t="s">
        <v>419</v>
      </c>
      <c r="AA389"/>
      <c r="AB389" s="58"/>
    </row>
    <row r="390" spans="1:28" ht="18" customHeight="1" x14ac:dyDescent="0.25">
      <c r="A390" s="2833"/>
      <c r="B390" s="268">
        <v>7</v>
      </c>
      <c r="C390" s="96" t="s">
        <v>201</v>
      </c>
      <c r="D390" s="50"/>
      <c r="E390" s="50"/>
      <c r="F390" s="50"/>
      <c r="G390" s="50"/>
      <c r="H390" s="50"/>
      <c r="I390" s="50"/>
      <c r="J390" s="50"/>
      <c r="K390" s="50"/>
      <c r="L390" s="50"/>
      <c r="M390" s="50"/>
      <c r="N390" s="30"/>
      <c r="O390" s="209"/>
      <c r="P390" s="209"/>
      <c r="Q390" s="210"/>
      <c r="R390" s="211"/>
      <c r="S390" s="211"/>
      <c r="T390" s="211"/>
      <c r="U390" s="211"/>
      <c r="V390" s="212"/>
      <c r="W390" s="2955"/>
      <c r="X390" s="58"/>
      <c r="Y390" s="2833"/>
      <c r="Z390" s="171" t="s">
        <v>419</v>
      </c>
      <c r="AA390"/>
      <c r="AB390" s="58"/>
    </row>
    <row r="391" spans="1:28" ht="18" customHeight="1" x14ac:dyDescent="0.25">
      <c r="A391" s="2833"/>
      <c r="B391" s="268">
        <v>8</v>
      </c>
      <c r="C391" s="96"/>
      <c r="D391" s="50"/>
      <c r="E391" s="50"/>
      <c r="F391" s="50"/>
      <c r="G391" s="50"/>
      <c r="H391" s="50"/>
      <c r="I391" s="50"/>
      <c r="J391" s="50"/>
      <c r="K391" s="50"/>
      <c r="L391" s="50"/>
      <c r="M391" s="50"/>
      <c r="N391" s="30"/>
      <c r="O391" s="209"/>
      <c r="P391" s="209"/>
      <c r="Q391" s="210"/>
      <c r="R391" s="211"/>
      <c r="S391" s="211"/>
      <c r="T391" s="211"/>
      <c r="U391" s="211"/>
      <c r="V391" s="212"/>
      <c r="W391" s="2955"/>
      <c r="X391" s="58"/>
      <c r="Y391" s="2833"/>
      <c r="Z391" s="171" t="s">
        <v>419</v>
      </c>
      <c r="AA391"/>
      <c r="AB391" s="58"/>
    </row>
    <row r="392" spans="1:28" ht="18" customHeight="1" x14ac:dyDescent="0.25">
      <c r="A392" s="2833"/>
      <c r="B392" s="268">
        <v>9</v>
      </c>
      <c r="C392" s="96" t="s">
        <v>202</v>
      </c>
      <c r="D392" s="50"/>
      <c r="E392" s="50"/>
      <c r="F392" s="50"/>
      <c r="G392" s="50"/>
      <c r="H392" s="50"/>
      <c r="I392" s="50"/>
      <c r="J392" s="50"/>
      <c r="K392" s="50"/>
      <c r="L392" s="50"/>
      <c r="M392" s="50"/>
      <c r="N392" s="30"/>
      <c r="O392" s="209"/>
      <c r="P392" s="209"/>
      <c r="Q392" s="210"/>
      <c r="R392" s="211"/>
      <c r="S392" s="211"/>
      <c r="T392" s="211"/>
      <c r="U392" s="211"/>
      <c r="V392" s="212"/>
      <c r="W392" s="2955"/>
      <c r="X392" s="58"/>
      <c r="Y392" s="2833"/>
      <c r="Z392" s="171" t="s">
        <v>419</v>
      </c>
      <c r="AA392"/>
      <c r="AB392" s="58"/>
    </row>
    <row r="393" spans="1:28" ht="18" customHeight="1" x14ac:dyDescent="0.25">
      <c r="A393" s="2833"/>
      <c r="B393" s="268">
        <v>10</v>
      </c>
      <c r="C393" s="96"/>
      <c r="D393" s="50"/>
      <c r="E393" s="50"/>
      <c r="F393" s="50"/>
      <c r="G393" s="50"/>
      <c r="H393" s="50"/>
      <c r="I393" s="50"/>
      <c r="J393" s="50"/>
      <c r="K393" s="50"/>
      <c r="L393" s="50"/>
      <c r="M393" s="50"/>
      <c r="N393" s="30"/>
      <c r="O393" s="209"/>
      <c r="P393" s="209"/>
      <c r="Q393" s="210"/>
      <c r="R393" s="211"/>
      <c r="S393" s="211"/>
      <c r="T393" s="211"/>
      <c r="U393" s="211"/>
      <c r="V393" s="212"/>
      <c r="W393" s="2955"/>
      <c r="X393" s="58"/>
      <c r="Y393" s="2833"/>
      <c r="Z393" s="171" t="s">
        <v>419</v>
      </c>
      <c r="AA393"/>
      <c r="AB393" s="58"/>
    </row>
    <row r="394" spans="1:28" ht="18" customHeight="1" x14ac:dyDescent="0.25">
      <c r="A394" s="2833"/>
      <c r="B394" s="268">
        <v>11</v>
      </c>
      <c r="C394" s="96"/>
      <c r="D394" s="50"/>
      <c r="E394" s="50"/>
      <c r="F394" s="50"/>
      <c r="G394" s="50"/>
      <c r="H394" s="50"/>
      <c r="I394" s="50"/>
      <c r="J394" s="50"/>
      <c r="K394" s="50"/>
      <c r="L394" s="50"/>
      <c r="M394" s="50"/>
      <c r="N394" s="30"/>
      <c r="O394" s="209"/>
      <c r="P394" s="209"/>
      <c r="Q394" s="210"/>
      <c r="R394" s="211"/>
      <c r="S394" s="211"/>
      <c r="T394" s="211"/>
      <c r="U394" s="211"/>
      <c r="V394" s="212"/>
      <c r="W394" s="2955"/>
      <c r="X394" s="58"/>
      <c r="Y394" s="2833"/>
      <c r="Z394" s="171" t="s">
        <v>419</v>
      </c>
      <c r="AA394"/>
      <c r="AB394" s="58"/>
    </row>
    <row r="395" spans="1:28" ht="18" customHeight="1" x14ac:dyDescent="0.25">
      <c r="A395" s="2833"/>
      <c r="B395" s="268">
        <v>12</v>
      </c>
      <c r="C395" s="96"/>
      <c r="D395" s="50"/>
      <c r="E395" s="50"/>
      <c r="F395" s="50"/>
      <c r="G395" s="50"/>
      <c r="H395" s="50"/>
      <c r="I395" s="50"/>
      <c r="J395" s="50"/>
      <c r="K395" s="50"/>
      <c r="L395" s="50"/>
      <c r="M395" s="50"/>
      <c r="N395" s="30"/>
      <c r="O395" s="209"/>
      <c r="P395" s="209"/>
      <c r="Q395" s="210"/>
      <c r="R395" s="211"/>
      <c r="S395" s="211"/>
      <c r="T395" s="211"/>
      <c r="U395" s="211"/>
      <c r="V395" s="212"/>
      <c r="W395" s="2955"/>
      <c r="X395" s="58"/>
      <c r="Y395" s="2833"/>
      <c r="Z395" s="171" t="s">
        <v>419</v>
      </c>
      <c r="AA395"/>
      <c r="AB395" s="58"/>
    </row>
    <row r="396" spans="1:28" ht="18" customHeight="1" x14ac:dyDescent="0.25">
      <c r="A396" s="2833"/>
      <c r="B396" s="268">
        <v>13</v>
      </c>
      <c r="C396" s="96"/>
      <c r="D396" s="50"/>
      <c r="E396" s="50"/>
      <c r="F396" s="50"/>
      <c r="G396" s="50"/>
      <c r="H396" s="50"/>
      <c r="I396" s="50"/>
      <c r="J396" s="50"/>
      <c r="K396" s="50"/>
      <c r="L396" s="50"/>
      <c r="M396" s="50"/>
      <c r="N396" s="30"/>
      <c r="O396" s="209"/>
      <c r="P396" s="209"/>
      <c r="Q396" s="210"/>
      <c r="R396" s="211"/>
      <c r="S396" s="211"/>
      <c r="T396" s="211"/>
      <c r="U396" s="211"/>
      <c r="V396" s="212"/>
      <c r="W396" s="2955"/>
      <c r="X396" s="58"/>
      <c r="Y396" s="2833"/>
      <c r="Z396" s="171" t="s">
        <v>419</v>
      </c>
      <c r="AA396"/>
      <c r="AB396" s="58"/>
    </row>
    <row r="397" spans="1:28" ht="18" customHeight="1" x14ac:dyDescent="0.25">
      <c r="A397" s="2833"/>
      <c r="B397" s="268">
        <v>14</v>
      </c>
      <c r="C397" s="96"/>
      <c r="D397" s="50"/>
      <c r="E397" s="50"/>
      <c r="F397" s="50"/>
      <c r="G397" s="50"/>
      <c r="H397" s="50"/>
      <c r="I397" s="50"/>
      <c r="J397" s="50"/>
      <c r="K397" s="50"/>
      <c r="L397" s="50"/>
      <c r="M397" s="50"/>
      <c r="N397" s="30"/>
      <c r="O397" s="209"/>
      <c r="P397" s="209"/>
      <c r="Q397" s="210"/>
      <c r="R397" s="211"/>
      <c r="S397" s="211"/>
      <c r="T397" s="211"/>
      <c r="U397" s="211"/>
      <c r="V397" s="212"/>
      <c r="W397" s="2955"/>
      <c r="X397" s="58"/>
      <c r="Y397" s="2833"/>
      <c r="Z397" s="171" t="s">
        <v>419</v>
      </c>
      <c r="AA397"/>
      <c r="AB397" s="58"/>
    </row>
    <row r="398" spans="1:28" ht="18" customHeight="1" x14ac:dyDescent="0.25">
      <c r="A398" s="2833"/>
      <c r="B398" s="268">
        <v>15</v>
      </c>
      <c r="C398" s="96"/>
      <c r="D398" s="50"/>
      <c r="E398" s="50"/>
      <c r="F398" s="50"/>
      <c r="G398" s="50"/>
      <c r="H398" s="50"/>
      <c r="I398" s="50"/>
      <c r="J398" s="50"/>
      <c r="K398" s="50"/>
      <c r="L398" s="50"/>
      <c r="M398" s="50"/>
      <c r="N398" s="30"/>
      <c r="O398" s="209"/>
      <c r="P398" s="209"/>
      <c r="Q398" s="210"/>
      <c r="R398" s="211"/>
      <c r="S398" s="211"/>
      <c r="T398" s="211"/>
      <c r="U398" s="211"/>
      <c r="V398" s="212"/>
      <c r="W398" s="2955"/>
      <c r="X398" s="58"/>
      <c r="Y398" s="2833"/>
      <c r="Z398" s="171" t="s">
        <v>419</v>
      </c>
      <c r="AA398"/>
      <c r="AB398" s="58"/>
    </row>
    <row r="399" spans="1:28" ht="18" customHeight="1" x14ac:dyDescent="0.25">
      <c r="A399" s="2833"/>
      <c r="B399" s="268">
        <v>16</v>
      </c>
      <c r="C399" s="96"/>
      <c r="D399" s="50"/>
      <c r="E399" s="50"/>
      <c r="F399" s="50"/>
      <c r="G399" s="50"/>
      <c r="H399" s="50"/>
      <c r="I399" s="50"/>
      <c r="J399" s="50"/>
      <c r="K399" s="50"/>
      <c r="L399" s="50"/>
      <c r="M399" s="50"/>
      <c r="N399" s="30"/>
      <c r="O399" s="209"/>
      <c r="P399" s="209"/>
      <c r="Q399" s="210"/>
      <c r="R399" s="211"/>
      <c r="S399" s="211"/>
      <c r="T399" s="211"/>
      <c r="U399" s="211"/>
      <c r="V399" s="212"/>
      <c r="W399" s="2955"/>
      <c r="X399" s="58"/>
      <c r="Y399" s="2833"/>
      <c r="Z399" s="171" t="s">
        <v>419</v>
      </c>
      <c r="AA399"/>
      <c r="AB399" s="58"/>
    </row>
    <row r="400" spans="1:28" ht="18" customHeight="1" x14ac:dyDescent="0.25">
      <c r="A400" s="2833"/>
      <c r="B400" s="268">
        <v>17</v>
      </c>
      <c r="C400" s="96"/>
      <c r="D400" s="50"/>
      <c r="E400" s="50"/>
      <c r="F400" s="50"/>
      <c r="G400" s="50"/>
      <c r="H400" s="50"/>
      <c r="I400" s="50"/>
      <c r="J400" s="50"/>
      <c r="K400" s="50"/>
      <c r="L400" s="50"/>
      <c r="M400" s="50"/>
      <c r="N400" s="30"/>
      <c r="O400" s="209"/>
      <c r="P400" s="209"/>
      <c r="Q400" s="210"/>
      <c r="R400" s="211"/>
      <c r="S400" s="211"/>
      <c r="T400" s="211"/>
      <c r="U400" s="211"/>
      <c r="V400" s="212"/>
      <c r="W400" s="2955"/>
      <c r="X400" s="58"/>
      <c r="Y400" s="2833"/>
      <c r="Z400" s="171" t="s">
        <v>419</v>
      </c>
      <c r="AA400"/>
      <c r="AB400" s="58"/>
    </row>
    <row r="401" spans="1:28" ht="18" customHeight="1" x14ac:dyDescent="0.25">
      <c r="A401" s="2833"/>
      <c r="B401" s="268">
        <v>18</v>
      </c>
      <c r="C401" s="96"/>
      <c r="D401" s="50"/>
      <c r="E401" s="50"/>
      <c r="F401" s="50"/>
      <c r="G401" s="50"/>
      <c r="H401" s="50"/>
      <c r="I401" s="50"/>
      <c r="J401" s="50"/>
      <c r="K401" s="50"/>
      <c r="L401" s="50"/>
      <c r="M401" s="50"/>
      <c r="N401" s="30"/>
      <c r="O401" s="209"/>
      <c r="P401" s="209"/>
      <c r="Q401" s="210"/>
      <c r="R401" s="211"/>
      <c r="S401" s="211"/>
      <c r="T401" s="211"/>
      <c r="U401" s="211"/>
      <c r="V401" s="212"/>
      <c r="W401" s="2955"/>
      <c r="X401" s="58"/>
      <c r="Y401" s="2833"/>
      <c r="Z401" s="171" t="s">
        <v>419</v>
      </c>
      <c r="AA401"/>
      <c r="AB401" s="58"/>
    </row>
    <row r="402" spans="1:28" ht="18" customHeight="1" x14ac:dyDescent="0.25">
      <c r="A402" s="2833"/>
      <c r="B402" s="268">
        <v>19</v>
      </c>
      <c r="C402" s="96"/>
      <c r="D402" s="50"/>
      <c r="E402" s="50"/>
      <c r="F402" s="50"/>
      <c r="G402" s="50"/>
      <c r="H402" s="50"/>
      <c r="I402" s="50"/>
      <c r="J402" s="50"/>
      <c r="K402" s="50"/>
      <c r="L402" s="50"/>
      <c r="M402" s="50"/>
      <c r="N402" s="30"/>
      <c r="O402" s="209"/>
      <c r="P402" s="209"/>
      <c r="Q402" s="210"/>
      <c r="R402" s="211"/>
      <c r="S402" s="211"/>
      <c r="T402" s="211"/>
      <c r="U402" s="211"/>
      <c r="V402" s="212"/>
      <c r="W402" s="2955"/>
      <c r="X402" s="58"/>
      <c r="Y402" s="2833"/>
      <c r="Z402" s="171" t="s">
        <v>419</v>
      </c>
      <c r="AA402"/>
      <c r="AB402" s="58"/>
    </row>
    <row r="403" spans="1:28" ht="18" customHeight="1" x14ac:dyDescent="0.25">
      <c r="A403" s="2833"/>
      <c r="B403" s="268">
        <v>20</v>
      </c>
      <c r="C403" s="96"/>
      <c r="D403" s="50"/>
      <c r="E403" s="50"/>
      <c r="F403" s="50"/>
      <c r="G403" s="50"/>
      <c r="H403" s="50"/>
      <c r="I403" s="50"/>
      <c r="J403" s="50"/>
      <c r="K403" s="50"/>
      <c r="L403" s="50"/>
      <c r="M403" s="50"/>
      <c r="N403" s="30"/>
      <c r="O403" s="209"/>
      <c r="P403" s="209"/>
      <c r="Q403" s="210"/>
      <c r="R403" s="211"/>
      <c r="S403" s="211"/>
      <c r="T403" s="211"/>
      <c r="U403" s="211"/>
      <c r="V403" s="212"/>
      <c r="W403" s="2955"/>
      <c r="X403" s="58"/>
      <c r="Y403" s="2833"/>
      <c r="Z403" s="171" t="s">
        <v>419</v>
      </c>
      <c r="AA403"/>
      <c r="AB403" s="58"/>
    </row>
    <row r="404" spans="1:28" ht="18" customHeight="1" x14ac:dyDescent="0.25">
      <c r="A404" s="2833"/>
      <c r="B404" s="268">
        <v>21</v>
      </c>
      <c r="C404" s="96"/>
      <c r="D404" s="50"/>
      <c r="E404" s="50"/>
      <c r="F404" s="50"/>
      <c r="G404" s="50"/>
      <c r="H404" s="50"/>
      <c r="I404" s="50"/>
      <c r="J404" s="50"/>
      <c r="K404" s="50"/>
      <c r="L404" s="50"/>
      <c r="M404" s="50"/>
      <c r="N404" s="30"/>
      <c r="O404" s="209"/>
      <c r="P404" s="209"/>
      <c r="Q404" s="210"/>
      <c r="R404" s="211"/>
      <c r="S404" s="211"/>
      <c r="T404" s="211"/>
      <c r="U404" s="211"/>
      <c r="V404" s="212"/>
      <c r="W404" s="2955"/>
      <c r="X404" s="58"/>
      <c r="Y404" s="2833"/>
      <c r="Z404" s="171" t="s">
        <v>419</v>
      </c>
      <c r="AA404"/>
      <c r="AB404" s="58"/>
    </row>
    <row r="405" spans="1:28" ht="18" customHeight="1" x14ac:dyDescent="0.25">
      <c r="A405" s="2833"/>
      <c r="B405" s="268">
        <v>22</v>
      </c>
      <c r="C405" s="96"/>
      <c r="D405" s="50"/>
      <c r="E405" s="50"/>
      <c r="F405" s="50"/>
      <c r="G405" s="50"/>
      <c r="H405" s="50"/>
      <c r="I405" s="50"/>
      <c r="J405" s="50"/>
      <c r="K405" s="50"/>
      <c r="L405" s="50"/>
      <c r="M405" s="50"/>
      <c r="N405" s="30"/>
      <c r="O405" s="209"/>
      <c r="P405" s="209"/>
      <c r="Q405" s="210"/>
      <c r="R405" s="211"/>
      <c r="S405" s="211"/>
      <c r="T405" s="211"/>
      <c r="U405" s="211"/>
      <c r="V405" s="212"/>
      <c r="W405" s="2955"/>
      <c r="X405" s="58"/>
      <c r="Y405" s="2833"/>
      <c r="Z405" s="171" t="s">
        <v>419</v>
      </c>
      <c r="AA405"/>
      <c r="AB405" s="58"/>
    </row>
    <row r="406" spans="1:28" ht="18" customHeight="1" x14ac:dyDescent="0.25">
      <c r="A406" s="2833"/>
      <c r="B406" s="268">
        <v>23</v>
      </c>
      <c r="C406" s="96"/>
      <c r="D406" s="50"/>
      <c r="E406" s="50"/>
      <c r="F406" s="50"/>
      <c r="G406" s="50"/>
      <c r="H406" s="50"/>
      <c r="I406" s="50"/>
      <c r="J406" s="50"/>
      <c r="K406" s="50"/>
      <c r="L406" s="50"/>
      <c r="M406" s="50"/>
      <c r="N406" s="30"/>
      <c r="O406" s="209"/>
      <c r="P406" s="209"/>
      <c r="Q406" s="210"/>
      <c r="R406" s="211"/>
      <c r="S406" s="211"/>
      <c r="T406" s="211"/>
      <c r="U406" s="211"/>
      <c r="V406" s="212"/>
      <c r="W406" s="2955"/>
      <c r="X406" s="58"/>
      <c r="Y406" s="2833"/>
      <c r="Z406" s="171" t="s">
        <v>419</v>
      </c>
      <c r="AA406"/>
      <c r="AB406" s="58"/>
    </row>
    <row r="407" spans="1:28" ht="18" customHeight="1" x14ac:dyDescent="0.25">
      <c r="A407" s="2833"/>
      <c r="B407" s="268">
        <v>24</v>
      </c>
      <c r="C407" s="96"/>
      <c r="D407" s="50"/>
      <c r="E407" s="50"/>
      <c r="F407" s="50"/>
      <c r="G407" s="50"/>
      <c r="H407" s="50"/>
      <c r="I407" s="50"/>
      <c r="J407" s="50"/>
      <c r="K407" s="50"/>
      <c r="L407" s="50"/>
      <c r="M407" s="50"/>
      <c r="N407" s="30"/>
      <c r="O407" s="209"/>
      <c r="P407" s="209"/>
      <c r="Q407" s="210"/>
      <c r="R407" s="211"/>
      <c r="S407" s="211"/>
      <c r="T407" s="211"/>
      <c r="U407" s="211"/>
      <c r="V407" s="212"/>
      <c r="W407" s="2955"/>
      <c r="X407" s="58"/>
      <c r="Y407" s="2833"/>
      <c r="Z407" s="171" t="s">
        <v>419</v>
      </c>
      <c r="AA407"/>
      <c r="AB407" s="58"/>
    </row>
    <row r="408" spans="1:28" ht="18" customHeight="1" x14ac:dyDescent="0.25">
      <c r="A408" s="2833"/>
      <c r="B408" s="268">
        <v>25</v>
      </c>
      <c r="C408" s="96"/>
      <c r="D408" s="50"/>
      <c r="E408" s="50"/>
      <c r="F408" s="50"/>
      <c r="G408" s="50"/>
      <c r="H408" s="50"/>
      <c r="I408" s="50"/>
      <c r="J408" s="50"/>
      <c r="K408" s="50"/>
      <c r="L408" s="50"/>
      <c r="M408" s="50"/>
      <c r="N408" s="30"/>
      <c r="O408" s="209"/>
      <c r="P408" s="209"/>
      <c r="Q408" s="210"/>
      <c r="R408" s="211"/>
      <c r="S408" s="211"/>
      <c r="T408" s="211"/>
      <c r="U408" s="211"/>
      <c r="V408" s="212"/>
      <c r="W408" s="2955"/>
      <c r="X408" s="58"/>
      <c r="Y408" s="2833"/>
      <c r="Z408" s="171" t="s">
        <v>419</v>
      </c>
      <c r="AA408"/>
      <c r="AB408" s="58"/>
    </row>
    <row r="409" spans="1:28" ht="18" customHeight="1" x14ac:dyDescent="0.25">
      <c r="A409" s="2833"/>
      <c r="B409" s="268">
        <v>26</v>
      </c>
      <c r="C409" s="96"/>
      <c r="D409" s="50"/>
      <c r="E409" s="50"/>
      <c r="F409" s="50"/>
      <c r="G409" s="50"/>
      <c r="H409" s="50"/>
      <c r="I409" s="50"/>
      <c r="J409" s="50"/>
      <c r="K409" s="50"/>
      <c r="L409" s="50"/>
      <c r="M409" s="50"/>
      <c r="N409" s="30"/>
      <c r="O409" s="209"/>
      <c r="P409" s="209"/>
      <c r="Q409" s="210"/>
      <c r="R409" s="211"/>
      <c r="S409" s="211"/>
      <c r="T409" s="211"/>
      <c r="U409" s="211"/>
      <c r="V409" s="212"/>
      <c r="W409" s="2955"/>
      <c r="X409" s="58"/>
      <c r="Y409" s="2833"/>
      <c r="Z409" s="171" t="s">
        <v>419</v>
      </c>
      <c r="AA409"/>
      <c r="AB409" s="58"/>
    </row>
    <row r="410" spans="1:28" ht="18" customHeight="1" x14ac:dyDescent="0.25">
      <c r="A410" s="2833"/>
      <c r="B410" s="268">
        <v>27</v>
      </c>
      <c r="C410" s="96"/>
      <c r="D410" s="50"/>
      <c r="E410" s="50"/>
      <c r="F410" s="50"/>
      <c r="G410" s="50"/>
      <c r="H410" s="50"/>
      <c r="I410" s="50"/>
      <c r="J410" s="50"/>
      <c r="K410" s="50"/>
      <c r="L410" s="50"/>
      <c r="M410" s="50"/>
      <c r="N410" s="30"/>
      <c r="O410" s="209"/>
      <c r="P410" s="209"/>
      <c r="Q410" s="210"/>
      <c r="R410" s="211"/>
      <c r="S410" s="211"/>
      <c r="T410" s="211"/>
      <c r="U410" s="211"/>
      <c r="V410" s="212"/>
      <c r="W410" s="2955"/>
      <c r="X410" s="58"/>
      <c r="Y410" s="2833"/>
      <c r="Z410" s="171" t="s">
        <v>419</v>
      </c>
      <c r="AA410"/>
      <c r="AB410" s="58"/>
    </row>
    <row r="411" spans="1:28" ht="18" customHeight="1" x14ac:dyDescent="0.25">
      <c r="A411" s="2833"/>
      <c r="B411" s="268">
        <v>28</v>
      </c>
      <c r="C411" s="96"/>
      <c r="D411" s="50"/>
      <c r="E411" s="50"/>
      <c r="F411" s="50"/>
      <c r="G411" s="50"/>
      <c r="H411" s="50"/>
      <c r="I411" s="50"/>
      <c r="J411" s="50"/>
      <c r="K411" s="50"/>
      <c r="L411" s="50"/>
      <c r="M411" s="50"/>
      <c r="N411" s="30"/>
      <c r="O411" s="209"/>
      <c r="P411" s="209"/>
      <c r="Q411" s="210"/>
      <c r="R411" s="211"/>
      <c r="S411" s="211"/>
      <c r="T411" s="211"/>
      <c r="U411" s="211"/>
      <c r="V411" s="212"/>
      <c r="W411" s="2955"/>
      <c r="X411" s="58"/>
      <c r="Y411" s="2833"/>
      <c r="Z411" s="171" t="s">
        <v>419</v>
      </c>
      <c r="AA411"/>
      <c r="AB411" s="58"/>
    </row>
    <row r="412" spans="1:28" ht="18" customHeight="1" x14ac:dyDescent="0.25">
      <c r="A412" s="2833"/>
      <c r="B412" s="268">
        <v>29</v>
      </c>
      <c r="C412" s="96"/>
      <c r="D412" s="50"/>
      <c r="E412" s="50"/>
      <c r="F412" s="50"/>
      <c r="G412" s="50"/>
      <c r="H412" s="50"/>
      <c r="I412" s="50"/>
      <c r="J412" s="50"/>
      <c r="K412" s="50"/>
      <c r="L412" s="50"/>
      <c r="M412" s="50"/>
      <c r="N412" s="30"/>
      <c r="O412" s="209"/>
      <c r="P412" s="209"/>
      <c r="Q412" s="210"/>
      <c r="R412" s="211"/>
      <c r="S412" s="211"/>
      <c r="T412" s="211"/>
      <c r="U412" s="211"/>
      <c r="V412" s="212"/>
      <c r="W412" s="2955"/>
      <c r="X412" s="58"/>
      <c r="Y412" s="2833"/>
      <c r="Z412" s="171" t="s">
        <v>419</v>
      </c>
      <c r="AA412"/>
      <c r="AB412" s="58"/>
    </row>
    <row r="413" spans="1:28" ht="18" customHeight="1" x14ac:dyDescent="0.25">
      <c r="A413" s="2833"/>
      <c r="B413" s="268">
        <v>30</v>
      </c>
      <c r="C413" s="96"/>
      <c r="D413" s="50"/>
      <c r="E413" s="50"/>
      <c r="F413" s="50"/>
      <c r="G413" s="50"/>
      <c r="H413" s="50"/>
      <c r="I413" s="50"/>
      <c r="J413" s="50"/>
      <c r="K413" s="50"/>
      <c r="L413" s="50"/>
      <c r="M413" s="50"/>
      <c r="N413" s="30"/>
      <c r="O413" s="209"/>
      <c r="P413" s="209"/>
      <c r="Q413" s="210"/>
      <c r="R413" s="211"/>
      <c r="S413" s="211"/>
      <c r="T413" s="211"/>
      <c r="U413" s="211"/>
      <c r="V413" s="212"/>
      <c r="W413" s="2955"/>
      <c r="X413" s="58"/>
      <c r="Y413" s="2833"/>
      <c r="Z413" s="171" t="s">
        <v>419</v>
      </c>
      <c r="AA413"/>
      <c r="AB413" s="58"/>
    </row>
    <row r="414" spans="1:28" ht="18" customHeight="1" x14ac:dyDescent="0.25">
      <c r="A414" s="2833"/>
      <c r="B414" s="268">
        <v>31</v>
      </c>
      <c r="C414" s="96"/>
      <c r="D414" s="50"/>
      <c r="E414" s="50"/>
      <c r="F414" s="50"/>
      <c r="G414" s="50"/>
      <c r="H414" s="50"/>
      <c r="I414" s="50"/>
      <c r="J414" s="50"/>
      <c r="K414" s="50"/>
      <c r="L414" s="50"/>
      <c r="M414" s="50"/>
      <c r="N414" s="30"/>
      <c r="O414" s="209"/>
      <c r="P414" s="209"/>
      <c r="Q414" s="210"/>
      <c r="R414" s="211"/>
      <c r="S414" s="211"/>
      <c r="T414" s="211"/>
      <c r="U414" s="211"/>
      <c r="V414" s="212"/>
      <c r="W414" s="2955"/>
      <c r="X414" s="58"/>
      <c r="Y414" s="2833"/>
      <c r="Z414" s="171" t="s">
        <v>419</v>
      </c>
      <c r="AA414"/>
      <c r="AB414" s="58"/>
    </row>
    <row r="415" spans="1:28" ht="18" customHeight="1" x14ac:dyDescent="0.25">
      <c r="A415" s="2833"/>
      <c r="B415" s="268">
        <v>32</v>
      </c>
      <c r="C415" s="96"/>
      <c r="D415" s="50"/>
      <c r="E415" s="50"/>
      <c r="F415" s="50"/>
      <c r="G415" s="50"/>
      <c r="H415" s="50"/>
      <c r="I415" s="50"/>
      <c r="J415" s="50"/>
      <c r="K415" s="50"/>
      <c r="L415" s="50"/>
      <c r="M415" s="50"/>
      <c r="N415" s="30"/>
      <c r="O415" s="209"/>
      <c r="P415" s="209"/>
      <c r="Q415" s="210"/>
      <c r="R415" s="211"/>
      <c r="S415" s="211"/>
      <c r="T415" s="211"/>
      <c r="U415" s="211"/>
      <c r="V415" s="212"/>
      <c r="W415" s="2955"/>
      <c r="X415" s="58"/>
      <c r="Y415" s="2833"/>
      <c r="Z415" s="171" t="s">
        <v>419</v>
      </c>
      <c r="AA415"/>
      <c r="AB415" s="58"/>
    </row>
    <row r="416" spans="1:28" ht="18" customHeight="1" x14ac:dyDescent="0.25">
      <c r="A416" s="2833"/>
      <c r="B416" s="268">
        <v>33</v>
      </c>
      <c r="C416" s="96"/>
      <c r="D416" s="50"/>
      <c r="E416" s="50"/>
      <c r="F416" s="50"/>
      <c r="G416" s="50"/>
      <c r="H416" s="50"/>
      <c r="I416" s="50"/>
      <c r="J416" s="50"/>
      <c r="K416" s="50"/>
      <c r="L416" s="50"/>
      <c r="M416" s="50"/>
      <c r="N416" s="30"/>
      <c r="O416" s="209"/>
      <c r="P416" s="209"/>
      <c r="Q416" s="210"/>
      <c r="R416" s="211"/>
      <c r="S416" s="211"/>
      <c r="T416" s="211"/>
      <c r="U416" s="211"/>
      <c r="V416" s="212"/>
      <c r="W416" s="2955"/>
      <c r="X416" s="58"/>
      <c r="Y416" s="2833"/>
      <c r="Z416" s="171" t="s">
        <v>419</v>
      </c>
      <c r="AA416"/>
      <c r="AB416" s="58"/>
    </row>
    <row r="417" spans="1:28" ht="18" customHeight="1" x14ac:dyDescent="0.25">
      <c r="A417" s="2833"/>
      <c r="B417" s="268">
        <v>34</v>
      </c>
      <c r="C417" s="97"/>
      <c r="D417" s="50"/>
      <c r="E417" s="50"/>
      <c r="F417" s="50"/>
      <c r="G417" s="50"/>
      <c r="H417" s="50"/>
      <c r="I417" s="50"/>
      <c r="J417" s="50"/>
      <c r="K417" s="50"/>
      <c r="L417" s="50"/>
      <c r="M417" s="50"/>
      <c r="N417" s="30"/>
      <c r="O417" s="209"/>
      <c r="P417" s="209"/>
      <c r="Q417" s="210"/>
      <c r="R417" s="211"/>
      <c r="S417" s="211"/>
      <c r="T417" s="211"/>
      <c r="U417" s="211"/>
      <c r="V417" s="212"/>
      <c r="W417" s="2955"/>
      <c r="X417" s="58"/>
      <c r="Y417" s="2833"/>
      <c r="Z417" s="171" t="s">
        <v>419</v>
      </c>
      <c r="AA417"/>
      <c r="AB417" s="58"/>
    </row>
    <row r="418" spans="1:28" ht="18" customHeight="1" x14ac:dyDescent="0.25">
      <c r="A418" s="2833"/>
      <c r="B418" s="268">
        <v>35</v>
      </c>
      <c r="C418" s="97"/>
      <c r="D418" s="50"/>
      <c r="E418" s="50"/>
      <c r="F418" s="50"/>
      <c r="G418" s="50"/>
      <c r="H418" s="50"/>
      <c r="I418" s="50"/>
      <c r="J418" s="50"/>
      <c r="K418" s="50"/>
      <c r="L418" s="50"/>
      <c r="M418" s="50"/>
      <c r="N418" s="30"/>
      <c r="O418" s="209"/>
      <c r="P418" s="209"/>
      <c r="Q418" s="210"/>
      <c r="R418" s="211"/>
      <c r="S418" s="211"/>
      <c r="T418" s="211"/>
      <c r="U418" s="211"/>
      <c r="V418" s="212"/>
      <c r="W418" s="2955"/>
      <c r="X418" s="58"/>
      <c r="Y418" s="2833"/>
      <c r="Z418" s="171" t="s">
        <v>419</v>
      </c>
      <c r="AA418"/>
      <c r="AB418" s="58"/>
    </row>
    <row r="419" spans="1:28" ht="18" customHeight="1" x14ac:dyDescent="0.25">
      <c r="A419" s="2833"/>
      <c r="B419" s="268">
        <v>36</v>
      </c>
      <c r="C419" s="97"/>
      <c r="D419" s="50"/>
      <c r="E419" s="50"/>
      <c r="F419" s="50"/>
      <c r="G419" s="50"/>
      <c r="H419" s="50"/>
      <c r="I419" s="50"/>
      <c r="J419" s="50"/>
      <c r="K419" s="50"/>
      <c r="L419" s="50"/>
      <c r="M419" s="50"/>
      <c r="N419" s="30"/>
      <c r="O419" s="209"/>
      <c r="P419" s="209"/>
      <c r="Q419" s="210"/>
      <c r="R419" s="211"/>
      <c r="S419" s="211"/>
      <c r="T419" s="211"/>
      <c r="U419" s="211"/>
      <c r="V419" s="212"/>
      <c r="W419" s="2955"/>
      <c r="X419" s="58"/>
      <c r="Y419" s="2833"/>
      <c r="Z419" s="171" t="s">
        <v>419</v>
      </c>
      <c r="AA419"/>
      <c r="AB419" s="58"/>
    </row>
    <row r="420" spans="1:28" ht="18" customHeight="1" x14ac:dyDescent="0.25">
      <c r="A420" s="2833"/>
      <c r="B420" s="268">
        <v>37</v>
      </c>
      <c r="C420" s="97"/>
      <c r="D420" s="50"/>
      <c r="E420" s="50"/>
      <c r="F420" s="50"/>
      <c r="G420" s="50"/>
      <c r="H420" s="50"/>
      <c r="I420" s="50"/>
      <c r="J420" s="50"/>
      <c r="K420" s="50"/>
      <c r="L420" s="50"/>
      <c r="M420" s="50"/>
      <c r="N420" s="30"/>
      <c r="O420" s="209"/>
      <c r="P420" s="209"/>
      <c r="Q420" s="210"/>
      <c r="R420" s="211"/>
      <c r="S420" s="211"/>
      <c r="T420" s="211"/>
      <c r="U420" s="211"/>
      <c r="V420" s="212"/>
      <c r="W420" s="2955"/>
      <c r="X420" s="58"/>
      <c r="Y420" s="2833"/>
      <c r="Z420" s="171" t="s">
        <v>419</v>
      </c>
      <c r="AA420"/>
      <c r="AB420" s="58"/>
    </row>
    <row r="421" spans="1:28" ht="18" customHeight="1" x14ac:dyDescent="0.25">
      <c r="A421" s="2833"/>
      <c r="B421" s="268">
        <v>38</v>
      </c>
      <c r="C421" s="97"/>
      <c r="D421" s="50"/>
      <c r="E421" s="50"/>
      <c r="F421" s="50"/>
      <c r="G421" s="50"/>
      <c r="H421" s="50"/>
      <c r="I421" s="50"/>
      <c r="J421" s="50"/>
      <c r="K421" s="50"/>
      <c r="L421" s="50"/>
      <c r="M421" s="50"/>
      <c r="N421" s="30"/>
      <c r="O421" s="209"/>
      <c r="P421" s="209"/>
      <c r="Q421" s="210"/>
      <c r="R421" s="211"/>
      <c r="S421" s="211"/>
      <c r="T421" s="211"/>
      <c r="U421" s="211"/>
      <c r="V421" s="212"/>
      <c r="W421" s="2955"/>
      <c r="X421" s="58"/>
      <c r="Y421" s="2833"/>
      <c r="Z421" s="171" t="s">
        <v>419</v>
      </c>
      <c r="AA421"/>
      <c r="AB421" s="58"/>
    </row>
    <row r="422" spans="1:28" ht="18" customHeight="1" x14ac:dyDescent="0.25">
      <c r="A422" s="2833"/>
      <c r="B422" s="268">
        <v>39</v>
      </c>
      <c r="C422" s="97"/>
      <c r="D422" s="50"/>
      <c r="E422" s="50"/>
      <c r="F422" s="50"/>
      <c r="G422" s="50"/>
      <c r="H422" s="50"/>
      <c r="I422" s="50"/>
      <c r="J422" s="50"/>
      <c r="K422" s="50"/>
      <c r="L422" s="50"/>
      <c r="M422" s="50"/>
      <c r="N422" s="30"/>
      <c r="O422" s="209"/>
      <c r="P422" s="209"/>
      <c r="Q422" s="210"/>
      <c r="R422" s="211"/>
      <c r="S422" s="211"/>
      <c r="T422" s="211"/>
      <c r="U422" s="211"/>
      <c r="V422" s="212"/>
      <c r="W422" s="2955"/>
      <c r="X422" s="58"/>
      <c r="Y422" s="2833"/>
      <c r="Z422" s="171" t="s">
        <v>419</v>
      </c>
      <c r="AA422"/>
      <c r="AB422" s="58"/>
    </row>
    <row r="423" spans="1:28" ht="18" customHeight="1" x14ac:dyDescent="0.25">
      <c r="A423" s="2833"/>
      <c r="B423" s="268">
        <v>40</v>
      </c>
      <c r="C423" s="97"/>
      <c r="D423" s="50"/>
      <c r="E423" s="50"/>
      <c r="F423" s="50"/>
      <c r="G423" s="50"/>
      <c r="H423" s="50"/>
      <c r="I423" s="50"/>
      <c r="J423" s="50"/>
      <c r="K423" s="50"/>
      <c r="L423" s="50"/>
      <c r="M423" s="50"/>
      <c r="N423" s="30"/>
      <c r="O423" s="209"/>
      <c r="P423" s="209"/>
      <c r="Q423" s="210"/>
      <c r="R423" s="211"/>
      <c r="S423" s="211"/>
      <c r="T423" s="211"/>
      <c r="U423" s="211"/>
      <c r="V423" s="212"/>
      <c r="W423" s="2955"/>
      <c r="X423" s="58"/>
      <c r="Y423" s="2833"/>
      <c r="Z423" s="171" t="s">
        <v>419</v>
      </c>
      <c r="AA423"/>
      <c r="AB423" s="58"/>
    </row>
    <row r="424" spans="1:28" ht="18" customHeight="1" x14ac:dyDescent="0.25">
      <c r="A424" s="2833"/>
      <c r="B424" s="98"/>
      <c r="C424" s="31"/>
      <c r="D424" s="395" t="s">
        <v>91</v>
      </c>
      <c r="E424" s="7"/>
      <c r="F424" s="7"/>
      <c r="G424" s="7"/>
      <c r="H424" s="7"/>
      <c r="I424" s="32"/>
      <c r="J424" s="32"/>
      <c r="K424" s="32"/>
      <c r="L424" s="32"/>
      <c r="M424" s="32"/>
      <c r="N424" s="33"/>
      <c r="O424" s="209"/>
      <c r="P424" s="209"/>
      <c r="Q424" s="210"/>
      <c r="R424" s="211"/>
      <c r="S424" s="211"/>
      <c r="T424" s="211"/>
      <c r="U424" s="211"/>
      <c r="V424" s="212"/>
      <c r="W424" s="2955"/>
      <c r="X424" s="58"/>
      <c r="Y424" s="2833"/>
      <c r="Z424" s="171" t="s">
        <v>419</v>
      </c>
      <c r="AA424"/>
      <c r="AB424" s="58"/>
    </row>
    <row r="425" spans="1:28" ht="18" customHeight="1" x14ac:dyDescent="0.25">
      <c r="A425" s="2833"/>
      <c r="B425" s="3120"/>
      <c r="C425" s="3121"/>
      <c r="D425" s="3121"/>
      <c r="E425" s="3121"/>
      <c r="F425" s="3121"/>
      <c r="G425" s="3121"/>
      <c r="H425" s="3121"/>
      <c r="I425" s="3121"/>
      <c r="J425" s="3121"/>
      <c r="K425" s="3121"/>
      <c r="L425" s="3121"/>
      <c r="M425" s="3121"/>
      <c r="N425" s="3122"/>
      <c r="O425" s="209"/>
      <c r="P425" s="209"/>
      <c r="Q425" s="210"/>
      <c r="R425" s="211"/>
      <c r="S425" s="211"/>
      <c r="T425" s="211"/>
      <c r="U425" s="211"/>
      <c r="V425" s="212"/>
      <c r="W425" s="2955"/>
      <c r="X425" s="58"/>
      <c r="Y425" s="2833"/>
      <c r="Z425" s="171" t="s">
        <v>419</v>
      </c>
      <c r="AA425"/>
      <c r="AB425" s="58"/>
    </row>
    <row r="426" spans="1:28" ht="18" customHeight="1" x14ac:dyDescent="0.25">
      <c r="A426" s="2833"/>
      <c r="B426" s="276" t="s">
        <v>103</v>
      </c>
      <c r="C426" s="392" t="s">
        <v>127</v>
      </c>
      <c r="D426" s="2966"/>
      <c r="E426" s="2896"/>
      <c r="F426" s="2896"/>
      <c r="G426" s="2896"/>
      <c r="H426" s="2896"/>
      <c r="I426" s="2896"/>
      <c r="J426" s="2896"/>
      <c r="K426" s="2896"/>
      <c r="L426" s="2896"/>
      <c r="M426" s="2896"/>
      <c r="N426" s="2897"/>
      <c r="O426" s="209"/>
      <c r="P426" s="209"/>
      <c r="Q426" s="210"/>
      <c r="R426" s="211"/>
      <c r="S426" s="211"/>
      <c r="T426" s="211"/>
      <c r="U426" s="211"/>
      <c r="V426" s="212"/>
      <c r="W426" s="2955"/>
      <c r="X426" s="58"/>
      <c r="Y426" s="2833"/>
      <c r="Z426" s="171" t="s">
        <v>419</v>
      </c>
      <c r="AA426"/>
      <c r="AB426" s="58"/>
    </row>
    <row r="427" spans="1:28" ht="18" customHeight="1" x14ac:dyDescent="0.25">
      <c r="A427" s="2833"/>
      <c r="B427" s="3108"/>
      <c r="C427" s="3109"/>
      <c r="D427" s="3109"/>
      <c r="E427" s="3109"/>
      <c r="F427" s="3109"/>
      <c r="G427" s="3109"/>
      <c r="H427" s="3109"/>
      <c r="I427" s="3109"/>
      <c r="J427" s="3109"/>
      <c r="K427" s="3109"/>
      <c r="L427" s="3109"/>
      <c r="M427" s="3109"/>
      <c r="N427" s="3110"/>
      <c r="O427" s="209"/>
      <c r="P427" s="209"/>
      <c r="Q427" s="210"/>
      <c r="R427" s="211"/>
      <c r="S427" s="211"/>
      <c r="T427" s="211"/>
      <c r="U427" s="211"/>
      <c r="V427" s="212"/>
      <c r="W427" s="2955"/>
      <c r="X427" s="58"/>
      <c r="Y427" s="2833"/>
      <c r="Z427" s="171" t="s">
        <v>419</v>
      </c>
      <c r="AA427"/>
      <c r="AB427" s="58"/>
    </row>
    <row r="428" spans="1:28" ht="18" customHeight="1" x14ac:dyDescent="0.25">
      <c r="A428" s="2833"/>
      <c r="B428" s="2963" t="s">
        <v>403</v>
      </c>
      <c r="C428" s="2964"/>
      <c r="D428" s="2964"/>
      <c r="E428" s="2964"/>
      <c r="F428" s="2964"/>
      <c r="G428" s="2964"/>
      <c r="H428" s="2964"/>
      <c r="I428" s="2964"/>
      <c r="J428" s="2964"/>
      <c r="K428" s="2964"/>
      <c r="L428" s="2964"/>
      <c r="M428" s="2964"/>
      <c r="N428" s="2965"/>
      <c r="O428" s="209"/>
      <c r="P428" s="209"/>
      <c r="Q428" s="210"/>
      <c r="R428" s="211"/>
      <c r="S428" s="211"/>
      <c r="T428" s="211"/>
      <c r="U428" s="211"/>
      <c r="V428" s="212"/>
      <c r="W428" s="2955"/>
      <c r="X428" s="58"/>
      <c r="Y428" s="2833"/>
      <c r="Z428" s="171" t="s">
        <v>419</v>
      </c>
      <c r="AA428"/>
      <c r="AB428" s="58"/>
    </row>
    <row r="429" spans="1:28" ht="18" customHeight="1" x14ac:dyDescent="0.25">
      <c r="A429" s="2833"/>
      <c r="B429" s="278" t="s">
        <v>40</v>
      </c>
      <c r="C429" s="26">
        <v>0.05</v>
      </c>
      <c r="D429" s="156">
        <v>0.05</v>
      </c>
      <c r="E429" s="24">
        <v>0.05</v>
      </c>
      <c r="F429" s="75" t="s">
        <v>162</v>
      </c>
      <c r="G429" s="40">
        <v>4</v>
      </c>
      <c r="H429" s="156">
        <v>0.31</v>
      </c>
      <c r="I429" s="109">
        <v>4</v>
      </c>
      <c r="K429" s="75" t="s">
        <v>163</v>
      </c>
      <c r="L429" s="40">
        <v>4</v>
      </c>
      <c r="M429" s="157">
        <v>0.6</v>
      </c>
      <c r="N429" s="27">
        <v>0.6</v>
      </c>
      <c r="O429" s="209"/>
      <c r="P429" s="209"/>
      <c r="Q429" s="210"/>
      <c r="R429" s="211"/>
      <c r="S429" s="211"/>
      <c r="T429" s="211"/>
      <c r="U429" s="211"/>
      <c r="V429" s="212"/>
      <c r="W429" s="2955"/>
      <c r="X429" s="58"/>
      <c r="Y429" s="2833"/>
      <c r="Z429" s="171" t="s">
        <v>419</v>
      </c>
      <c r="AA429"/>
      <c r="AB429" s="58"/>
    </row>
    <row r="430" spans="1:28" ht="18" customHeight="1" x14ac:dyDescent="0.25">
      <c r="A430" s="2833"/>
      <c r="B430" s="3146" t="s">
        <v>237</v>
      </c>
      <c r="C430" s="3147"/>
      <c r="D430" s="3147"/>
      <c r="E430" s="3147"/>
      <c r="F430" s="3147"/>
      <c r="G430" s="3147"/>
      <c r="H430" s="3147"/>
      <c r="I430" s="3147"/>
      <c r="J430" s="3147"/>
      <c r="K430" s="3147"/>
      <c r="L430" s="3147"/>
      <c r="M430" s="3147"/>
      <c r="N430" s="3148"/>
      <c r="O430" s="209"/>
      <c r="P430" s="209"/>
      <c r="Q430" s="210"/>
      <c r="R430" s="211"/>
      <c r="S430" s="211"/>
      <c r="T430" s="211"/>
      <c r="U430" s="211"/>
      <c r="V430" s="212"/>
      <c r="W430" s="2955"/>
      <c r="X430" s="58"/>
      <c r="Y430" s="2833"/>
      <c r="Z430" s="171" t="s">
        <v>419</v>
      </c>
      <c r="AA430"/>
      <c r="AB430" s="58"/>
    </row>
    <row r="431" spans="1:28" ht="18" customHeight="1" x14ac:dyDescent="0.25">
      <c r="A431" s="2833"/>
      <c r="B431" s="279" t="s">
        <v>36</v>
      </c>
      <c r="C431" s="113" t="s">
        <v>414</v>
      </c>
      <c r="D431" s="114"/>
      <c r="E431" s="114"/>
      <c r="F431" s="114"/>
      <c r="G431" s="114"/>
      <c r="H431" s="114"/>
      <c r="I431" s="115"/>
      <c r="J431" s="115"/>
      <c r="K431" s="115"/>
      <c r="L431" s="115"/>
      <c r="M431" s="115"/>
      <c r="N431" s="18"/>
      <c r="O431" s="209"/>
      <c r="P431" s="209"/>
      <c r="Q431" s="210"/>
      <c r="R431" s="211"/>
      <c r="S431" s="211"/>
      <c r="T431" s="211"/>
      <c r="U431" s="211"/>
      <c r="V431" s="212"/>
      <c r="W431" s="2955"/>
      <c r="X431" s="58"/>
      <c r="Y431" s="2833"/>
      <c r="Z431" s="171" t="s">
        <v>419</v>
      </c>
      <c r="AA431"/>
      <c r="AB431" s="58"/>
    </row>
    <row r="432" spans="1:28" ht="18" customHeight="1" x14ac:dyDescent="0.25">
      <c r="A432" s="2833"/>
      <c r="B432" s="2895" t="s">
        <v>39</v>
      </c>
      <c r="C432" s="116" t="s">
        <v>41</v>
      </c>
      <c r="D432" s="114"/>
      <c r="E432" s="114"/>
      <c r="F432" s="114"/>
      <c r="G432" s="114"/>
      <c r="H432" s="114"/>
      <c r="I432" s="115"/>
      <c r="J432" s="115"/>
      <c r="K432" s="115"/>
      <c r="L432" s="115"/>
      <c r="M432" s="115"/>
      <c r="N432" s="18"/>
      <c r="O432" s="209"/>
      <c r="P432" s="209"/>
      <c r="Q432" s="210"/>
      <c r="R432" s="211"/>
      <c r="S432" s="211"/>
      <c r="T432" s="211"/>
      <c r="U432" s="211"/>
      <c r="V432" s="212"/>
      <c r="W432" s="2955"/>
      <c r="X432" s="58"/>
      <c r="Y432" s="2833"/>
      <c r="Z432" s="171" t="s">
        <v>419</v>
      </c>
      <c r="AA432"/>
      <c r="AB432" s="58"/>
    </row>
    <row r="433" spans="1:28" ht="18" customHeight="1" x14ac:dyDescent="0.25">
      <c r="A433" s="2833"/>
      <c r="B433" s="2895"/>
      <c r="C433" s="116" t="s">
        <v>405</v>
      </c>
      <c r="D433" s="114"/>
      <c r="E433" s="114"/>
      <c r="F433" s="114"/>
      <c r="G433" s="114"/>
      <c r="H433" s="114"/>
      <c r="I433" s="115"/>
      <c r="J433" s="115"/>
      <c r="K433" s="115"/>
      <c r="L433" s="115"/>
      <c r="M433" s="115"/>
      <c r="N433" s="18"/>
      <c r="O433" s="209"/>
      <c r="P433" s="209"/>
      <c r="Q433" s="210"/>
      <c r="R433" s="211"/>
      <c r="S433" s="211"/>
      <c r="T433" s="211"/>
      <c r="U433" s="211"/>
      <c r="V433" s="212"/>
      <c r="W433" s="2955"/>
      <c r="X433" s="58"/>
      <c r="Y433" s="2833"/>
      <c r="Z433" s="171" t="s">
        <v>419</v>
      </c>
      <c r="AA433"/>
      <c r="AB433" s="58"/>
    </row>
    <row r="434" spans="1:28" ht="18" customHeight="1" x14ac:dyDescent="0.25">
      <c r="A434" s="2833"/>
      <c r="B434" s="2895"/>
      <c r="C434" s="116" t="s">
        <v>409</v>
      </c>
      <c r="D434" s="114"/>
      <c r="E434" s="114"/>
      <c r="F434" s="114"/>
      <c r="G434" s="114"/>
      <c r="H434" s="114"/>
      <c r="I434" s="115"/>
      <c r="J434" s="115"/>
      <c r="K434" s="115"/>
      <c r="L434" s="115"/>
      <c r="M434" s="115"/>
      <c r="N434" s="18"/>
      <c r="O434" s="209"/>
      <c r="P434" s="209"/>
      <c r="Q434" s="210"/>
      <c r="R434" s="211"/>
      <c r="S434" s="211"/>
      <c r="T434" s="211"/>
      <c r="U434" s="211"/>
      <c r="V434" s="212"/>
      <c r="W434" s="2955"/>
      <c r="X434" s="58"/>
      <c r="Y434" s="2833"/>
      <c r="Z434" s="171" t="s">
        <v>419</v>
      </c>
      <c r="AA434"/>
      <c r="AB434" s="58"/>
    </row>
    <row r="435" spans="1:28" ht="18" customHeight="1" x14ac:dyDescent="0.25">
      <c r="A435" s="2833"/>
      <c r="B435" s="280" t="s">
        <v>103</v>
      </c>
      <c r="C435" s="117" t="s">
        <v>134</v>
      </c>
      <c r="D435" s="114"/>
      <c r="E435" s="114"/>
      <c r="F435" s="114"/>
      <c r="G435" s="114"/>
      <c r="H435" s="114"/>
      <c r="I435" s="115"/>
      <c r="J435" s="115"/>
      <c r="K435" s="115"/>
      <c r="L435" s="115"/>
      <c r="M435" s="115"/>
      <c r="N435" s="18"/>
      <c r="O435" s="209"/>
      <c r="P435" s="209"/>
      <c r="Q435" s="210"/>
      <c r="R435" s="211"/>
      <c r="S435" s="211"/>
      <c r="T435" s="211"/>
      <c r="U435" s="211"/>
      <c r="V435" s="212"/>
      <c r="W435" s="2955"/>
      <c r="X435" s="58"/>
      <c r="Y435" s="2833"/>
      <c r="Z435" s="171" t="s">
        <v>419</v>
      </c>
      <c r="AA435"/>
      <c r="AB435" s="58"/>
    </row>
    <row r="436" spans="1:28" ht="18" customHeight="1" x14ac:dyDescent="0.25">
      <c r="A436" s="2833"/>
      <c r="B436" s="281" t="s">
        <v>21</v>
      </c>
      <c r="C436" s="118" t="s">
        <v>32</v>
      </c>
      <c r="D436" s="114"/>
      <c r="E436" s="114"/>
      <c r="F436" s="114"/>
      <c r="G436" s="114"/>
      <c r="H436" s="114"/>
      <c r="I436" s="115"/>
      <c r="J436" s="115"/>
      <c r="K436" s="115"/>
      <c r="L436" s="115"/>
      <c r="M436" s="115"/>
      <c r="N436" s="18"/>
      <c r="O436" s="209"/>
      <c r="P436" s="209"/>
      <c r="Q436" s="210"/>
      <c r="R436" s="211"/>
      <c r="S436" s="211"/>
      <c r="T436" s="211"/>
      <c r="U436" s="211"/>
      <c r="V436" s="212"/>
      <c r="W436" s="2955"/>
      <c r="X436" s="58"/>
      <c r="Y436" s="2833"/>
      <c r="Z436" s="171" t="s">
        <v>419</v>
      </c>
      <c r="AA436"/>
      <c r="AB436" s="58"/>
    </row>
    <row r="437" spans="1:28" ht="18" customHeight="1" x14ac:dyDescent="0.25">
      <c r="A437" s="2833"/>
      <c r="B437" s="282"/>
      <c r="C437" s="119" t="s">
        <v>404</v>
      </c>
      <c r="D437" s="114"/>
      <c r="E437" s="114"/>
      <c r="F437" s="114"/>
      <c r="G437" s="114"/>
      <c r="H437" s="114"/>
      <c r="I437" s="115"/>
      <c r="J437" s="115"/>
      <c r="K437" s="115"/>
      <c r="L437" s="115"/>
      <c r="M437" s="115"/>
      <c r="N437" s="18"/>
      <c r="O437" s="209"/>
      <c r="P437" s="209"/>
      <c r="Q437" s="210"/>
      <c r="R437" s="211"/>
      <c r="S437" s="211"/>
      <c r="T437" s="211"/>
      <c r="U437" s="211"/>
      <c r="V437" s="212"/>
      <c r="W437" s="2955"/>
      <c r="X437" s="58"/>
      <c r="Y437" s="2833"/>
      <c r="Z437" s="171" t="s">
        <v>419</v>
      </c>
      <c r="AA437"/>
      <c r="AB437" s="58"/>
    </row>
    <row r="438" spans="1:28" ht="18" customHeight="1" x14ac:dyDescent="0.25">
      <c r="A438" s="2833"/>
      <c r="B438" s="282" t="s">
        <v>22</v>
      </c>
      <c r="C438" s="120" t="s">
        <v>33</v>
      </c>
      <c r="D438" s="114"/>
      <c r="E438" s="114"/>
      <c r="F438" s="114"/>
      <c r="G438" s="114"/>
      <c r="H438" s="114"/>
      <c r="I438" s="115"/>
      <c r="J438" s="115"/>
      <c r="K438" s="115"/>
      <c r="L438" s="115"/>
      <c r="M438" s="115"/>
      <c r="N438" s="18"/>
      <c r="O438" s="209"/>
      <c r="P438" s="209"/>
      <c r="Q438" s="210"/>
      <c r="R438" s="211"/>
      <c r="S438" s="211"/>
      <c r="T438" s="211"/>
      <c r="U438" s="211"/>
      <c r="V438" s="212"/>
      <c r="W438" s="2955"/>
      <c r="X438" s="58"/>
      <c r="Y438" s="2833"/>
      <c r="Z438" s="171" t="s">
        <v>419</v>
      </c>
      <c r="AA438"/>
      <c r="AB438" s="58"/>
    </row>
    <row r="439" spans="1:28" ht="18" customHeight="1" x14ac:dyDescent="0.25">
      <c r="A439" s="2833"/>
      <c r="B439" s="13" t="s">
        <v>108</v>
      </c>
      <c r="C439" s="2872" t="str">
        <f ca="1">CELL("nomfichier")</f>
        <v>C:\Users\Joël Leboucher\Desktop\UPRT a faire\EN CHANTIER\fait\PORTION\[ff-14.B-restauration-10.postits-portions.xlsx]Nota</v>
      </c>
      <c r="D439" s="2872"/>
      <c r="E439" s="2872"/>
      <c r="F439" s="2872"/>
      <c r="G439" s="2872"/>
      <c r="H439" s="2872"/>
      <c r="I439" s="2872"/>
      <c r="J439" s="2872"/>
      <c r="K439" s="2872"/>
      <c r="L439" s="2872"/>
      <c r="M439" s="2872"/>
      <c r="N439" s="2873"/>
      <c r="O439" s="209"/>
      <c r="P439" s="209"/>
      <c r="Q439" s="210"/>
      <c r="R439" s="211"/>
      <c r="S439" s="211"/>
      <c r="T439" s="211"/>
      <c r="U439" s="211"/>
      <c r="V439" s="212"/>
      <c r="W439" s="2955"/>
      <c r="X439" s="58"/>
      <c r="Y439" s="2833"/>
      <c r="Z439" s="171" t="s">
        <v>419</v>
      </c>
      <c r="AA439"/>
      <c r="AB439" s="58"/>
    </row>
    <row r="440" spans="1:28" ht="18" customHeight="1" x14ac:dyDescent="0.25">
      <c r="A440" s="2833"/>
      <c r="B440" s="208" t="s">
        <v>110</v>
      </c>
      <c r="C440" s="2874" t="s">
        <v>473</v>
      </c>
      <c r="D440" s="2874"/>
      <c r="E440" s="2874"/>
      <c r="F440" s="2874"/>
      <c r="G440" s="2874"/>
      <c r="H440" s="2874"/>
      <c r="I440" s="2874"/>
      <c r="J440" s="2874"/>
      <c r="K440" s="2874"/>
      <c r="L440" s="2874"/>
      <c r="M440" s="2874"/>
      <c r="N440" s="2875"/>
      <c r="O440" s="209"/>
      <c r="P440" s="209"/>
      <c r="Q440" s="210"/>
      <c r="R440" s="211"/>
      <c r="S440" s="211"/>
      <c r="T440" s="211"/>
      <c r="U440" s="211"/>
      <c r="V440" s="212"/>
      <c r="W440" s="2955"/>
      <c r="X440" s="58"/>
      <c r="Y440" s="2833"/>
      <c r="Z440" s="171" t="s">
        <v>419</v>
      </c>
      <c r="AA440"/>
      <c r="AB440" s="58"/>
    </row>
    <row r="441" spans="1:28" ht="18" customHeight="1" thickBot="1" x14ac:dyDescent="0.3">
      <c r="A441" s="2833"/>
      <c r="B441" s="2876" t="s">
        <v>113</v>
      </c>
      <c r="C441" s="2782"/>
      <c r="D441" s="2782"/>
      <c r="E441" s="2782"/>
      <c r="F441" s="2782"/>
      <c r="G441" s="2782"/>
      <c r="H441" s="2782"/>
      <c r="I441" s="2782"/>
      <c r="J441" s="2782"/>
      <c r="K441" s="2782"/>
      <c r="L441" s="2782"/>
      <c r="M441" s="2782"/>
      <c r="N441" s="2877"/>
      <c r="O441" s="209"/>
      <c r="P441" s="209"/>
      <c r="Q441" s="210"/>
      <c r="R441" s="211"/>
      <c r="S441" s="211"/>
      <c r="T441" s="211"/>
      <c r="U441" s="211"/>
      <c r="V441" s="212"/>
      <c r="W441" s="2955"/>
      <c r="X441" s="58"/>
      <c r="Y441" s="2833"/>
      <c r="Z441" s="171" t="s">
        <v>419</v>
      </c>
      <c r="AA441"/>
      <c r="AB441" s="58"/>
    </row>
    <row r="442" spans="1:28" ht="18" customHeight="1" x14ac:dyDescent="0.25">
      <c r="A442" s="285"/>
      <c r="B442" s="286"/>
      <c r="C442" s="286"/>
      <c r="D442" s="287"/>
      <c r="E442" s="161"/>
      <c r="F442" s="288"/>
      <c r="G442" s="289"/>
      <c r="H442" s="289"/>
      <c r="I442" s="289"/>
      <c r="J442" s="289"/>
      <c r="K442" s="290"/>
      <c r="L442" s="290"/>
      <c r="M442" s="290"/>
      <c r="N442" s="290"/>
      <c r="O442" s="291"/>
      <c r="P442" s="291"/>
      <c r="Q442" s="291"/>
      <c r="R442" s="291"/>
      <c r="S442" s="291"/>
      <c r="T442" s="291"/>
      <c r="U442" s="291"/>
      <c r="V442" s="291"/>
      <c r="W442" s="2955"/>
      <c r="X442" s="58"/>
      <c r="Y442" s="285"/>
      <c r="Z442" s="171" t="s">
        <v>419</v>
      </c>
      <c r="AA442"/>
      <c r="AB442" s="58"/>
    </row>
    <row r="443" spans="1:28" ht="18" customHeight="1" x14ac:dyDescent="0.25">
      <c r="A443" s="285"/>
      <c r="B443" s="286"/>
      <c r="C443" s="286"/>
      <c r="D443" s="287"/>
      <c r="E443" s="161"/>
      <c r="F443" s="288"/>
      <c r="G443" s="289"/>
      <c r="H443" s="289"/>
      <c r="I443" s="289"/>
      <c r="J443" s="289"/>
      <c r="K443" s="290"/>
      <c r="L443" s="290"/>
      <c r="M443" s="290"/>
      <c r="N443" s="290"/>
      <c r="O443" s="291"/>
      <c r="P443" s="291"/>
      <c r="Q443" s="291"/>
      <c r="R443" s="291"/>
      <c r="S443" s="291"/>
      <c r="T443" s="291"/>
      <c r="U443" s="291"/>
      <c r="V443" s="291"/>
      <c r="W443" s="2955"/>
      <c r="X443" s="58"/>
      <c r="Y443" s="285"/>
      <c r="Z443" s="171" t="s">
        <v>419</v>
      </c>
      <c r="AA443"/>
      <c r="AB443" s="58"/>
    </row>
    <row r="444" spans="1:28" ht="18" customHeight="1" thickBot="1" x14ac:dyDescent="0.3">
      <c r="A444" s="319"/>
      <c r="B444" s="320"/>
      <c r="C444" s="320"/>
      <c r="D444" s="321"/>
      <c r="E444" s="322"/>
      <c r="F444" s="288"/>
      <c r="G444" s="289"/>
      <c r="H444" s="289"/>
      <c r="I444" s="289"/>
      <c r="J444" s="289"/>
      <c r="K444" s="290"/>
      <c r="L444" s="290"/>
      <c r="M444" s="290"/>
      <c r="N444" s="290"/>
      <c r="O444" s="291"/>
      <c r="P444" s="291"/>
      <c r="Q444" s="291"/>
      <c r="R444" s="291"/>
      <c r="S444" s="291"/>
      <c r="T444" s="291"/>
      <c r="U444" s="291"/>
      <c r="V444" s="291"/>
      <c r="W444" s="2955"/>
      <c r="X444" s="58"/>
      <c r="Y444" s="319"/>
      <c r="Z444" s="3034" t="s">
        <v>480</v>
      </c>
      <c r="AA444" s="3034"/>
      <c r="AB444" s="58"/>
    </row>
    <row r="445" spans="1:28" ht="18" customHeight="1" x14ac:dyDescent="0.2">
      <c r="A445" s="2826" t="s">
        <v>98</v>
      </c>
      <c r="B445" s="3094" t="s">
        <v>175</v>
      </c>
      <c r="C445" s="3095"/>
      <c r="D445" s="3095"/>
      <c r="E445" s="3095"/>
      <c r="F445" s="3095"/>
      <c r="G445" s="3095"/>
      <c r="H445" s="3095"/>
      <c r="I445" s="3095"/>
      <c r="J445" s="3095"/>
      <c r="K445" s="3095"/>
      <c r="L445" s="3095"/>
      <c r="M445" s="3095"/>
      <c r="N445" s="2831">
        <v>4</v>
      </c>
      <c r="O445" s="2820" t="str">
        <f>B445</f>
        <v>NOM de la recette a saisir ICI</v>
      </c>
      <c r="P445" s="2821"/>
      <c r="Q445" s="2821"/>
      <c r="R445" s="2821"/>
      <c r="S445" s="2821"/>
      <c r="T445" s="2821"/>
      <c r="U445" s="2821"/>
      <c r="V445" s="2822"/>
      <c r="W445" s="2955"/>
      <c r="X445" s="58"/>
      <c r="Y445" s="2826" t="s">
        <v>98</v>
      </c>
      <c r="Z445" s="3034"/>
      <c r="AA445" s="3034"/>
      <c r="AB445" s="58"/>
    </row>
    <row r="446" spans="1:28" ht="18" customHeight="1" x14ac:dyDescent="0.2">
      <c r="A446" s="2783"/>
      <c r="B446" s="3096"/>
      <c r="C446" s="3097"/>
      <c r="D446" s="3097"/>
      <c r="E446" s="3097"/>
      <c r="F446" s="3097"/>
      <c r="G446" s="3097"/>
      <c r="H446" s="3097"/>
      <c r="I446" s="3097"/>
      <c r="J446" s="3097"/>
      <c r="K446" s="3097"/>
      <c r="L446" s="3097"/>
      <c r="M446" s="3097"/>
      <c r="N446" s="2832"/>
      <c r="O446" s="2820"/>
      <c r="P446" s="2821"/>
      <c r="Q446" s="2821"/>
      <c r="R446" s="2821"/>
      <c r="S446" s="2821"/>
      <c r="T446" s="2821"/>
      <c r="U446" s="2821"/>
      <c r="V446" s="2822"/>
      <c r="W446" s="2955"/>
      <c r="X446" s="58"/>
      <c r="Y446" s="2783"/>
      <c r="Z446" s="3034"/>
      <c r="AA446" s="3034"/>
      <c r="AB446" s="58"/>
    </row>
    <row r="447" spans="1:28" ht="18" customHeight="1" x14ac:dyDescent="0.2">
      <c r="A447" s="2783"/>
      <c r="B447" s="3096"/>
      <c r="C447" s="3097"/>
      <c r="D447" s="3097"/>
      <c r="E447" s="3097"/>
      <c r="F447" s="3097"/>
      <c r="G447" s="3097"/>
      <c r="H447" s="3097"/>
      <c r="I447" s="3097"/>
      <c r="J447" s="3097"/>
      <c r="K447" s="3097"/>
      <c r="L447" s="3097"/>
      <c r="M447" s="3097"/>
      <c r="N447" s="2832"/>
      <c r="O447" s="2820"/>
      <c r="P447" s="2821"/>
      <c r="Q447" s="2821"/>
      <c r="R447" s="2821"/>
      <c r="S447" s="2821"/>
      <c r="T447" s="2821"/>
      <c r="U447" s="2821"/>
      <c r="V447" s="2822"/>
      <c r="W447" s="2955"/>
      <c r="X447" s="58"/>
      <c r="Y447" s="2783"/>
      <c r="Z447" s="3034"/>
      <c r="AA447" s="3034"/>
      <c r="AB447" s="58"/>
    </row>
    <row r="448" spans="1:28" ht="18" customHeight="1" x14ac:dyDescent="0.25">
      <c r="A448" s="2833"/>
      <c r="B448" s="2890" t="s">
        <v>132</v>
      </c>
      <c r="C448" s="2891"/>
      <c r="D448" s="2834" t="s">
        <v>133</v>
      </c>
      <c r="E448" s="2834"/>
      <c r="F448" s="2834"/>
      <c r="G448" s="2834"/>
      <c r="H448" s="2834"/>
      <c r="I448" s="2834"/>
      <c r="J448" s="2834"/>
      <c r="K448" s="2834"/>
      <c r="L448" s="2834"/>
      <c r="M448" s="2834"/>
      <c r="N448" s="2835"/>
      <c r="O448" s="2820" t="str">
        <f>D448</f>
        <v xml:space="preserve"> ?  Si vous avez plusieurs postits pour une recette NOM DE LA RECETTE MÈRE</v>
      </c>
      <c r="P448" s="2821"/>
      <c r="Q448" s="2821"/>
      <c r="R448" s="2821"/>
      <c r="S448" s="2821"/>
      <c r="T448" s="2821"/>
      <c r="U448" s="2821"/>
      <c r="V448" s="2822"/>
      <c r="W448" s="2955"/>
      <c r="X448" s="58"/>
      <c r="Y448" s="2833"/>
      <c r="Z448" s="171" t="s">
        <v>419</v>
      </c>
      <c r="AA448"/>
      <c r="AB448" s="58"/>
    </row>
    <row r="449" spans="1:28" ht="18" customHeight="1" x14ac:dyDescent="0.25">
      <c r="A449" s="2833"/>
      <c r="B449" s="2890"/>
      <c r="C449" s="2891"/>
      <c r="D449" s="2834"/>
      <c r="E449" s="2834"/>
      <c r="F449" s="2834"/>
      <c r="G449" s="2834"/>
      <c r="H449" s="2834"/>
      <c r="I449" s="2834"/>
      <c r="J449" s="2834"/>
      <c r="K449" s="2834"/>
      <c r="L449" s="2834"/>
      <c r="M449" s="2834"/>
      <c r="N449" s="2835"/>
      <c r="O449" s="2820"/>
      <c r="P449" s="2821"/>
      <c r="Q449" s="2821"/>
      <c r="R449" s="2821"/>
      <c r="S449" s="2821"/>
      <c r="T449" s="2821"/>
      <c r="U449" s="2821"/>
      <c r="V449" s="2822"/>
      <c r="W449" s="2955"/>
      <c r="X449" s="58"/>
      <c r="Y449" s="2833"/>
      <c r="Z449" s="171" t="s">
        <v>419</v>
      </c>
      <c r="AA449"/>
      <c r="AB449" s="58"/>
    </row>
    <row r="450" spans="1:28" ht="18" customHeight="1" x14ac:dyDescent="0.25">
      <c r="A450" s="2833"/>
      <c r="B450" s="2957" t="s">
        <v>178</v>
      </c>
      <c r="C450" s="2958"/>
      <c r="D450" s="2958"/>
      <c r="E450" s="2958"/>
      <c r="F450" s="2958"/>
      <c r="G450" s="2958"/>
      <c r="H450" s="2958"/>
      <c r="I450" s="2958"/>
      <c r="J450" s="2958"/>
      <c r="K450" s="2958"/>
      <c r="L450" s="2958"/>
      <c r="M450" s="2958"/>
      <c r="N450" s="2959"/>
      <c r="O450" s="2820" t="str">
        <f>B450</f>
        <v>AUTEUR</v>
      </c>
      <c r="P450" s="2821"/>
      <c r="Q450" s="2821"/>
      <c r="R450" s="2821"/>
      <c r="S450" s="2821"/>
      <c r="T450" s="2821"/>
      <c r="U450" s="2821"/>
      <c r="V450" s="2822"/>
      <c r="W450" s="2955"/>
      <c r="X450" s="58"/>
      <c r="Y450" s="2833"/>
      <c r="Z450" s="171" t="s">
        <v>419</v>
      </c>
      <c r="AA450"/>
      <c r="AB450" s="58"/>
    </row>
    <row r="451" spans="1:28" ht="18" customHeight="1" x14ac:dyDescent="0.25">
      <c r="A451" s="2833"/>
      <c r="B451" s="2957"/>
      <c r="C451" s="2958"/>
      <c r="D451" s="2958"/>
      <c r="E451" s="2958"/>
      <c r="F451" s="2958"/>
      <c r="G451" s="2958"/>
      <c r="H451" s="2958"/>
      <c r="I451" s="2958"/>
      <c r="J451" s="2958"/>
      <c r="K451" s="2958"/>
      <c r="L451" s="2958"/>
      <c r="M451" s="2958"/>
      <c r="N451" s="2959"/>
      <c r="O451" s="2820"/>
      <c r="P451" s="2821"/>
      <c r="Q451" s="2821"/>
      <c r="R451" s="2821"/>
      <c r="S451" s="2821"/>
      <c r="T451" s="2821"/>
      <c r="U451" s="2821"/>
      <c r="V451" s="2822"/>
      <c r="W451" s="2955"/>
      <c r="X451" s="58"/>
      <c r="Y451" s="2833"/>
      <c r="Z451" s="171" t="s">
        <v>419</v>
      </c>
      <c r="AA451"/>
      <c r="AB451" s="58"/>
    </row>
    <row r="452" spans="1:28" ht="18" customHeight="1" x14ac:dyDescent="0.25">
      <c r="A452" s="2833"/>
      <c r="B452" s="2823" t="s">
        <v>180</v>
      </c>
      <c r="C452" s="2824"/>
      <c r="D452" s="2824"/>
      <c r="E452" s="2824"/>
      <c r="F452" s="2824"/>
      <c r="G452" s="2824"/>
      <c r="H452" s="2824"/>
      <c r="I452" s="2824"/>
      <c r="J452" s="2824"/>
      <c r="K452" s="2824"/>
      <c r="L452" s="2824"/>
      <c r="M452" s="2824"/>
      <c r="N452" s="2825"/>
      <c r="O452" s="209"/>
      <c r="P452" s="209"/>
      <c r="Q452" s="210"/>
      <c r="R452" s="211"/>
      <c r="S452" s="211"/>
      <c r="T452" s="211"/>
      <c r="U452" s="211"/>
      <c r="V452" s="212"/>
      <c r="W452" s="2955"/>
      <c r="X452" s="58"/>
      <c r="Y452" s="2833"/>
      <c r="Z452" s="171" t="s">
        <v>419</v>
      </c>
      <c r="AA452"/>
      <c r="AB452" s="58"/>
    </row>
    <row r="453" spans="1:28" ht="18" customHeight="1" x14ac:dyDescent="0.25">
      <c r="A453" s="2833"/>
      <c r="B453" s="2823"/>
      <c r="C453" s="2824"/>
      <c r="D453" s="2824"/>
      <c r="E453" s="2824"/>
      <c r="F453" s="2824"/>
      <c r="G453" s="2824"/>
      <c r="H453" s="2824"/>
      <c r="I453" s="2824"/>
      <c r="J453" s="2824"/>
      <c r="K453" s="2824"/>
      <c r="L453" s="2824"/>
      <c r="M453" s="2824"/>
      <c r="N453" s="2825"/>
      <c r="O453" s="209"/>
      <c r="P453" s="209"/>
      <c r="Q453" s="210"/>
      <c r="R453" s="211"/>
      <c r="S453" s="211"/>
      <c r="T453" s="211"/>
      <c r="U453" s="211"/>
      <c r="V453" s="212"/>
      <c r="W453" s="2955"/>
      <c r="X453" s="58"/>
      <c r="Y453" s="2833"/>
      <c r="Z453" s="171" t="s">
        <v>419</v>
      </c>
      <c r="AA453"/>
      <c r="AB453" s="58"/>
    </row>
    <row r="454" spans="1:28" ht="18" customHeight="1" x14ac:dyDescent="0.25">
      <c r="A454" s="2833"/>
      <c r="B454" s="2823"/>
      <c r="C454" s="2824"/>
      <c r="D454" s="2824"/>
      <c r="E454" s="2824"/>
      <c r="F454" s="2824"/>
      <c r="G454" s="2824"/>
      <c r="H454" s="2824"/>
      <c r="I454" s="2824"/>
      <c r="J454" s="2824"/>
      <c r="K454" s="2824"/>
      <c r="L454" s="2824"/>
      <c r="M454" s="2824"/>
      <c r="N454" s="2825"/>
      <c r="O454" s="209"/>
      <c r="P454" s="209"/>
      <c r="Q454" s="210"/>
      <c r="R454" s="211"/>
      <c r="S454" s="211"/>
      <c r="T454" s="211"/>
      <c r="U454" s="211"/>
      <c r="V454" s="212"/>
      <c r="W454" s="2955"/>
      <c r="X454" s="58"/>
      <c r="Y454" s="2833"/>
      <c r="Z454" s="171" t="s">
        <v>419</v>
      </c>
      <c r="AA454"/>
      <c r="AB454" s="58"/>
    </row>
    <row r="455" spans="1:28" ht="18" customHeight="1" x14ac:dyDescent="0.25">
      <c r="A455" s="2833"/>
      <c r="B455" s="2823"/>
      <c r="C455" s="2824"/>
      <c r="D455" s="2824"/>
      <c r="E455" s="2824"/>
      <c r="F455" s="2824"/>
      <c r="G455" s="2824"/>
      <c r="H455" s="2824"/>
      <c r="I455" s="2824"/>
      <c r="J455" s="2824"/>
      <c r="K455" s="2824"/>
      <c r="L455" s="2824"/>
      <c r="M455" s="2824"/>
      <c r="N455" s="2825"/>
      <c r="O455" s="209"/>
      <c r="P455" s="209"/>
      <c r="Q455" s="210"/>
      <c r="R455" s="211"/>
      <c r="S455" s="211"/>
      <c r="T455" s="211"/>
      <c r="U455" s="211"/>
      <c r="V455" s="212"/>
      <c r="W455" s="2955"/>
      <c r="X455" s="58"/>
      <c r="Y455" s="2833"/>
      <c r="Z455" s="171" t="s">
        <v>419</v>
      </c>
      <c r="AA455"/>
      <c r="AB455" s="58"/>
    </row>
    <row r="456" spans="1:28" ht="18" customHeight="1" x14ac:dyDescent="0.25">
      <c r="A456" s="2833"/>
      <c r="B456" s="2823"/>
      <c r="C456" s="2824"/>
      <c r="D456" s="2824"/>
      <c r="E456" s="2824"/>
      <c r="F456" s="2824"/>
      <c r="G456" s="2824"/>
      <c r="H456" s="2824"/>
      <c r="I456" s="2824"/>
      <c r="J456" s="2824"/>
      <c r="K456" s="2824"/>
      <c r="L456" s="2824"/>
      <c r="M456" s="2824"/>
      <c r="N456" s="2825"/>
      <c r="O456" s="209"/>
      <c r="P456" s="209"/>
      <c r="Q456" s="210"/>
      <c r="R456" s="211"/>
      <c r="S456" s="211"/>
      <c r="T456" s="211"/>
      <c r="U456" s="211"/>
      <c r="V456" s="212"/>
      <c r="W456" s="2955"/>
      <c r="X456" s="58"/>
      <c r="Y456" s="2833"/>
      <c r="Z456" s="171" t="s">
        <v>419</v>
      </c>
      <c r="AA456"/>
      <c r="AB456" s="58"/>
    </row>
    <row r="457" spans="1:28" ht="18" customHeight="1" x14ac:dyDescent="0.25">
      <c r="A457" s="2833"/>
      <c r="B457" s="2892"/>
      <c r="C457" s="2893"/>
      <c r="D457" s="2893"/>
      <c r="E457" s="2893"/>
      <c r="F457" s="2893"/>
      <c r="G457" s="2893"/>
      <c r="H457" s="2893"/>
      <c r="I457" s="2893"/>
      <c r="J457" s="2893"/>
      <c r="K457" s="2893"/>
      <c r="L457" s="2893"/>
      <c r="M457" s="2893"/>
      <c r="N457" s="2894"/>
      <c r="O457" s="352"/>
      <c r="P457" s="353"/>
      <c r="Q457" s="353"/>
      <c r="R457" s="353"/>
      <c r="S457" s="354"/>
      <c r="T457" s="354"/>
      <c r="U457" s="354"/>
      <c r="V457" s="355"/>
      <c r="W457" s="2955"/>
      <c r="X457" s="58"/>
      <c r="Y457" s="2833"/>
      <c r="Z457" s="171" t="s">
        <v>419</v>
      </c>
      <c r="AA457"/>
      <c r="AB457" s="58"/>
    </row>
    <row r="458" spans="1:28" ht="18" customHeight="1" x14ac:dyDescent="0.25">
      <c r="A458" s="2833"/>
      <c r="B458" s="357" t="s">
        <v>37</v>
      </c>
      <c r="C458" s="358"/>
      <c r="D458" s="359" t="s">
        <v>296</v>
      </c>
      <c r="E458" s="360"/>
      <c r="F458" s="361" t="s">
        <v>297</v>
      </c>
      <c r="G458" s="362">
        <v>1</v>
      </c>
      <c r="H458" s="363" t="s">
        <v>226</v>
      </c>
      <c r="I458" s="364" t="str">
        <f>B445</f>
        <v>NOM de la recette a saisir ICI</v>
      </c>
      <c r="J458" s="121"/>
      <c r="K458" s="121"/>
      <c r="L458" s="358"/>
      <c r="M458" s="3088" t="s">
        <v>22</v>
      </c>
      <c r="N458" s="3089"/>
      <c r="O458" s="2850" t="s">
        <v>454</v>
      </c>
      <c r="P458" s="2851"/>
      <c r="Q458" s="2851"/>
      <c r="R458" s="2851"/>
      <c r="S458" s="2851"/>
      <c r="T458" s="2851"/>
      <c r="U458" s="2836">
        <f>H51</f>
        <v>16</v>
      </c>
      <c r="V458" s="2837"/>
      <c r="W458" s="2955"/>
      <c r="X458" s="58"/>
      <c r="Y458" s="2833"/>
      <c r="Z458" s="171" t="s">
        <v>419</v>
      </c>
      <c r="AA458"/>
      <c r="AB458" s="58"/>
    </row>
    <row r="459" spans="1:28" ht="18" customHeight="1" x14ac:dyDescent="0.25">
      <c r="A459" s="2833"/>
      <c r="B459" s="365" t="s">
        <v>21</v>
      </c>
      <c r="C459" s="361" t="s">
        <v>298</v>
      </c>
      <c r="D459" s="397" t="str">
        <f>C460</f>
        <v>portions</v>
      </c>
      <c r="E459" s="165"/>
      <c r="F459" s="361" t="s">
        <v>299</v>
      </c>
      <c r="G459" s="366">
        <f>(M460/K460)*G458</f>
        <v>2000</v>
      </c>
      <c r="H459" s="358"/>
      <c r="I459" s="358"/>
      <c r="J459" s="358"/>
      <c r="K459" s="358"/>
      <c r="L459" s="358"/>
      <c r="M459" s="3144" t="str">
        <f>C460</f>
        <v>portions</v>
      </c>
      <c r="N459" s="3145"/>
      <c r="O459" s="2850"/>
      <c r="P459" s="2851"/>
      <c r="Q459" s="2851"/>
      <c r="R459" s="2851"/>
      <c r="S459" s="2851"/>
      <c r="T459" s="2851"/>
      <c r="U459" s="2836"/>
      <c r="V459" s="2837"/>
      <c r="W459" s="2955"/>
      <c r="X459" s="58"/>
      <c r="Y459" s="2833"/>
      <c r="Z459" s="171" t="s">
        <v>419</v>
      </c>
      <c r="AA459"/>
      <c r="AB459" s="58"/>
    </row>
    <row r="460" spans="1:28" ht="18" customHeight="1" x14ac:dyDescent="0.25">
      <c r="A460" s="2833"/>
      <c r="B460" s="3104">
        <v>4</v>
      </c>
      <c r="C460" s="3079" t="s">
        <v>300</v>
      </c>
      <c r="D460" s="367"/>
      <c r="E460" s="367"/>
      <c r="F460" s="368" t="s">
        <v>301</v>
      </c>
      <c r="G460" s="369">
        <f>B460</f>
        <v>4</v>
      </c>
      <c r="H460" s="368" t="str">
        <f>C460</f>
        <v>portions</v>
      </c>
      <c r="I460" s="367"/>
      <c r="J460" s="3080" t="s">
        <v>302</v>
      </c>
      <c r="K460" s="3081">
        <f>N508</f>
        <v>5.0000000000000001E-3</v>
      </c>
      <c r="L460" s="370"/>
      <c r="M460" s="3082">
        <v>10</v>
      </c>
      <c r="N460" s="3083"/>
      <c r="O460" s="2841" t="s">
        <v>457</v>
      </c>
      <c r="P460" s="2842"/>
      <c r="Q460" s="2842"/>
      <c r="R460" s="2842"/>
      <c r="S460" s="2842"/>
      <c r="T460" s="2842"/>
      <c r="U460" s="2843" t="str">
        <f>Q51</f>
        <v>Portions</v>
      </c>
      <c r="V460" s="2844"/>
      <c r="W460" s="2955"/>
      <c r="X460" s="58"/>
      <c r="Y460" s="2833"/>
      <c r="Z460" s="171" t="s">
        <v>419</v>
      </c>
      <c r="AA460"/>
      <c r="AB460" s="58"/>
    </row>
    <row r="461" spans="1:28" ht="18" customHeight="1" x14ac:dyDescent="0.25">
      <c r="A461" s="2833"/>
      <c r="B461" s="3104"/>
      <c r="C461" s="3079"/>
      <c r="D461" s="367"/>
      <c r="E461" s="367"/>
      <c r="F461" s="367"/>
      <c r="G461" s="3086">
        <f>K460/M460</f>
        <v>5.0000000000000001E-4</v>
      </c>
      <c r="H461" s="3086"/>
      <c r="I461" s="367"/>
      <c r="J461" s="3080"/>
      <c r="K461" s="3081"/>
      <c r="L461" s="370"/>
      <c r="M461" s="3082"/>
      <c r="N461" s="3083"/>
      <c r="O461" s="2841"/>
      <c r="P461" s="2842"/>
      <c r="Q461" s="2842"/>
      <c r="R461" s="2842"/>
      <c r="S461" s="2842"/>
      <c r="T461" s="2842"/>
      <c r="U461" s="2843"/>
      <c r="V461" s="2844"/>
      <c r="W461" s="2955"/>
      <c r="X461" s="58"/>
      <c r="Y461" s="2833"/>
      <c r="Z461" s="171" t="s">
        <v>419</v>
      </c>
      <c r="AA461"/>
      <c r="AB461" s="58"/>
    </row>
    <row r="462" spans="1:28" ht="18" customHeight="1" x14ac:dyDescent="0.25">
      <c r="A462" s="2833"/>
      <c r="B462" s="2892"/>
      <c r="C462" s="2893"/>
      <c r="D462" s="2893"/>
      <c r="E462" s="2893"/>
      <c r="F462" s="2893"/>
      <c r="G462" s="2893"/>
      <c r="H462" s="2893"/>
      <c r="I462" s="2893"/>
      <c r="J462" s="2893"/>
      <c r="K462" s="2893"/>
      <c r="L462" s="2893"/>
      <c r="M462" s="2893"/>
      <c r="N462" s="2894"/>
      <c r="O462" s="352"/>
      <c r="P462" s="353"/>
      <c r="Q462" s="353"/>
      <c r="R462" s="353"/>
      <c r="S462" s="354"/>
      <c r="T462" s="354"/>
      <c r="U462" s="354"/>
      <c r="V462" s="355"/>
      <c r="W462" s="2955"/>
      <c r="X462" s="58"/>
      <c r="Y462" s="2833"/>
      <c r="Z462" s="171" t="s">
        <v>419</v>
      </c>
      <c r="AA462"/>
      <c r="AB462" s="58"/>
    </row>
    <row r="463" spans="1:28" ht="18" customHeight="1" x14ac:dyDescent="0.25">
      <c r="A463" s="2833"/>
      <c r="B463" s="3100" t="s">
        <v>39</v>
      </c>
      <c r="C463" s="3101"/>
      <c r="D463" s="3101"/>
      <c r="E463" s="3102" t="s">
        <v>413</v>
      </c>
      <c r="F463" s="3102"/>
      <c r="G463" s="3102"/>
      <c r="H463" s="3102"/>
      <c r="I463" s="3102"/>
      <c r="J463" s="3102"/>
      <c r="K463" s="3102"/>
      <c r="L463" s="371"/>
      <c r="M463" s="372"/>
      <c r="N463" s="373"/>
      <c r="O463" s="222"/>
      <c r="P463" s="223"/>
      <c r="Q463" s="223"/>
      <c r="R463" s="223"/>
      <c r="S463" s="224"/>
      <c r="T463" s="224"/>
      <c r="U463" s="224"/>
      <c r="V463" s="225"/>
      <c r="W463" s="2955"/>
      <c r="X463" s="58"/>
      <c r="Y463" s="2833"/>
      <c r="Z463" s="171" t="s">
        <v>419</v>
      </c>
      <c r="AA463"/>
      <c r="AB463" s="58"/>
    </row>
    <row r="464" spans="1:28" ht="18" customHeight="1" x14ac:dyDescent="0.25">
      <c r="A464" s="2833"/>
      <c r="B464" s="3103" t="s">
        <v>139</v>
      </c>
      <c r="C464" s="3090" t="s">
        <v>168</v>
      </c>
      <c r="D464" s="3090" t="s">
        <v>195</v>
      </c>
      <c r="E464" s="3102"/>
      <c r="F464" s="3102"/>
      <c r="G464" s="3102"/>
      <c r="H464" s="3102"/>
      <c r="I464" s="3102"/>
      <c r="J464" s="3102"/>
      <c r="K464" s="3102"/>
      <c r="L464" s="371"/>
      <c r="M464" s="371"/>
      <c r="N464" s="374"/>
      <c r="O464" s="222"/>
      <c r="P464" s="223"/>
      <c r="Q464" s="223"/>
      <c r="R464" s="223"/>
      <c r="S464" s="224"/>
      <c r="T464" s="224"/>
      <c r="U464" s="224"/>
      <c r="V464" s="225"/>
      <c r="W464" s="2955"/>
      <c r="X464" s="58"/>
      <c r="Y464" s="2833"/>
      <c r="Z464" s="171" t="s">
        <v>419</v>
      </c>
      <c r="AA464"/>
      <c r="AB464" s="58"/>
    </row>
    <row r="465" spans="1:28" ht="18" customHeight="1" x14ac:dyDescent="0.25">
      <c r="A465" s="2833"/>
      <c r="B465" s="3103"/>
      <c r="C465" s="3090"/>
      <c r="D465" s="3090"/>
      <c r="E465" s="375" t="s">
        <v>36</v>
      </c>
      <c r="F465" s="376"/>
      <c r="G465" s="376"/>
      <c r="H465" s="377"/>
      <c r="I465" s="378"/>
      <c r="J465" s="379"/>
      <c r="K465" s="379"/>
      <c r="L465" s="380"/>
      <c r="M465" s="380"/>
      <c r="N465" s="381"/>
      <c r="O465" s="222"/>
      <c r="P465" s="223"/>
      <c r="Q465" s="223"/>
      <c r="R465" s="223"/>
      <c r="S465" s="224"/>
      <c r="T465" s="224"/>
      <c r="U465" s="224"/>
      <c r="V465" s="225"/>
      <c r="W465" s="2955"/>
      <c r="X465" s="58"/>
      <c r="Y465" s="2833"/>
      <c r="Z465" s="171" t="s">
        <v>419</v>
      </c>
      <c r="AA465"/>
      <c r="AB465" s="58"/>
    </row>
    <row r="466" spans="1:28" ht="18" customHeight="1" x14ac:dyDescent="0.25">
      <c r="A466" s="2833"/>
      <c r="B466" s="3103"/>
      <c r="C466" s="3090"/>
      <c r="D466" s="3090"/>
      <c r="E466" s="106" t="str">
        <f>SUBSTITUTE(ADDRESS(1,COLUMN(),4),"1","")</f>
        <v>E</v>
      </c>
      <c r="F466" s="144"/>
      <c r="G466" s="145"/>
      <c r="H466" s="146"/>
      <c r="I466" s="146"/>
      <c r="J466" s="146"/>
      <c r="K466" s="146"/>
      <c r="L466" s="147"/>
      <c r="M466" s="147"/>
      <c r="N466" s="36"/>
      <c r="O466" s="215"/>
      <c r="P466" s="216"/>
      <c r="Q466" s="216"/>
      <c r="R466" s="216"/>
      <c r="S466" s="217"/>
      <c r="T466" s="382" t="s">
        <v>139</v>
      </c>
      <c r="U466" s="217" t="s">
        <v>168</v>
      </c>
      <c r="V466" s="218" t="s">
        <v>412</v>
      </c>
      <c r="W466" s="2955"/>
      <c r="X466" s="58"/>
      <c r="Y466" s="2833"/>
      <c r="Z466" s="171" t="s">
        <v>419</v>
      </c>
      <c r="AA466"/>
      <c r="AB466" s="58"/>
    </row>
    <row r="467" spans="1:28" ht="18" customHeight="1" x14ac:dyDescent="0.25">
      <c r="A467" s="2833"/>
      <c r="B467" s="37"/>
      <c r="C467" s="38"/>
      <c r="D467" s="39"/>
      <c r="E467" s="383"/>
      <c r="F467" s="111" t="s">
        <v>91</v>
      </c>
      <c r="G467" s="107"/>
      <c r="H467" s="107"/>
      <c r="I467" s="107"/>
      <c r="J467" s="384">
        <f>E467</f>
        <v>0</v>
      </c>
      <c r="K467" s="108">
        <f t="shared" ref="K467:K506" si="18">IF(ISBLANK(B467),D467,(D467*B467))</f>
        <v>0</v>
      </c>
      <c r="L467" s="109">
        <f>IF(ISTEXT(B467),B467,IF(ISBLANK(B467),0,(B467/B460)*M460))</f>
        <v>0</v>
      </c>
      <c r="M467" s="110">
        <f t="shared" ref="M467:M479" si="19">C467</f>
        <v>0</v>
      </c>
      <c r="N467" s="24">
        <f>(K467/B460)*M460</f>
        <v>0</v>
      </c>
      <c r="O467" s="73"/>
      <c r="P467" s="73"/>
      <c r="Q467" s="73"/>
      <c r="R467" s="73"/>
      <c r="S467" s="248">
        <f t="shared" ref="S467:S506" si="20">J467</f>
        <v>0</v>
      </c>
      <c r="T467" s="385">
        <f>(L467/M460)*U458</f>
        <v>0</v>
      </c>
      <c r="U467" s="394">
        <f t="shared" ref="U467:U506" si="21">M467</f>
        <v>0</v>
      </c>
      <c r="V467" s="387">
        <f>(N467/M460)*U458</f>
        <v>0</v>
      </c>
      <c r="W467" s="2955"/>
      <c r="X467" s="58"/>
      <c r="Y467" s="2833"/>
      <c r="Z467" s="171" t="s">
        <v>419</v>
      </c>
      <c r="AA467"/>
      <c r="AB467" s="58"/>
    </row>
    <row r="468" spans="1:28" ht="18" customHeight="1" x14ac:dyDescent="0.25">
      <c r="A468" s="2833"/>
      <c r="B468" s="40"/>
      <c r="C468" s="41"/>
      <c r="D468" s="23"/>
      <c r="E468" s="388"/>
      <c r="F468" s="111" t="s">
        <v>96</v>
      </c>
      <c r="G468" s="111"/>
      <c r="H468" s="111"/>
      <c r="I468" s="111"/>
      <c r="J468" s="384">
        <f>E468</f>
        <v>0</v>
      </c>
      <c r="K468" s="108">
        <f t="shared" si="18"/>
        <v>0</v>
      </c>
      <c r="L468" s="109">
        <f>IF(ISTEXT(B468),B468,IF(ISBLANK(B468),0,(B468/B460)*M460))</f>
        <v>0</v>
      </c>
      <c r="M468" s="110">
        <f t="shared" si="19"/>
        <v>0</v>
      </c>
      <c r="N468" s="24">
        <f>(K468/B460)*M460</f>
        <v>0</v>
      </c>
      <c r="O468" s="73"/>
      <c r="P468" s="73"/>
      <c r="Q468" s="73"/>
      <c r="R468" s="73"/>
      <c r="S468" s="248">
        <f t="shared" si="20"/>
        <v>0</v>
      </c>
      <c r="T468" s="385">
        <f>(L468/M460)*U458</f>
        <v>0</v>
      </c>
      <c r="U468" s="394">
        <f t="shared" si="21"/>
        <v>0</v>
      </c>
      <c r="V468" s="387">
        <f>(N468/M460)*U458</f>
        <v>0</v>
      </c>
      <c r="W468" s="2955"/>
      <c r="X468" s="58"/>
      <c r="Y468" s="2833"/>
      <c r="Z468" s="171" t="s">
        <v>419</v>
      </c>
      <c r="AA468"/>
      <c r="AB468" s="58"/>
    </row>
    <row r="469" spans="1:28" ht="18" customHeight="1" x14ac:dyDescent="0.25">
      <c r="A469" s="2833"/>
      <c r="B469" s="40">
        <v>1</v>
      </c>
      <c r="C469" s="41" t="s">
        <v>312</v>
      </c>
      <c r="D469" s="23">
        <v>2E-3</v>
      </c>
      <c r="E469" s="388" t="s">
        <v>313</v>
      </c>
      <c r="F469" s="111"/>
      <c r="G469" s="111"/>
      <c r="H469" s="111"/>
      <c r="I469" s="111"/>
      <c r="J469" s="384" t="str">
        <f>E469</f>
        <v>ail</v>
      </c>
      <c r="K469" s="108">
        <f t="shared" si="18"/>
        <v>2E-3</v>
      </c>
      <c r="L469" s="109">
        <f>IF(ISTEXT(B469),B469,IF(ISBLANK(B469),0,(B469/B460)*M460))</f>
        <v>2.5</v>
      </c>
      <c r="M469" s="110" t="str">
        <f t="shared" si="19"/>
        <v>gousse(s)</v>
      </c>
      <c r="N469" s="24">
        <f>(K469/B460)*M460</f>
        <v>5.0000000000000001E-3</v>
      </c>
      <c r="O469" s="73"/>
      <c r="P469" s="73"/>
      <c r="Q469" s="73"/>
      <c r="R469" s="73"/>
      <c r="S469" s="248" t="str">
        <f t="shared" si="20"/>
        <v>ail</v>
      </c>
      <c r="T469" s="385">
        <f>(L469/M460)*U458</f>
        <v>4</v>
      </c>
      <c r="U469" s="394" t="str">
        <f t="shared" si="21"/>
        <v>gousse(s)</v>
      </c>
      <c r="V469" s="387">
        <f>(N469/M460)*U458</f>
        <v>8.0000000000000002E-3</v>
      </c>
      <c r="W469" s="2955"/>
      <c r="X469" s="58"/>
      <c r="Y469" s="2833"/>
      <c r="Z469" s="171" t="s">
        <v>419</v>
      </c>
      <c r="AA469"/>
      <c r="AB469" s="58"/>
    </row>
    <row r="470" spans="1:28" ht="18" customHeight="1" x14ac:dyDescent="0.25">
      <c r="A470" s="2833"/>
      <c r="B470" s="40"/>
      <c r="C470" s="41"/>
      <c r="D470" s="23"/>
      <c r="E470" s="388"/>
      <c r="F470" s="111"/>
      <c r="G470" s="111"/>
      <c r="H470" s="111"/>
      <c r="I470" s="111"/>
      <c r="J470" s="384">
        <f t="shared" ref="J470:J506" si="22">E470</f>
        <v>0</v>
      </c>
      <c r="K470" s="108">
        <f t="shared" si="18"/>
        <v>0</v>
      </c>
      <c r="L470" s="109">
        <f>IF(ISTEXT(B470),B470,IF(ISBLANK(B470),0,(B470/B460)*M460))</f>
        <v>0</v>
      </c>
      <c r="M470" s="110">
        <f t="shared" si="19"/>
        <v>0</v>
      </c>
      <c r="N470" s="24">
        <f>(K470/B460)*M460</f>
        <v>0</v>
      </c>
      <c r="O470" s="73"/>
      <c r="P470" s="73"/>
      <c r="Q470" s="73"/>
      <c r="R470" s="73"/>
      <c r="S470" s="248">
        <f t="shared" si="20"/>
        <v>0</v>
      </c>
      <c r="T470" s="385">
        <f>(L470/M460)*U458</f>
        <v>0</v>
      </c>
      <c r="U470" s="394">
        <f t="shared" si="21"/>
        <v>0</v>
      </c>
      <c r="V470" s="387">
        <f>(N470/M460)*U458</f>
        <v>0</v>
      </c>
      <c r="W470" s="2955"/>
      <c r="X470" s="58"/>
      <c r="Y470" s="2833"/>
      <c r="Z470" s="171" t="s">
        <v>419</v>
      </c>
      <c r="AA470"/>
      <c r="AB470" s="58"/>
    </row>
    <row r="471" spans="1:28" ht="18" customHeight="1" x14ac:dyDescent="0.25">
      <c r="A471" s="2833"/>
      <c r="B471" s="40"/>
      <c r="C471" s="41"/>
      <c r="D471" s="23"/>
      <c r="E471" s="388"/>
      <c r="F471" s="111"/>
      <c r="G471" s="111"/>
      <c r="H471" s="111"/>
      <c r="I471" s="111"/>
      <c r="J471" s="384">
        <f t="shared" si="22"/>
        <v>0</v>
      </c>
      <c r="K471" s="108">
        <f t="shared" si="18"/>
        <v>0</v>
      </c>
      <c r="L471" s="109">
        <f>IF(ISTEXT(B471),B471,IF(ISBLANK(B471),0,(B471/B460)*M460))</f>
        <v>0</v>
      </c>
      <c r="M471" s="110">
        <f t="shared" si="19"/>
        <v>0</v>
      </c>
      <c r="N471" s="24">
        <f>(K471/B460)*M460</f>
        <v>0</v>
      </c>
      <c r="O471" s="73"/>
      <c r="P471" s="73"/>
      <c r="Q471" s="73"/>
      <c r="R471" s="73"/>
      <c r="S471" s="248">
        <f t="shared" si="20"/>
        <v>0</v>
      </c>
      <c r="T471" s="385">
        <f>(L471/M460)*U458</f>
        <v>0</v>
      </c>
      <c r="U471" s="394">
        <f t="shared" si="21"/>
        <v>0</v>
      </c>
      <c r="V471" s="387">
        <f>(N471/M460)*U458</f>
        <v>0</v>
      </c>
      <c r="W471" s="2955"/>
      <c r="X471" s="58"/>
      <c r="Y471" s="2833"/>
      <c r="Z471" s="171" t="s">
        <v>419</v>
      </c>
      <c r="AA471"/>
      <c r="AB471" s="58"/>
    </row>
    <row r="472" spans="1:28" ht="18" customHeight="1" x14ac:dyDescent="0.25">
      <c r="A472" s="2833"/>
      <c r="B472" s="40"/>
      <c r="C472" s="41"/>
      <c r="D472" s="23"/>
      <c r="E472" s="388"/>
      <c r="F472" s="111"/>
      <c r="G472" s="111"/>
      <c r="H472" s="111"/>
      <c r="I472" s="111"/>
      <c r="J472" s="384">
        <f t="shared" si="22"/>
        <v>0</v>
      </c>
      <c r="K472" s="108">
        <f t="shared" si="18"/>
        <v>0</v>
      </c>
      <c r="L472" s="109">
        <f>IF(ISTEXT(B472),B472,IF(ISBLANK(B472),0,(B472/B460)*M460))</f>
        <v>0</v>
      </c>
      <c r="M472" s="110">
        <f t="shared" si="19"/>
        <v>0</v>
      </c>
      <c r="N472" s="24">
        <f>(K472/B460)*M460</f>
        <v>0</v>
      </c>
      <c r="O472" s="73"/>
      <c r="P472" s="73"/>
      <c r="Q472" s="73"/>
      <c r="R472" s="73"/>
      <c r="S472" s="248">
        <f t="shared" si="20"/>
        <v>0</v>
      </c>
      <c r="T472" s="385">
        <f>(L472/M460)*U458</f>
        <v>0</v>
      </c>
      <c r="U472" s="394">
        <f t="shared" si="21"/>
        <v>0</v>
      </c>
      <c r="V472" s="387">
        <f>(N472/M460)*U458</f>
        <v>0</v>
      </c>
      <c r="W472" s="2955"/>
      <c r="X472" s="58"/>
      <c r="Y472" s="2833"/>
      <c r="Z472" s="171" t="s">
        <v>419</v>
      </c>
      <c r="AA472"/>
      <c r="AB472" s="58"/>
    </row>
    <row r="473" spans="1:28" ht="18" customHeight="1" x14ac:dyDescent="0.25">
      <c r="A473" s="2833"/>
      <c r="B473" s="40"/>
      <c r="C473" s="41"/>
      <c r="D473" s="23"/>
      <c r="E473" s="388"/>
      <c r="F473" s="111"/>
      <c r="G473" s="111"/>
      <c r="H473" s="111"/>
      <c r="I473" s="111"/>
      <c r="J473" s="384">
        <f t="shared" si="22"/>
        <v>0</v>
      </c>
      <c r="K473" s="108">
        <f t="shared" si="18"/>
        <v>0</v>
      </c>
      <c r="L473" s="109">
        <f>IF(ISTEXT(B473),B473,IF(ISBLANK(B473),0,(B473/B460)*M460))</f>
        <v>0</v>
      </c>
      <c r="M473" s="110">
        <f t="shared" si="19"/>
        <v>0</v>
      </c>
      <c r="N473" s="24">
        <f>(K473/B460)*M460</f>
        <v>0</v>
      </c>
      <c r="O473" s="73"/>
      <c r="P473" s="73"/>
      <c r="Q473" s="73"/>
      <c r="R473" s="73"/>
      <c r="S473" s="248">
        <f t="shared" si="20"/>
        <v>0</v>
      </c>
      <c r="T473" s="385">
        <f>(L473/M460)*U458</f>
        <v>0</v>
      </c>
      <c r="U473" s="394">
        <f t="shared" si="21"/>
        <v>0</v>
      </c>
      <c r="V473" s="387">
        <f>(N473/M460)*U458</f>
        <v>0</v>
      </c>
      <c r="W473" s="2955"/>
      <c r="X473" s="58"/>
      <c r="Y473" s="2833"/>
      <c r="Z473" s="171" t="s">
        <v>419</v>
      </c>
      <c r="AA473"/>
      <c r="AB473" s="58"/>
    </row>
    <row r="474" spans="1:28" ht="18" customHeight="1" x14ac:dyDescent="0.25">
      <c r="A474" s="2833"/>
      <c r="B474" s="40"/>
      <c r="C474" s="41"/>
      <c r="D474" s="23"/>
      <c r="E474" s="388"/>
      <c r="F474" s="111"/>
      <c r="G474" s="111"/>
      <c r="H474" s="111"/>
      <c r="I474" s="111"/>
      <c r="J474" s="384">
        <f t="shared" si="22"/>
        <v>0</v>
      </c>
      <c r="K474" s="108">
        <f t="shared" si="18"/>
        <v>0</v>
      </c>
      <c r="L474" s="109">
        <f>IF(ISTEXT(B474),B474,IF(ISBLANK(B474),0,(B474/B460)*M460))</f>
        <v>0</v>
      </c>
      <c r="M474" s="110">
        <f t="shared" si="19"/>
        <v>0</v>
      </c>
      <c r="N474" s="24">
        <f>(K474/B460)*M460</f>
        <v>0</v>
      </c>
      <c r="O474" s="73"/>
      <c r="P474" s="73"/>
      <c r="Q474" s="73"/>
      <c r="R474" s="73"/>
      <c r="S474" s="248">
        <f t="shared" si="20"/>
        <v>0</v>
      </c>
      <c r="T474" s="385">
        <f>(L474/M460)*U458</f>
        <v>0</v>
      </c>
      <c r="U474" s="394">
        <f t="shared" si="21"/>
        <v>0</v>
      </c>
      <c r="V474" s="387">
        <f>(N474/M460)*U458</f>
        <v>0</v>
      </c>
      <c r="W474" s="2955"/>
      <c r="X474" s="58"/>
      <c r="Y474" s="2833"/>
      <c r="Z474" s="171" t="s">
        <v>419</v>
      </c>
      <c r="AA474"/>
      <c r="AB474" s="58"/>
    </row>
    <row r="475" spans="1:28" ht="18" customHeight="1" x14ac:dyDescent="0.25">
      <c r="A475" s="2833"/>
      <c r="B475" s="40"/>
      <c r="C475" s="41"/>
      <c r="D475" s="23"/>
      <c r="E475" s="388"/>
      <c r="F475" s="111"/>
      <c r="G475" s="111"/>
      <c r="H475" s="111"/>
      <c r="I475" s="111"/>
      <c r="J475" s="384">
        <f t="shared" si="22"/>
        <v>0</v>
      </c>
      <c r="K475" s="108">
        <f t="shared" si="18"/>
        <v>0</v>
      </c>
      <c r="L475" s="109">
        <f>IF(ISTEXT(B475),B475,IF(ISBLANK(B475),0,(B475/B460)*M460))</f>
        <v>0</v>
      </c>
      <c r="M475" s="110">
        <f t="shared" si="19"/>
        <v>0</v>
      </c>
      <c r="N475" s="24">
        <f>(K475/B460)*M460</f>
        <v>0</v>
      </c>
      <c r="O475" s="73"/>
      <c r="P475" s="73"/>
      <c r="Q475" s="73"/>
      <c r="R475" s="73"/>
      <c r="S475" s="248">
        <f t="shared" si="20"/>
        <v>0</v>
      </c>
      <c r="T475" s="385">
        <f>(L475/M460)*U458</f>
        <v>0</v>
      </c>
      <c r="U475" s="394">
        <f t="shared" si="21"/>
        <v>0</v>
      </c>
      <c r="V475" s="387">
        <f>(N475/M460)*U458</f>
        <v>0</v>
      </c>
      <c r="W475" s="2955"/>
      <c r="X475" s="58"/>
      <c r="Y475" s="2833"/>
      <c r="Z475" s="171" t="s">
        <v>419</v>
      </c>
      <c r="AA475"/>
      <c r="AB475" s="58"/>
    </row>
    <row r="476" spans="1:28" ht="18" customHeight="1" x14ac:dyDescent="0.25">
      <c r="A476" s="2833"/>
      <c r="B476" s="40"/>
      <c r="C476" s="41"/>
      <c r="D476" s="23"/>
      <c r="E476" s="388"/>
      <c r="F476" s="111"/>
      <c r="G476" s="111"/>
      <c r="H476" s="111"/>
      <c r="I476" s="111"/>
      <c r="J476" s="384">
        <f t="shared" si="22"/>
        <v>0</v>
      </c>
      <c r="K476" s="108">
        <f t="shared" si="18"/>
        <v>0</v>
      </c>
      <c r="L476" s="109">
        <f>IF(ISTEXT(B476),B476,IF(ISBLANK(B476),0,(B476/B460)*M460))</f>
        <v>0</v>
      </c>
      <c r="M476" s="110">
        <f t="shared" si="19"/>
        <v>0</v>
      </c>
      <c r="N476" s="24">
        <f>(K476/B460)*M460</f>
        <v>0</v>
      </c>
      <c r="O476" s="73"/>
      <c r="P476" s="73"/>
      <c r="Q476" s="73"/>
      <c r="R476" s="73"/>
      <c r="S476" s="248">
        <f t="shared" si="20"/>
        <v>0</v>
      </c>
      <c r="T476" s="385">
        <f>(L476/M460)*U458</f>
        <v>0</v>
      </c>
      <c r="U476" s="394">
        <f t="shared" si="21"/>
        <v>0</v>
      </c>
      <c r="V476" s="387">
        <f>(N476/M460)*U458</f>
        <v>0</v>
      </c>
      <c r="W476" s="2955"/>
      <c r="X476" s="58"/>
      <c r="Y476" s="2833"/>
      <c r="Z476" s="171" t="s">
        <v>419</v>
      </c>
      <c r="AA476"/>
      <c r="AB476" s="58"/>
    </row>
    <row r="477" spans="1:28" ht="18" customHeight="1" x14ac:dyDescent="0.25">
      <c r="A477" s="2833"/>
      <c r="B477" s="40"/>
      <c r="C477" s="41"/>
      <c r="D477" s="23"/>
      <c r="E477" s="388"/>
      <c r="F477" s="111"/>
      <c r="G477" s="111"/>
      <c r="H477" s="111"/>
      <c r="I477" s="111"/>
      <c r="J477" s="384">
        <f t="shared" si="22"/>
        <v>0</v>
      </c>
      <c r="K477" s="108">
        <f t="shared" si="18"/>
        <v>0</v>
      </c>
      <c r="L477" s="109">
        <f>IF(ISTEXT(B477),B477,IF(ISBLANK(B477),0,(B477/B460)*M460))</f>
        <v>0</v>
      </c>
      <c r="M477" s="110">
        <f t="shared" si="19"/>
        <v>0</v>
      </c>
      <c r="N477" s="24">
        <f>(K477/B460)*M460</f>
        <v>0</v>
      </c>
      <c r="O477" s="73"/>
      <c r="P477" s="73"/>
      <c r="Q477" s="73"/>
      <c r="R477" s="73"/>
      <c r="S477" s="248">
        <f t="shared" si="20"/>
        <v>0</v>
      </c>
      <c r="T477" s="385">
        <f>(L477/M460)*U458</f>
        <v>0</v>
      </c>
      <c r="U477" s="394">
        <f t="shared" si="21"/>
        <v>0</v>
      </c>
      <c r="V477" s="387">
        <f>(N477/M460)*U458</f>
        <v>0</v>
      </c>
      <c r="W477" s="2955"/>
      <c r="X477" s="58"/>
      <c r="Y477" s="2833"/>
      <c r="Z477" s="171" t="s">
        <v>419</v>
      </c>
      <c r="AA477"/>
      <c r="AB477" s="58"/>
    </row>
    <row r="478" spans="1:28" ht="18" customHeight="1" x14ac:dyDescent="0.25">
      <c r="A478" s="2833"/>
      <c r="B478" s="40"/>
      <c r="C478" s="41"/>
      <c r="D478" s="23"/>
      <c r="E478" s="388"/>
      <c r="F478" s="111"/>
      <c r="G478" s="111"/>
      <c r="H478" s="111"/>
      <c r="I478" s="111"/>
      <c r="J478" s="384">
        <f t="shared" si="22"/>
        <v>0</v>
      </c>
      <c r="K478" s="108">
        <f t="shared" si="18"/>
        <v>0</v>
      </c>
      <c r="L478" s="109">
        <f>IF(ISTEXT(B478),B478,IF(ISBLANK(B478),0,(B478/B460)*M460))</f>
        <v>0</v>
      </c>
      <c r="M478" s="110">
        <f t="shared" si="19"/>
        <v>0</v>
      </c>
      <c r="N478" s="24">
        <f>(K478/B460)*M460</f>
        <v>0</v>
      </c>
      <c r="O478" s="73"/>
      <c r="P478" s="73"/>
      <c r="Q478" s="73"/>
      <c r="R478" s="73"/>
      <c r="S478" s="248">
        <f t="shared" si="20"/>
        <v>0</v>
      </c>
      <c r="T478" s="385">
        <f>(L478/M460)*U458</f>
        <v>0</v>
      </c>
      <c r="U478" s="394">
        <f t="shared" si="21"/>
        <v>0</v>
      </c>
      <c r="V478" s="387">
        <f>(N478/M460)*U458</f>
        <v>0</v>
      </c>
      <c r="W478" s="2955"/>
      <c r="X478" s="58"/>
      <c r="Y478" s="2833"/>
      <c r="Z478" s="171" t="s">
        <v>419</v>
      </c>
      <c r="AA478"/>
      <c r="AB478" s="58"/>
    </row>
    <row r="479" spans="1:28" ht="18" customHeight="1" x14ac:dyDescent="0.25">
      <c r="A479" s="2833"/>
      <c r="B479" s="40"/>
      <c r="C479" s="41"/>
      <c r="D479" s="23"/>
      <c r="E479" s="388"/>
      <c r="F479" s="111"/>
      <c r="G479" s="111"/>
      <c r="H479" s="111"/>
      <c r="I479" s="111"/>
      <c r="J479" s="384">
        <f t="shared" si="22"/>
        <v>0</v>
      </c>
      <c r="K479" s="108">
        <f t="shared" si="18"/>
        <v>0</v>
      </c>
      <c r="L479" s="109">
        <f>IF(ISTEXT(B479),B479,IF(ISBLANK(B479),0,(B479/B460)*M460))</f>
        <v>0</v>
      </c>
      <c r="M479" s="110">
        <f t="shared" si="19"/>
        <v>0</v>
      </c>
      <c r="N479" s="24">
        <f>(K479/B460)*M460</f>
        <v>0</v>
      </c>
      <c r="O479" s="73"/>
      <c r="P479" s="73"/>
      <c r="Q479" s="73"/>
      <c r="R479" s="73"/>
      <c r="S479" s="248">
        <f t="shared" si="20"/>
        <v>0</v>
      </c>
      <c r="T479" s="385">
        <f>(L479/M460)*U458</f>
        <v>0</v>
      </c>
      <c r="U479" s="394">
        <f t="shared" si="21"/>
        <v>0</v>
      </c>
      <c r="V479" s="387">
        <f>(N479/M460)*U458</f>
        <v>0</v>
      </c>
      <c r="W479" s="2955"/>
      <c r="X479" s="58"/>
      <c r="Y479" s="2833"/>
      <c r="Z479" s="171" t="s">
        <v>419</v>
      </c>
      <c r="AA479"/>
      <c r="AB479" s="58"/>
    </row>
    <row r="480" spans="1:28" ht="18" customHeight="1" x14ac:dyDescent="0.25">
      <c r="A480" s="2833"/>
      <c r="B480" s="40"/>
      <c r="C480" s="41"/>
      <c r="D480" s="23"/>
      <c r="E480" s="388"/>
      <c r="F480" s="111"/>
      <c r="G480" s="111"/>
      <c r="H480" s="111"/>
      <c r="I480" s="111"/>
      <c r="J480" s="384">
        <f t="shared" si="22"/>
        <v>0</v>
      </c>
      <c r="K480" s="108">
        <f t="shared" si="18"/>
        <v>0</v>
      </c>
      <c r="L480" s="109">
        <f>IF(ISTEXT(B480),B480,IF(ISBLANK(B480),0,(B480/B460)*M460))</f>
        <v>0</v>
      </c>
      <c r="M480" s="110">
        <f>C480</f>
        <v>0</v>
      </c>
      <c r="N480" s="24">
        <f>(K480/B460)*M460</f>
        <v>0</v>
      </c>
      <c r="O480" s="73"/>
      <c r="P480" s="73"/>
      <c r="Q480" s="73"/>
      <c r="R480" s="73"/>
      <c r="S480" s="248">
        <f t="shared" si="20"/>
        <v>0</v>
      </c>
      <c r="T480" s="385">
        <f>(L480/M460)*U458</f>
        <v>0</v>
      </c>
      <c r="U480" s="394">
        <f t="shared" si="21"/>
        <v>0</v>
      </c>
      <c r="V480" s="387">
        <f>(N480/M460)*U458</f>
        <v>0</v>
      </c>
      <c r="W480" s="2955"/>
      <c r="X480" s="58"/>
      <c r="Y480" s="2833"/>
      <c r="Z480" s="171" t="s">
        <v>419</v>
      </c>
      <c r="AA480"/>
      <c r="AB480" s="58"/>
    </row>
    <row r="481" spans="1:28" ht="18" customHeight="1" x14ac:dyDescent="0.25">
      <c r="A481" s="2833"/>
      <c r="B481" s="40"/>
      <c r="C481" s="41"/>
      <c r="D481" s="23"/>
      <c r="E481" s="388"/>
      <c r="F481" s="111"/>
      <c r="G481" s="111"/>
      <c r="H481" s="111"/>
      <c r="I481" s="111"/>
      <c r="J481" s="384">
        <f t="shared" si="22"/>
        <v>0</v>
      </c>
      <c r="K481" s="108">
        <f t="shared" si="18"/>
        <v>0</v>
      </c>
      <c r="L481" s="109">
        <f>IF(ISTEXT(B481),B481,IF(ISBLANK(B481),0,(B481/B460)*M460))</f>
        <v>0</v>
      </c>
      <c r="M481" s="110">
        <f t="shared" ref="M481:M506" si="23">C481</f>
        <v>0</v>
      </c>
      <c r="N481" s="24">
        <f>(K481/B460)*M460</f>
        <v>0</v>
      </c>
      <c r="O481" s="73"/>
      <c r="P481" s="73"/>
      <c r="Q481" s="73"/>
      <c r="R481" s="73"/>
      <c r="S481" s="248">
        <f t="shared" si="20"/>
        <v>0</v>
      </c>
      <c r="T481" s="385">
        <f>(L481/M460)*U458</f>
        <v>0</v>
      </c>
      <c r="U481" s="394">
        <f t="shared" si="21"/>
        <v>0</v>
      </c>
      <c r="V481" s="387">
        <f>(N481/M460)*U458</f>
        <v>0</v>
      </c>
      <c r="W481" s="2955"/>
      <c r="X481" s="58"/>
      <c r="Y481" s="2833"/>
      <c r="Z481" s="171" t="s">
        <v>419</v>
      </c>
      <c r="AA481"/>
      <c r="AB481" s="58"/>
    </row>
    <row r="482" spans="1:28" ht="18" customHeight="1" x14ac:dyDescent="0.25">
      <c r="A482" s="2833"/>
      <c r="B482" s="40"/>
      <c r="C482" s="41"/>
      <c r="D482" s="23"/>
      <c r="E482" s="388"/>
      <c r="F482" s="111"/>
      <c r="G482" s="111"/>
      <c r="H482" s="111"/>
      <c r="I482" s="111"/>
      <c r="J482" s="384">
        <f t="shared" si="22"/>
        <v>0</v>
      </c>
      <c r="K482" s="108">
        <f t="shared" si="18"/>
        <v>0</v>
      </c>
      <c r="L482" s="109">
        <f>IF(ISTEXT(B482),B482,IF(ISBLANK(B482),0,(B482/B460)*M460))</f>
        <v>0</v>
      </c>
      <c r="M482" s="110">
        <f t="shared" si="23"/>
        <v>0</v>
      </c>
      <c r="N482" s="24">
        <f>(K482/B460)*M460</f>
        <v>0</v>
      </c>
      <c r="O482" s="73"/>
      <c r="P482" s="73"/>
      <c r="Q482" s="73"/>
      <c r="R482" s="73"/>
      <c r="S482" s="248">
        <f t="shared" si="20"/>
        <v>0</v>
      </c>
      <c r="T482" s="385">
        <f>(L482/M460)*U458</f>
        <v>0</v>
      </c>
      <c r="U482" s="394">
        <f t="shared" si="21"/>
        <v>0</v>
      </c>
      <c r="V482" s="387">
        <f>(N482/M460)*U458</f>
        <v>0</v>
      </c>
      <c r="W482" s="2955"/>
      <c r="X482" s="58"/>
      <c r="Y482" s="2833"/>
      <c r="Z482" s="171" t="s">
        <v>419</v>
      </c>
      <c r="AA482"/>
      <c r="AB482" s="58"/>
    </row>
    <row r="483" spans="1:28" ht="18" customHeight="1" x14ac:dyDescent="0.25">
      <c r="A483" s="2833"/>
      <c r="B483" s="40"/>
      <c r="C483" s="41"/>
      <c r="D483" s="23"/>
      <c r="E483" s="388"/>
      <c r="F483" s="111"/>
      <c r="G483" s="111"/>
      <c r="H483" s="111"/>
      <c r="I483" s="111"/>
      <c r="J483" s="384">
        <f t="shared" si="22"/>
        <v>0</v>
      </c>
      <c r="K483" s="108">
        <f t="shared" si="18"/>
        <v>0</v>
      </c>
      <c r="L483" s="109">
        <f>IF(ISTEXT(B483),B483,IF(ISBLANK(B483),0,(B483/B460)*M460))</f>
        <v>0</v>
      </c>
      <c r="M483" s="110">
        <f t="shared" si="23"/>
        <v>0</v>
      </c>
      <c r="N483" s="24">
        <f>(K483/B460)*M460</f>
        <v>0</v>
      </c>
      <c r="O483" s="73"/>
      <c r="P483" s="73"/>
      <c r="Q483" s="73"/>
      <c r="R483" s="73"/>
      <c r="S483" s="248">
        <f t="shared" si="20"/>
        <v>0</v>
      </c>
      <c r="T483" s="385">
        <f>(L483/M460)*U458</f>
        <v>0</v>
      </c>
      <c r="U483" s="394">
        <f t="shared" si="21"/>
        <v>0</v>
      </c>
      <c r="V483" s="387">
        <f>(N483/M460)*U458</f>
        <v>0</v>
      </c>
      <c r="W483" s="2955"/>
      <c r="X483" s="58"/>
      <c r="Y483" s="2833"/>
      <c r="Z483" s="171" t="s">
        <v>419</v>
      </c>
      <c r="AA483"/>
      <c r="AB483" s="58"/>
    </row>
    <row r="484" spans="1:28" ht="18" customHeight="1" x14ac:dyDescent="0.25">
      <c r="A484" s="2833"/>
      <c r="B484" s="40"/>
      <c r="C484" s="41"/>
      <c r="D484" s="23"/>
      <c r="E484" s="388"/>
      <c r="F484" s="111"/>
      <c r="G484" s="111"/>
      <c r="H484" s="111"/>
      <c r="I484" s="111"/>
      <c r="J484" s="384">
        <f t="shared" si="22"/>
        <v>0</v>
      </c>
      <c r="K484" s="108">
        <f t="shared" si="18"/>
        <v>0</v>
      </c>
      <c r="L484" s="109">
        <f>IF(ISTEXT(B484),B484,IF(ISBLANK(B484),0,(B484/B460)*M460))</f>
        <v>0</v>
      </c>
      <c r="M484" s="110">
        <f t="shared" si="23"/>
        <v>0</v>
      </c>
      <c r="N484" s="24">
        <f>(K484/B460)*M460</f>
        <v>0</v>
      </c>
      <c r="O484" s="73"/>
      <c r="P484" s="73"/>
      <c r="Q484" s="73"/>
      <c r="R484" s="73"/>
      <c r="S484" s="248">
        <f t="shared" si="20"/>
        <v>0</v>
      </c>
      <c r="T484" s="385">
        <f>(L484/M460)*U458</f>
        <v>0</v>
      </c>
      <c r="U484" s="394">
        <f t="shared" si="21"/>
        <v>0</v>
      </c>
      <c r="V484" s="387">
        <f>(N484/M460)*U458</f>
        <v>0</v>
      </c>
      <c r="W484" s="2955"/>
      <c r="X484" s="58"/>
      <c r="Y484" s="2833"/>
      <c r="Z484" s="171" t="s">
        <v>419</v>
      </c>
      <c r="AA484"/>
      <c r="AB484" s="58"/>
    </row>
    <row r="485" spans="1:28" ht="18" customHeight="1" x14ac:dyDescent="0.25">
      <c r="A485" s="2833"/>
      <c r="B485" s="40"/>
      <c r="C485" s="41"/>
      <c r="D485" s="23"/>
      <c r="E485" s="388"/>
      <c r="F485" s="111"/>
      <c r="G485" s="111"/>
      <c r="H485" s="111"/>
      <c r="I485" s="111"/>
      <c r="J485" s="384">
        <f t="shared" si="22"/>
        <v>0</v>
      </c>
      <c r="K485" s="108">
        <f t="shared" si="18"/>
        <v>0</v>
      </c>
      <c r="L485" s="109">
        <f>IF(ISTEXT(B485),B485,IF(ISBLANK(B485),0,(B485/B460)*M460))</f>
        <v>0</v>
      </c>
      <c r="M485" s="110">
        <f t="shared" si="23"/>
        <v>0</v>
      </c>
      <c r="N485" s="24">
        <f>(K485/B460)*M460</f>
        <v>0</v>
      </c>
      <c r="O485" s="73"/>
      <c r="P485" s="73"/>
      <c r="Q485" s="73"/>
      <c r="R485" s="73"/>
      <c r="S485" s="248">
        <f t="shared" si="20"/>
        <v>0</v>
      </c>
      <c r="T485" s="385">
        <f>(L485/M460)*U458</f>
        <v>0</v>
      </c>
      <c r="U485" s="394">
        <f t="shared" si="21"/>
        <v>0</v>
      </c>
      <c r="V485" s="387">
        <f>(N485/M460)*U458</f>
        <v>0</v>
      </c>
      <c r="W485" s="2955"/>
      <c r="X485" s="58"/>
      <c r="Y485" s="2833"/>
      <c r="Z485" s="171" t="s">
        <v>419</v>
      </c>
      <c r="AA485"/>
      <c r="AB485" s="58"/>
    </row>
    <row r="486" spans="1:28" ht="18" customHeight="1" x14ac:dyDescent="0.25">
      <c r="A486" s="2833"/>
      <c r="B486" s="40"/>
      <c r="C486" s="41"/>
      <c r="D486" s="23"/>
      <c r="E486" s="388"/>
      <c r="F486" s="111"/>
      <c r="G486" s="111"/>
      <c r="H486" s="111"/>
      <c r="I486" s="111"/>
      <c r="J486" s="384">
        <f t="shared" si="22"/>
        <v>0</v>
      </c>
      <c r="K486" s="108">
        <f t="shared" si="18"/>
        <v>0</v>
      </c>
      <c r="L486" s="109">
        <f>IF(ISTEXT(B486),B486,IF(ISBLANK(B486),0,(B486/B460)*M460))</f>
        <v>0</v>
      </c>
      <c r="M486" s="110">
        <f t="shared" si="23"/>
        <v>0</v>
      </c>
      <c r="N486" s="24">
        <f>(K486/B460)*M460</f>
        <v>0</v>
      </c>
      <c r="O486" s="73"/>
      <c r="P486" s="73"/>
      <c r="Q486" s="73"/>
      <c r="R486" s="73"/>
      <c r="S486" s="248">
        <f t="shared" si="20"/>
        <v>0</v>
      </c>
      <c r="T486" s="385">
        <f>(L486/M460)*U458</f>
        <v>0</v>
      </c>
      <c r="U486" s="394">
        <f t="shared" si="21"/>
        <v>0</v>
      </c>
      <c r="V486" s="387">
        <f>(N486/M460)*U458</f>
        <v>0</v>
      </c>
      <c r="W486" s="2955"/>
      <c r="X486" s="58"/>
      <c r="Y486" s="2833"/>
      <c r="Z486" s="171" t="s">
        <v>419</v>
      </c>
      <c r="AA486"/>
      <c r="AB486" s="58"/>
    </row>
    <row r="487" spans="1:28" ht="18" customHeight="1" x14ac:dyDescent="0.25">
      <c r="A487" s="2833"/>
      <c r="B487" s="40"/>
      <c r="C487" s="41"/>
      <c r="D487" s="23"/>
      <c r="E487" s="388"/>
      <c r="F487" s="111"/>
      <c r="G487" s="111"/>
      <c r="H487" s="111"/>
      <c r="I487" s="111"/>
      <c r="J487" s="384">
        <f t="shared" si="22"/>
        <v>0</v>
      </c>
      <c r="K487" s="108">
        <f t="shared" si="18"/>
        <v>0</v>
      </c>
      <c r="L487" s="109">
        <f>IF(ISTEXT(B487),B487,IF(ISBLANK(B487),0,(B487/B460)*M460))</f>
        <v>0</v>
      </c>
      <c r="M487" s="110">
        <f t="shared" si="23"/>
        <v>0</v>
      </c>
      <c r="N487" s="24">
        <f>(K487/B460)*M460</f>
        <v>0</v>
      </c>
      <c r="O487" s="73"/>
      <c r="P487" s="73"/>
      <c r="Q487" s="73"/>
      <c r="R487" s="73"/>
      <c r="S487" s="248">
        <f t="shared" si="20"/>
        <v>0</v>
      </c>
      <c r="T487" s="385">
        <f>(L487/M460)*U458</f>
        <v>0</v>
      </c>
      <c r="U487" s="394">
        <f t="shared" si="21"/>
        <v>0</v>
      </c>
      <c r="V487" s="387">
        <f>(N487/M460)*U458</f>
        <v>0</v>
      </c>
      <c r="W487" s="2955"/>
      <c r="X487" s="58"/>
      <c r="Y487" s="2833"/>
      <c r="Z487" s="171" t="s">
        <v>419</v>
      </c>
      <c r="AA487"/>
      <c r="AB487" s="58"/>
    </row>
    <row r="488" spans="1:28" ht="18" customHeight="1" x14ac:dyDescent="0.25">
      <c r="A488" s="2833"/>
      <c r="B488" s="40"/>
      <c r="C488" s="41"/>
      <c r="D488" s="23"/>
      <c r="E488" s="388"/>
      <c r="F488" s="111"/>
      <c r="G488" s="111"/>
      <c r="H488" s="111"/>
      <c r="I488" s="111"/>
      <c r="J488" s="384">
        <f t="shared" si="22"/>
        <v>0</v>
      </c>
      <c r="K488" s="108">
        <f t="shared" si="18"/>
        <v>0</v>
      </c>
      <c r="L488" s="109">
        <f>IF(ISTEXT(B488),B488,IF(ISBLANK(B488),0,(B488/B460)*M460))</f>
        <v>0</v>
      </c>
      <c r="M488" s="110">
        <f t="shared" si="23"/>
        <v>0</v>
      </c>
      <c r="N488" s="24">
        <f>(K488/B460)*M460</f>
        <v>0</v>
      </c>
      <c r="O488" s="73"/>
      <c r="P488" s="73"/>
      <c r="Q488" s="73"/>
      <c r="R488" s="73"/>
      <c r="S488" s="248">
        <f t="shared" si="20"/>
        <v>0</v>
      </c>
      <c r="T488" s="385">
        <f>(L488/M460)*U458</f>
        <v>0</v>
      </c>
      <c r="U488" s="394">
        <f t="shared" si="21"/>
        <v>0</v>
      </c>
      <c r="V488" s="387">
        <f>(N488/M460)*U458</f>
        <v>0</v>
      </c>
      <c r="W488" s="2955"/>
      <c r="X488" s="58"/>
      <c r="Y488" s="2833"/>
      <c r="Z488" s="171" t="s">
        <v>419</v>
      </c>
      <c r="AA488"/>
      <c r="AB488" s="58"/>
    </row>
    <row r="489" spans="1:28" ht="18" customHeight="1" x14ac:dyDescent="0.25">
      <c r="A489" s="2833"/>
      <c r="B489" s="40"/>
      <c r="C489" s="41"/>
      <c r="D489" s="23"/>
      <c r="E489" s="388"/>
      <c r="F489" s="111"/>
      <c r="G489" s="111"/>
      <c r="H489" s="111"/>
      <c r="I489" s="111"/>
      <c r="J489" s="384">
        <f t="shared" si="22"/>
        <v>0</v>
      </c>
      <c r="K489" s="108">
        <f t="shared" si="18"/>
        <v>0</v>
      </c>
      <c r="L489" s="109">
        <f>IF(ISTEXT(B489),B489,IF(ISBLANK(B489),0,(B489/B460)*M460))</f>
        <v>0</v>
      </c>
      <c r="M489" s="110">
        <f t="shared" si="23"/>
        <v>0</v>
      </c>
      <c r="N489" s="24">
        <f>(K489/B460)*M460</f>
        <v>0</v>
      </c>
      <c r="O489" s="73"/>
      <c r="P489" s="73"/>
      <c r="Q489" s="73"/>
      <c r="R489" s="73"/>
      <c r="S489" s="248">
        <f t="shared" si="20"/>
        <v>0</v>
      </c>
      <c r="T489" s="385">
        <f>(L489/M460)*U458</f>
        <v>0</v>
      </c>
      <c r="U489" s="394">
        <f t="shared" si="21"/>
        <v>0</v>
      </c>
      <c r="V489" s="387">
        <f>(N489/M460)*U458</f>
        <v>0</v>
      </c>
      <c r="W489" s="2955"/>
      <c r="X489" s="58"/>
      <c r="Y489" s="2833"/>
      <c r="Z489" s="171" t="s">
        <v>419</v>
      </c>
      <c r="AA489"/>
      <c r="AB489" s="58"/>
    </row>
    <row r="490" spans="1:28" ht="18" customHeight="1" x14ac:dyDescent="0.25">
      <c r="A490" s="2833"/>
      <c r="B490" s="40"/>
      <c r="C490" s="41"/>
      <c r="D490" s="23"/>
      <c r="E490" s="388"/>
      <c r="F490" s="111"/>
      <c r="G490" s="111"/>
      <c r="H490" s="111"/>
      <c r="I490" s="111"/>
      <c r="J490" s="384">
        <f t="shared" si="22"/>
        <v>0</v>
      </c>
      <c r="K490" s="108">
        <f t="shared" si="18"/>
        <v>0</v>
      </c>
      <c r="L490" s="109">
        <f>IF(ISTEXT(B490),B490,IF(ISBLANK(B490),0,(B490/B460)*M460))</f>
        <v>0</v>
      </c>
      <c r="M490" s="110">
        <f t="shared" si="23"/>
        <v>0</v>
      </c>
      <c r="N490" s="24">
        <f>(K490/B460)*M460</f>
        <v>0</v>
      </c>
      <c r="O490" s="73"/>
      <c r="P490" s="73"/>
      <c r="Q490" s="73"/>
      <c r="R490" s="73"/>
      <c r="S490" s="248">
        <f t="shared" si="20"/>
        <v>0</v>
      </c>
      <c r="T490" s="385">
        <f>(L490/M460)*U458</f>
        <v>0</v>
      </c>
      <c r="U490" s="394">
        <f t="shared" si="21"/>
        <v>0</v>
      </c>
      <c r="V490" s="387">
        <f>(N490/M460)*U458</f>
        <v>0</v>
      </c>
      <c r="W490" s="2955"/>
      <c r="X490" s="58"/>
      <c r="Y490" s="2833"/>
      <c r="Z490" s="171" t="s">
        <v>419</v>
      </c>
      <c r="AA490"/>
      <c r="AB490" s="58"/>
    </row>
    <row r="491" spans="1:28" ht="18" customHeight="1" x14ac:dyDescent="0.25">
      <c r="A491" s="2833"/>
      <c r="B491" s="40"/>
      <c r="C491" s="41"/>
      <c r="D491" s="23"/>
      <c r="E491" s="388"/>
      <c r="F491" s="111"/>
      <c r="G491" s="111"/>
      <c r="H491" s="111"/>
      <c r="I491" s="111"/>
      <c r="J491" s="384">
        <f t="shared" si="22"/>
        <v>0</v>
      </c>
      <c r="K491" s="108">
        <f t="shared" si="18"/>
        <v>0</v>
      </c>
      <c r="L491" s="109">
        <f>IF(ISTEXT(B491),B491,IF(ISBLANK(B491),0,(B491/B460)*M460))</f>
        <v>0</v>
      </c>
      <c r="M491" s="110">
        <f t="shared" si="23"/>
        <v>0</v>
      </c>
      <c r="N491" s="24">
        <f>(K491/B460)*M460</f>
        <v>0</v>
      </c>
      <c r="O491" s="73"/>
      <c r="P491" s="73"/>
      <c r="Q491" s="73"/>
      <c r="R491" s="73"/>
      <c r="S491" s="248">
        <f t="shared" si="20"/>
        <v>0</v>
      </c>
      <c r="T491" s="385">
        <f>(L491/M460)*U458</f>
        <v>0</v>
      </c>
      <c r="U491" s="394">
        <f t="shared" si="21"/>
        <v>0</v>
      </c>
      <c r="V491" s="387">
        <f>(N491/M460)*U458</f>
        <v>0</v>
      </c>
      <c r="W491" s="2955"/>
      <c r="X491" s="58"/>
      <c r="Y491" s="2833"/>
      <c r="Z491" s="171" t="s">
        <v>419</v>
      </c>
      <c r="AA491"/>
      <c r="AB491" s="58"/>
    </row>
    <row r="492" spans="1:28" ht="18" customHeight="1" x14ac:dyDescent="0.25">
      <c r="A492" s="2833"/>
      <c r="B492" s="40"/>
      <c r="C492" s="41"/>
      <c r="D492" s="23"/>
      <c r="E492" s="388"/>
      <c r="F492" s="111"/>
      <c r="G492" s="111"/>
      <c r="H492" s="111"/>
      <c r="I492" s="111"/>
      <c r="J492" s="384">
        <f t="shared" si="22"/>
        <v>0</v>
      </c>
      <c r="K492" s="108">
        <f t="shared" si="18"/>
        <v>0</v>
      </c>
      <c r="L492" s="109">
        <f>IF(ISTEXT(B492),B492,IF(ISBLANK(B492),0,(B492/B460)*M460))</f>
        <v>0</v>
      </c>
      <c r="M492" s="110">
        <f t="shared" si="23"/>
        <v>0</v>
      </c>
      <c r="N492" s="24">
        <f>(K492/B460)*M460</f>
        <v>0</v>
      </c>
      <c r="O492" s="73"/>
      <c r="P492" s="73"/>
      <c r="Q492" s="73"/>
      <c r="R492" s="73"/>
      <c r="S492" s="248">
        <f t="shared" si="20"/>
        <v>0</v>
      </c>
      <c r="T492" s="385">
        <f>(L492/M460)*U458</f>
        <v>0</v>
      </c>
      <c r="U492" s="394">
        <f t="shared" si="21"/>
        <v>0</v>
      </c>
      <c r="V492" s="387">
        <f>(N492/M460)*U458</f>
        <v>0</v>
      </c>
      <c r="W492" s="2955"/>
      <c r="X492" s="58"/>
      <c r="Y492" s="2833"/>
      <c r="Z492" s="171" t="s">
        <v>419</v>
      </c>
      <c r="AA492"/>
      <c r="AB492" s="58"/>
    </row>
    <row r="493" spans="1:28" ht="18" customHeight="1" x14ac:dyDescent="0.25">
      <c r="A493" s="2833"/>
      <c r="B493" s="40"/>
      <c r="C493" s="41"/>
      <c r="D493" s="23"/>
      <c r="E493" s="388"/>
      <c r="F493" s="111"/>
      <c r="G493" s="111"/>
      <c r="H493" s="111"/>
      <c r="I493" s="111"/>
      <c r="J493" s="384">
        <f t="shared" si="22"/>
        <v>0</v>
      </c>
      <c r="K493" s="108">
        <f t="shared" si="18"/>
        <v>0</v>
      </c>
      <c r="L493" s="109">
        <f>IF(ISTEXT(B493),B493,IF(ISBLANK(B493),0,(B493/B460)*M460))</f>
        <v>0</v>
      </c>
      <c r="M493" s="110">
        <f t="shared" si="23"/>
        <v>0</v>
      </c>
      <c r="N493" s="24">
        <f>(K493/B460)*M460</f>
        <v>0</v>
      </c>
      <c r="O493" s="73"/>
      <c r="P493" s="73"/>
      <c r="Q493" s="73"/>
      <c r="R493" s="73"/>
      <c r="S493" s="248">
        <f t="shared" si="20"/>
        <v>0</v>
      </c>
      <c r="T493" s="385">
        <f>(L493/M460)*U458</f>
        <v>0</v>
      </c>
      <c r="U493" s="394">
        <f t="shared" si="21"/>
        <v>0</v>
      </c>
      <c r="V493" s="387">
        <f>(N493/M460)*U458</f>
        <v>0</v>
      </c>
      <c r="W493" s="2955"/>
      <c r="X493" s="58"/>
      <c r="Y493" s="2833"/>
      <c r="Z493" s="171" t="s">
        <v>419</v>
      </c>
      <c r="AA493"/>
      <c r="AB493" s="58"/>
    </row>
    <row r="494" spans="1:28" ht="18" customHeight="1" x14ac:dyDescent="0.25">
      <c r="A494" s="2833"/>
      <c r="B494" s="40"/>
      <c r="C494" s="41"/>
      <c r="D494" s="23"/>
      <c r="E494" s="388"/>
      <c r="F494" s="111"/>
      <c r="G494" s="111"/>
      <c r="H494" s="111"/>
      <c r="I494" s="111"/>
      <c r="J494" s="384">
        <f t="shared" si="22"/>
        <v>0</v>
      </c>
      <c r="K494" s="108">
        <f t="shared" si="18"/>
        <v>0</v>
      </c>
      <c r="L494" s="109">
        <f>IF(ISTEXT(B494),B494,IF(ISBLANK(B494),0,(B494/B460)*M460))</f>
        <v>0</v>
      </c>
      <c r="M494" s="110">
        <f t="shared" si="23"/>
        <v>0</v>
      </c>
      <c r="N494" s="24">
        <f>(K494/B460)*M460</f>
        <v>0</v>
      </c>
      <c r="O494" s="73"/>
      <c r="P494" s="73"/>
      <c r="Q494" s="73"/>
      <c r="R494" s="73"/>
      <c r="S494" s="248">
        <f t="shared" si="20"/>
        <v>0</v>
      </c>
      <c r="T494" s="385">
        <f>(L494/M460)*U458</f>
        <v>0</v>
      </c>
      <c r="U494" s="394">
        <f t="shared" si="21"/>
        <v>0</v>
      </c>
      <c r="V494" s="387">
        <f>(N494/M460)*U458</f>
        <v>0</v>
      </c>
      <c r="W494" s="2955"/>
      <c r="X494" s="58"/>
      <c r="Y494" s="2833"/>
      <c r="Z494" s="171" t="s">
        <v>419</v>
      </c>
      <c r="AA494"/>
      <c r="AB494" s="58"/>
    </row>
    <row r="495" spans="1:28" ht="18" customHeight="1" x14ac:dyDescent="0.25">
      <c r="A495" s="2833"/>
      <c r="B495" s="40"/>
      <c r="C495" s="41"/>
      <c r="D495" s="23"/>
      <c r="E495" s="388"/>
      <c r="F495" s="111"/>
      <c r="G495" s="111"/>
      <c r="H495" s="111"/>
      <c r="I495" s="111"/>
      <c r="J495" s="384">
        <f t="shared" si="22"/>
        <v>0</v>
      </c>
      <c r="K495" s="108">
        <f t="shared" si="18"/>
        <v>0</v>
      </c>
      <c r="L495" s="109">
        <f>IF(ISTEXT(B495),B495,IF(ISBLANK(B495),0,(B495/B460)*M460))</f>
        <v>0</v>
      </c>
      <c r="M495" s="110">
        <f t="shared" si="23"/>
        <v>0</v>
      </c>
      <c r="N495" s="24">
        <f>(K495/B460)*M460</f>
        <v>0</v>
      </c>
      <c r="O495" s="73"/>
      <c r="P495" s="73"/>
      <c r="Q495" s="73"/>
      <c r="R495" s="73"/>
      <c r="S495" s="248">
        <f t="shared" si="20"/>
        <v>0</v>
      </c>
      <c r="T495" s="385">
        <f>(L495/M460)*U458</f>
        <v>0</v>
      </c>
      <c r="U495" s="394">
        <f t="shared" si="21"/>
        <v>0</v>
      </c>
      <c r="V495" s="387">
        <f>(N495/M460)*U458</f>
        <v>0</v>
      </c>
      <c r="W495" s="2955"/>
      <c r="X495" s="58"/>
      <c r="Y495" s="2833"/>
      <c r="Z495" s="171" t="s">
        <v>419</v>
      </c>
      <c r="AA495"/>
      <c r="AB495" s="58"/>
    </row>
    <row r="496" spans="1:28" ht="18" customHeight="1" x14ac:dyDescent="0.25">
      <c r="A496" s="2833"/>
      <c r="B496" s="40"/>
      <c r="C496" s="41"/>
      <c r="D496" s="23"/>
      <c r="E496" s="388"/>
      <c r="F496" s="111"/>
      <c r="G496" s="111"/>
      <c r="H496" s="111"/>
      <c r="I496" s="111"/>
      <c r="J496" s="384">
        <f t="shared" si="22"/>
        <v>0</v>
      </c>
      <c r="K496" s="108">
        <f t="shared" si="18"/>
        <v>0</v>
      </c>
      <c r="L496" s="109">
        <f>IF(ISTEXT(B496),B496,IF(ISBLANK(B496),0,(B496/B460)*M460))</f>
        <v>0</v>
      </c>
      <c r="M496" s="110">
        <f t="shared" si="23"/>
        <v>0</v>
      </c>
      <c r="N496" s="24">
        <f>(K496/B460)*M460</f>
        <v>0</v>
      </c>
      <c r="O496" s="73"/>
      <c r="P496" s="73"/>
      <c r="Q496" s="73"/>
      <c r="R496" s="73"/>
      <c r="S496" s="248">
        <f t="shared" si="20"/>
        <v>0</v>
      </c>
      <c r="T496" s="385">
        <f>(L496/M460)*U458</f>
        <v>0</v>
      </c>
      <c r="U496" s="394">
        <f t="shared" si="21"/>
        <v>0</v>
      </c>
      <c r="V496" s="387">
        <f>(N496/M460)*U458</f>
        <v>0</v>
      </c>
      <c r="W496" s="2955"/>
      <c r="X496" s="58"/>
      <c r="Y496" s="2833"/>
      <c r="Z496" s="171" t="s">
        <v>419</v>
      </c>
      <c r="AA496"/>
      <c r="AB496" s="58"/>
    </row>
    <row r="497" spans="1:28" ht="18" customHeight="1" x14ac:dyDescent="0.25">
      <c r="A497" s="2833"/>
      <c r="B497" s="40"/>
      <c r="C497" s="41"/>
      <c r="D497" s="23"/>
      <c r="E497" s="388"/>
      <c r="F497" s="111"/>
      <c r="G497" s="111"/>
      <c r="H497" s="111"/>
      <c r="I497" s="111"/>
      <c r="J497" s="384">
        <f t="shared" si="22"/>
        <v>0</v>
      </c>
      <c r="K497" s="108">
        <f t="shared" si="18"/>
        <v>0</v>
      </c>
      <c r="L497" s="109">
        <f>IF(ISTEXT(B497),B497,IF(ISBLANK(B497),0,(B497/B460)*M460))</f>
        <v>0</v>
      </c>
      <c r="M497" s="110">
        <f t="shared" si="23"/>
        <v>0</v>
      </c>
      <c r="N497" s="24">
        <f>(K497/B460)*M460</f>
        <v>0</v>
      </c>
      <c r="O497" s="73"/>
      <c r="P497" s="73"/>
      <c r="Q497" s="73"/>
      <c r="R497" s="73"/>
      <c r="S497" s="248">
        <f t="shared" si="20"/>
        <v>0</v>
      </c>
      <c r="T497" s="385">
        <f>(L497/M460)*U458</f>
        <v>0</v>
      </c>
      <c r="U497" s="394">
        <f t="shared" si="21"/>
        <v>0</v>
      </c>
      <c r="V497" s="387">
        <f>(N497/M460)*U458</f>
        <v>0</v>
      </c>
      <c r="W497" s="2955"/>
      <c r="X497" s="58"/>
      <c r="Y497" s="2833"/>
      <c r="Z497" s="171" t="s">
        <v>419</v>
      </c>
      <c r="AA497"/>
      <c r="AB497" s="58"/>
    </row>
    <row r="498" spans="1:28" ht="18" customHeight="1" x14ac:dyDescent="0.25">
      <c r="A498" s="2833"/>
      <c r="B498" s="40"/>
      <c r="C498" s="41"/>
      <c r="D498" s="23"/>
      <c r="E498" s="388"/>
      <c r="F498" s="111"/>
      <c r="G498" s="111"/>
      <c r="H498" s="111"/>
      <c r="I498" s="111"/>
      <c r="J498" s="384">
        <f t="shared" si="22"/>
        <v>0</v>
      </c>
      <c r="K498" s="108">
        <f t="shared" si="18"/>
        <v>0</v>
      </c>
      <c r="L498" s="109">
        <f>IF(ISTEXT(B498),B498,IF(ISBLANK(B498),0,(B498/B460)*M460))</f>
        <v>0</v>
      </c>
      <c r="M498" s="110">
        <f t="shared" si="23"/>
        <v>0</v>
      </c>
      <c r="N498" s="24">
        <f>(K498/B460)*M460</f>
        <v>0</v>
      </c>
      <c r="O498" s="73"/>
      <c r="P498" s="73"/>
      <c r="Q498" s="73"/>
      <c r="R498" s="73"/>
      <c r="S498" s="248">
        <f t="shared" si="20"/>
        <v>0</v>
      </c>
      <c r="T498" s="385">
        <f>(L498/M460)*U458</f>
        <v>0</v>
      </c>
      <c r="U498" s="394">
        <f t="shared" si="21"/>
        <v>0</v>
      </c>
      <c r="V498" s="387">
        <f>(N498/M460)*U458</f>
        <v>0</v>
      </c>
      <c r="W498" s="2955"/>
      <c r="X498" s="58"/>
      <c r="Y498" s="2833"/>
      <c r="Z498" s="171" t="s">
        <v>419</v>
      </c>
      <c r="AA498"/>
      <c r="AB498" s="58"/>
    </row>
    <row r="499" spans="1:28" ht="18" customHeight="1" x14ac:dyDescent="0.25">
      <c r="A499" s="2833"/>
      <c r="B499" s="40"/>
      <c r="C499" s="41"/>
      <c r="D499" s="23"/>
      <c r="E499" s="388"/>
      <c r="F499" s="111"/>
      <c r="G499" s="111"/>
      <c r="H499" s="111"/>
      <c r="I499" s="111"/>
      <c r="J499" s="384">
        <f t="shared" si="22"/>
        <v>0</v>
      </c>
      <c r="K499" s="108">
        <f t="shared" si="18"/>
        <v>0</v>
      </c>
      <c r="L499" s="109">
        <f>IF(ISTEXT(B499),B499,IF(ISBLANK(B499),0,(B499/B460)*M460))</f>
        <v>0</v>
      </c>
      <c r="M499" s="110">
        <f t="shared" si="23"/>
        <v>0</v>
      </c>
      <c r="N499" s="24">
        <f>(K499/B460)*M460</f>
        <v>0</v>
      </c>
      <c r="O499" s="73"/>
      <c r="P499" s="73"/>
      <c r="Q499" s="73"/>
      <c r="R499" s="73"/>
      <c r="S499" s="248">
        <f t="shared" si="20"/>
        <v>0</v>
      </c>
      <c r="T499" s="385">
        <f>(L499/M460)*U458</f>
        <v>0</v>
      </c>
      <c r="U499" s="394">
        <f t="shared" si="21"/>
        <v>0</v>
      </c>
      <c r="V499" s="387">
        <f>(N499/M460)*U458</f>
        <v>0</v>
      </c>
      <c r="W499" s="2955"/>
      <c r="X499" s="58"/>
      <c r="Y499" s="2833"/>
      <c r="Z499" s="171" t="s">
        <v>419</v>
      </c>
      <c r="AA499"/>
      <c r="AB499" s="58"/>
    </row>
    <row r="500" spans="1:28" ht="18" customHeight="1" x14ac:dyDescent="0.25">
      <c r="A500" s="2833"/>
      <c r="B500" s="40"/>
      <c r="C500" s="41"/>
      <c r="D500" s="23"/>
      <c r="E500" s="388"/>
      <c r="F500" s="111"/>
      <c r="G500" s="111"/>
      <c r="H500" s="111"/>
      <c r="I500" s="111"/>
      <c r="J500" s="384">
        <f t="shared" si="22"/>
        <v>0</v>
      </c>
      <c r="K500" s="108">
        <f t="shared" si="18"/>
        <v>0</v>
      </c>
      <c r="L500" s="109">
        <f>IF(ISTEXT(B500),B500,IF(ISBLANK(B500),0,(B500/B460)*M460))</f>
        <v>0</v>
      </c>
      <c r="M500" s="110">
        <f t="shared" si="23"/>
        <v>0</v>
      </c>
      <c r="N500" s="24">
        <f>(K500/B460)*M460</f>
        <v>0</v>
      </c>
      <c r="O500" s="73"/>
      <c r="P500" s="73"/>
      <c r="Q500" s="73"/>
      <c r="R500" s="73"/>
      <c r="S500" s="248">
        <f t="shared" si="20"/>
        <v>0</v>
      </c>
      <c r="T500" s="385">
        <f>(L500/M460)*U458</f>
        <v>0</v>
      </c>
      <c r="U500" s="394">
        <f t="shared" si="21"/>
        <v>0</v>
      </c>
      <c r="V500" s="387">
        <f>(N500/M460)*U458</f>
        <v>0</v>
      </c>
      <c r="W500" s="2955"/>
      <c r="X500" s="58"/>
      <c r="Y500" s="2833"/>
      <c r="Z500" s="171" t="s">
        <v>419</v>
      </c>
      <c r="AA500"/>
      <c r="AB500" s="58"/>
    </row>
    <row r="501" spans="1:28" ht="18" customHeight="1" x14ac:dyDescent="0.25">
      <c r="A501" s="2833"/>
      <c r="B501" s="40"/>
      <c r="C501" s="41"/>
      <c r="D501" s="23"/>
      <c r="E501" s="388"/>
      <c r="F501" s="111"/>
      <c r="G501" s="111"/>
      <c r="H501" s="111"/>
      <c r="I501" s="111"/>
      <c r="J501" s="384">
        <f t="shared" si="22"/>
        <v>0</v>
      </c>
      <c r="K501" s="108">
        <f t="shared" si="18"/>
        <v>0</v>
      </c>
      <c r="L501" s="109">
        <f>IF(ISTEXT(B501),B501,IF(ISBLANK(B501),0,(B501/B460)*M460))</f>
        <v>0</v>
      </c>
      <c r="M501" s="110">
        <f t="shared" si="23"/>
        <v>0</v>
      </c>
      <c r="N501" s="24">
        <f>(K501/B460)*M460</f>
        <v>0</v>
      </c>
      <c r="O501" s="73"/>
      <c r="P501" s="73"/>
      <c r="Q501" s="73"/>
      <c r="R501" s="73"/>
      <c r="S501" s="248">
        <f t="shared" si="20"/>
        <v>0</v>
      </c>
      <c r="T501" s="385">
        <f>(L501/M460)*U458</f>
        <v>0</v>
      </c>
      <c r="U501" s="394">
        <f t="shared" si="21"/>
        <v>0</v>
      </c>
      <c r="V501" s="387">
        <f>(N501/M460)*U458</f>
        <v>0</v>
      </c>
      <c r="W501" s="2955"/>
      <c r="X501" s="58"/>
      <c r="Y501" s="2833"/>
      <c r="Z501" s="171" t="s">
        <v>419</v>
      </c>
      <c r="AA501"/>
      <c r="AB501" s="58"/>
    </row>
    <row r="502" spans="1:28" ht="18" customHeight="1" x14ac:dyDescent="0.25">
      <c r="A502" s="2833"/>
      <c r="B502" s="40"/>
      <c r="C502" s="41"/>
      <c r="D502" s="23"/>
      <c r="E502" s="388"/>
      <c r="F502" s="111"/>
      <c r="G502" s="111"/>
      <c r="H502" s="111"/>
      <c r="I502" s="111"/>
      <c r="J502" s="384">
        <f t="shared" si="22"/>
        <v>0</v>
      </c>
      <c r="K502" s="108">
        <f t="shared" si="18"/>
        <v>0</v>
      </c>
      <c r="L502" s="109">
        <f>IF(ISTEXT(B502),B502,IF(ISBLANK(B502),0,(B502/B460)*M460))</f>
        <v>0</v>
      </c>
      <c r="M502" s="110">
        <f t="shared" si="23"/>
        <v>0</v>
      </c>
      <c r="N502" s="24">
        <f>(K502/B460)*M460</f>
        <v>0</v>
      </c>
      <c r="O502" s="73"/>
      <c r="P502" s="73"/>
      <c r="Q502" s="73"/>
      <c r="R502" s="73"/>
      <c r="S502" s="248">
        <f t="shared" si="20"/>
        <v>0</v>
      </c>
      <c r="T502" s="385">
        <f>(L502/M460)*U458</f>
        <v>0</v>
      </c>
      <c r="U502" s="394">
        <f t="shared" si="21"/>
        <v>0</v>
      </c>
      <c r="V502" s="387">
        <f>(N502/M460)*U458</f>
        <v>0</v>
      </c>
      <c r="W502" s="2955"/>
      <c r="X502" s="58"/>
      <c r="Y502" s="2833"/>
      <c r="Z502" s="171" t="s">
        <v>419</v>
      </c>
      <c r="AA502"/>
      <c r="AB502" s="58"/>
    </row>
    <row r="503" spans="1:28" ht="18" customHeight="1" x14ac:dyDescent="0.25">
      <c r="A503" s="2833"/>
      <c r="B503" s="40"/>
      <c r="C503" s="41"/>
      <c r="D503" s="23"/>
      <c r="E503" s="388"/>
      <c r="F503" s="111"/>
      <c r="G503" s="111"/>
      <c r="H503" s="111"/>
      <c r="I503" s="111"/>
      <c r="J503" s="384">
        <f t="shared" si="22"/>
        <v>0</v>
      </c>
      <c r="K503" s="108">
        <f t="shared" si="18"/>
        <v>0</v>
      </c>
      <c r="L503" s="109">
        <f>IF(ISTEXT(B503),B503,IF(ISBLANK(B503),0,(B503/B460)*M460))</f>
        <v>0</v>
      </c>
      <c r="M503" s="110">
        <f t="shared" si="23"/>
        <v>0</v>
      </c>
      <c r="N503" s="24">
        <f>(K503/B460)*M460</f>
        <v>0</v>
      </c>
      <c r="O503" s="73"/>
      <c r="P503" s="73"/>
      <c r="Q503" s="73"/>
      <c r="R503" s="73"/>
      <c r="S503" s="248">
        <f t="shared" si="20"/>
        <v>0</v>
      </c>
      <c r="T503" s="385">
        <f>(L503/M460)*U458</f>
        <v>0</v>
      </c>
      <c r="U503" s="394">
        <f t="shared" si="21"/>
        <v>0</v>
      </c>
      <c r="V503" s="387">
        <f>(N503/M460)*U458</f>
        <v>0</v>
      </c>
      <c r="W503" s="2955"/>
      <c r="X503" s="58"/>
      <c r="Y503" s="2833"/>
      <c r="Z503" s="171" t="s">
        <v>419</v>
      </c>
      <c r="AA503"/>
      <c r="AB503" s="58"/>
    </row>
    <row r="504" spans="1:28" ht="18" customHeight="1" x14ac:dyDescent="0.25">
      <c r="A504" s="2833"/>
      <c r="B504" s="40"/>
      <c r="C504" s="41"/>
      <c r="D504" s="23"/>
      <c r="E504" s="388"/>
      <c r="F504" s="111"/>
      <c r="G504" s="111"/>
      <c r="H504" s="111"/>
      <c r="I504" s="111"/>
      <c r="J504" s="384">
        <f t="shared" si="22"/>
        <v>0</v>
      </c>
      <c r="K504" s="108">
        <f t="shared" si="18"/>
        <v>0</v>
      </c>
      <c r="L504" s="109">
        <f>IF(ISTEXT(B504),B504,IF(ISBLANK(B504),0,(B504/B460)*M460))</f>
        <v>0</v>
      </c>
      <c r="M504" s="110">
        <f t="shared" si="23"/>
        <v>0</v>
      </c>
      <c r="N504" s="24">
        <f>(K504/B460)*M460</f>
        <v>0</v>
      </c>
      <c r="O504" s="73"/>
      <c r="P504" s="73"/>
      <c r="Q504" s="73"/>
      <c r="R504" s="73"/>
      <c r="S504" s="248">
        <f t="shared" si="20"/>
        <v>0</v>
      </c>
      <c r="T504" s="385">
        <f>(L504/M460)*U458</f>
        <v>0</v>
      </c>
      <c r="U504" s="394">
        <f t="shared" si="21"/>
        <v>0</v>
      </c>
      <c r="V504" s="387">
        <f>(N504/M460)*U458</f>
        <v>0</v>
      </c>
      <c r="W504" s="2955"/>
      <c r="X504" s="58"/>
      <c r="Y504" s="2833"/>
      <c r="Z504" s="171" t="s">
        <v>419</v>
      </c>
      <c r="AA504"/>
      <c r="AB504" s="58"/>
    </row>
    <row r="505" spans="1:28" ht="18" customHeight="1" x14ac:dyDescent="0.25">
      <c r="A505" s="2833"/>
      <c r="B505" s="40"/>
      <c r="C505" s="41"/>
      <c r="D505" s="23"/>
      <c r="E505" s="388"/>
      <c r="F505" s="111"/>
      <c r="G505" s="111"/>
      <c r="H505" s="111"/>
      <c r="I505" s="111"/>
      <c r="J505" s="384">
        <f t="shared" si="22"/>
        <v>0</v>
      </c>
      <c r="K505" s="108">
        <f t="shared" si="18"/>
        <v>0</v>
      </c>
      <c r="L505" s="109">
        <f>IF(ISTEXT(B505),B505,IF(ISBLANK(B505),0,(B505/B460)*M460))</f>
        <v>0</v>
      </c>
      <c r="M505" s="110">
        <f t="shared" si="23"/>
        <v>0</v>
      </c>
      <c r="N505" s="24">
        <f>(K505/B460)*M460</f>
        <v>0</v>
      </c>
      <c r="O505" s="73"/>
      <c r="P505" s="73"/>
      <c r="Q505" s="73"/>
      <c r="R505" s="73"/>
      <c r="S505" s="248">
        <f t="shared" si="20"/>
        <v>0</v>
      </c>
      <c r="T505" s="385">
        <f>(L505/M460)*U458</f>
        <v>0</v>
      </c>
      <c r="U505" s="394">
        <f t="shared" si="21"/>
        <v>0</v>
      </c>
      <c r="V505" s="387">
        <f>(N505/M460)*U458</f>
        <v>0</v>
      </c>
      <c r="W505" s="2955"/>
      <c r="X505" s="58"/>
      <c r="Y505" s="2833"/>
      <c r="Z505" s="171" t="s">
        <v>419</v>
      </c>
      <c r="AA505"/>
      <c r="AB505" s="58"/>
    </row>
    <row r="506" spans="1:28" ht="18" customHeight="1" x14ac:dyDescent="0.25">
      <c r="A506" s="2833"/>
      <c r="B506" s="42"/>
      <c r="C506" s="112"/>
      <c r="D506" s="148"/>
      <c r="E506" s="388"/>
      <c r="F506" s="111"/>
      <c r="G506" s="111"/>
      <c r="H506" s="111"/>
      <c r="I506" s="111"/>
      <c r="J506" s="384">
        <f t="shared" si="22"/>
        <v>0</v>
      </c>
      <c r="K506" s="108">
        <f t="shared" si="18"/>
        <v>0</v>
      </c>
      <c r="L506" s="109">
        <f>IF(ISTEXT(B506),B506,IF(ISBLANK(B506),0,(B506/B460)*M460))</f>
        <v>0</v>
      </c>
      <c r="M506" s="110">
        <f t="shared" si="23"/>
        <v>0</v>
      </c>
      <c r="N506" s="24">
        <f>(K506/B460)*M460</f>
        <v>0</v>
      </c>
      <c r="O506" s="73"/>
      <c r="P506" s="73"/>
      <c r="Q506" s="73"/>
      <c r="R506" s="73"/>
      <c r="S506" s="248">
        <f t="shared" si="20"/>
        <v>0</v>
      </c>
      <c r="T506" s="385">
        <f>(L506/M460)*U458</f>
        <v>0</v>
      </c>
      <c r="U506" s="394">
        <f t="shared" si="21"/>
        <v>0</v>
      </c>
      <c r="V506" s="387">
        <f>(N506/M460)*U458</f>
        <v>0</v>
      </c>
      <c r="W506" s="2955"/>
      <c r="X506" s="58"/>
      <c r="Y506" s="2833"/>
      <c r="Z506" s="171" t="s">
        <v>419</v>
      </c>
      <c r="AA506"/>
      <c r="AB506" s="58"/>
    </row>
    <row r="507" spans="1:28" ht="18" customHeight="1" x14ac:dyDescent="0.2">
      <c r="A507" s="2833"/>
      <c r="B507" s="3111"/>
      <c r="C507" s="3112"/>
      <c r="D507" s="3112"/>
      <c r="E507" s="3112"/>
      <c r="F507" s="3112"/>
      <c r="G507" s="3112"/>
      <c r="H507" s="3112"/>
      <c r="I507" s="3112"/>
      <c r="J507" s="3112"/>
      <c r="K507" s="3112"/>
      <c r="L507" s="3112"/>
      <c r="M507" s="3112"/>
      <c r="N507" s="3113"/>
      <c r="O507" s="215"/>
      <c r="P507" s="216"/>
      <c r="Q507" s="216"/>
      <c r="R507" s="216"/>
      <c r="S507" s="217"/>
      <c r="T507" s="217"/>
      <c r="U507" s="217"/>
      <c r="V507" s="218"/>
      <c r="W507" s="2955"/>
      <c r="X507" s="58"/>
      <c r="Y507" s="2833"/>
      <c r="Z507" s="3035" t="s">
        <v>480</v>
      </c>
      <c r="AA507" s="3034"/>
      <c r="AB507" s="58"/>
    </row>
    <row r="508" spans="1:28" ht="18" customHeight="1" x14ac:dyDescent="0.3">
      <c r="A508" s="2833"/>
      <c r="B508" s="389"/>
      <c r="C508" s="149"/>
      <c r="D508" s="150">
        <f>SUM(D466:D507)</f>
        <v>2E-3</v>
      </c>
      <c r="E508" s="150"/>
      <c r="F508" s="151"/>
      <c r="G508" s="151"/>
      <c r="H508" s="151"/>
      <c r="I508" s="151"/>
      <c r="J508" s="152"/>
      <c r="K508" s="152"/>
      <c r="L508" s="153"/>
      <c r="M508" s="153"/>
      <c r="N508" s="25">
        <f>SUM(N466:N507)</f>
        <v>5.0000000000000001E-3</v>
      </c>
      <c r="O508" s="215"/>
      <c r="P508" s="216"/>
      <c r="Q508" s="216"/>
      <c r="R508" s="216"/>
      <c r="S508" s="217"/>
      <c r="T508" s="217"/>
      <c r="U508" s="217"/>
      <c r="V508" s="218"/>
      <c r="W508" s="2955"/>
      <c r="X508" s="58"/>
      <c r="Y508" s="2833"/>
      <c r="Z508" s="3035"/>
      <c r="AA508" s="3034"/>
      <c r="AB508" s="58"/>
    </row>
    <row r="509" spans="1:28" ht="18" customHeight="1" x14ac:dyDescent="0.2">
      <c r="A509" s="2833"/>
      <c r="B509" s="3114" t="s">
        <v>314</v>
      </c>
      <c r="C509" s="3115"/>
      <c r="D509" s="3115"/>
      <c r="E509" s="3115"/>
      <c r="F509" s="3115"/>
      <c r="G509" s="3115"/>
      <c r="H509" s="3115"/>
      <c r="I509" s="3115"/>
      <c r="J509" s="3115"/>
      <c r="K509" s="3115"/>
      <c r="L509" s="3115"/>
      <c r="M509" s="3115"/>
      <c r="N509" s="3116"/>
      <c r="O509" s="209"/>
      <c r="P509" s="209"/>
      <c r="Q509" s="210"/>
      <c r="R509" s="211"/>
      <c r="S509" s="211"/>
      <c r="T509" s="211"/>
      <c r="U509" s="211"/>
      <c r="V509" s="212"/>
      <c r="W509" s="2955"/>
      <c r="X509" s="58"/>
      <c r="Y509" s="2833"/>
      <c r="Z509" s="3035"/>
      <c r="AA509" s="3034"/>
      <c r="AB509" s="58"/>
    </row>
    <row r="510" spans="1:28" ht="18" customHeight="1" x14ac:dyDescent="0.25">
      <c r="A510" s="2833"/>
      <c r="B510" s="265"/>
      <c r="C510" s="83" t="s">
        <v>150</v>
      </c>
      <c r="D510" s="84"/>
      <c r="E510" s="84"/>
      <c r="F510" s="84"/>
      <c r="G510" s="2857" t="s">
        <v>102</v>
      </c>
      <c r="H510" s="2857"/>
      <c r="I510" s="2857"/>
      <c r="J510" s="2857"/>
      <c r="K510" s="2857"/>
      <c r="L510" s="2857"/>
      <c r="M510" s="2857"/>
      <c r="N510" s="2858"/>
      <c r="O510" s="209"/>
      <c r="P510" s="209"/>
      <c r="Q510" s="210"/>
      <c r="R510" s="211"/>
      <c r="S510" s="211"/>
      <c r="T510" s="211"/>
      <c r="U510" s="211"/>
      <c r="V510" s="212"/>
      <c r="W510" s="2955"/>
      <c r="X510" s="58"/>
      <c r="Y510" s="2833"/>
      <c r="Z510" s="171" t="s">
        <v>419</v>
      </c>
      <c r="AA510"/>
      <c r="AB510" s="58"/>
    </row>
    <row r="511" spans="1:28" ht="18" customHeight="1" x14ac:dyDescent="0.25">
      <c r="A511" s="2833"/>
      <c r="B511" s="390"/>
      <c r="C511" s="85" t="s">
        <v>170</v>
      </c>
      <c r="D511" s="86" t="s">
        <v>198</v>
      </c>
      <c r="E511" s="87"/>
      <c r="F511" s="87"/>
      <c r="G511" s="2857"/>
      <c r="H511" s="2857"/>
      <c r="I511" s="2857"/>
      <c r="J511" s="2857"/>
      <c r="K511" s="2857"/>
      <c r="L511" s="2857"/>
      <c r="M511" s="2857"/>
      <c r="N511" s="2858"/>
      <c r="O511" s="209"/>
      <c r="P511" s="209"/>
      <c r="Q511" s="210"/>
      <c r="R511" s="211"/>
      <c r="S511" s="211"/>
      <c r="T511" s="211"/>
      <c r="U511" s="211"/>
      <c r="V511" s="212"/>
      <c r="W511" s="2955"/>
      <c r="X511" s="58"/>
      <c r="Y511" s="2833"/>
      <c r="Z511" s="171" t="s">
        <v>419</v>
      </c>
      <c r="AA511"/>
      <c r="AB511" s="58"/>
    </row>
    <row r="512" spans="1:28" ht="18" customHeight="1" x14ac:dyDescent="0.25">
      <c r="A512" s="2833"/>
      <c r="B512" s="390"/>
      <c r="C512" s="88" t="s">
        <v>152</v>
      </c>
      <c r="D512" s="83" t="s">
        <v>153</v>
      </c>
      <c r="E512" s="87"/>
      <c r="F512" s="87"/>
      <c r="G512" s="83"/>
      <c r="H512" s="89"/>
      <c r="I512" s="89"/>
      <c r="J512" s="89"/>
      <c r="K512" s="89"/>
      <c r="L512" s="89"/>
      <c r="M512" s="89"/>
      <c r="N512" s="28"/>
      <c r="O512" s="209"/>
      <c r="P512" s="209"/>
      <c r="Q512" s="210"/>
      <c r="R512" s="211"/>
      <c r="S512" s="211"/>
      <c r="T512" s="211"/>
      <c r="U512" s="211"/>
      <c r="V512" s="212"/>
      <c r="W512" s="2955"/>
      <c r="X512" s="58"/>
      <c r="Y512" s="2833"/>
      <c r="Z512" s="171" t="s">
        <v>419</v>
      </c>
      <c r="AA512"/>
      <c r="AB512" s="58"/>
    </row>
    <row r="513" spans="1:28" ht="18" customHeight="1" x14ac:dyDescent="0.25">
      <c r="A513" s="2833"/>
      <c r="B513" s="201"/>
      <c r="C513" s="90"/>
      <c r="D513" s="91"/>
      <c r="E513" s="92"/>
      <c r="F513" s="92"/>
      <c r="G513" s="93"/>
      <c r="H513" s="94"/>
      <c r="I513" s="94"/>
      <c r="J513" s="94"/>
      <c r="K513" s="158" t="s">
        <v>154</v>
      </c>
      <c r="L513" s="94"/>
      <c r="M513" s="94"/>
      <c r="N513" s="29"/>
      <c r="O513" s="209"/>
      <c r="P513" s="209"/>
      <c r="Q513" s="210"/>
      <c r="R513" s="211"/>
      <c r="S513" s="211"/>
      <c r="T513" s="211"/>
      <c r="U513" s="211"/>
      <c r="V513" s="212"/>
      <c r="W513" s="2955"/>
      <c r="X513" s="58"/>
      <c r="Y513" s="2833"/>
      <c r="Z513" s="171" t="s">
        <v>419</v>
      </c>
      <c r="AA513"/>
      <c r="AB513" s="58"/>
    </row>
    <row r="514" spans="1:28" ht="18" customHeight="1" x14ac:dyDescent="0.25">
      <c r="A514" s="2833"/>
      <c r="B514" s="268">
        <v>1</v>
      </c>
      <c r="C514" s="96" t="s">
        <v>199</v>
      </c>
      <c r="D514" s="50"/>
      <c r="E514" s="50"/>
      <c r="F514" s="50"/>
      <c r="G514" s="50"/>
      <c r="H514" s="50"/>
      <c r="I514" s="50"/>
      <c r="J514" s="50"/>
      <c r="K514" s="158" t="s">
        <v>155</v>
      </c>
      <c r="L514" s="50"/>
      <c r="M514" s="50"/>
      <c r="N514" s="30"/>
      <c r="O514" s="209"/>
      <c r="P514" s="209"/>
      <c r="Q514" s="210"/>
      <c r="R514" s="211"/>
      <c r="S514" s="211"/>
      <c r="T514" s="211"/>
      <c r="U514" s="211"/>
      <c r="V514" s="212"/>
      <c r="W514" s="2955"/>
      <c r="X514" s="58"/>
      <c r="Y514" s="2833"/>
      <c r="Z514" s="171" t="s">
        <v>419</v>
      </c>
      <c r="AA514"/>
      <c r="AB514" s="58"/>
    </row>
    <row r="515" spans="1:28" ht="18" customHeight="1" x14ac:dyDescent="0.25">
      <c r="A515" s="2833"/>
      <c r="B515" s="268">
        <v>2</v>
      </c>
      <c r="C515" s="95"/>
      <c r="D515" s="50"/>
      <c r="E515" s="50"/>
      <c r="F515" s="50"/>
      <c r="G515" s="50"/>
      <c r="H515" s="50"/>
      <c r="I515" s="50"/>
      <c r="J515" s="50"/>
      <c r="K515" s="158" t="s">
        <v>157</v>
      </c>
      <c r="L515" s="50"/>
      <c r="M515" s="50"/>
      <c r="N515" s="30"/>
      <c r="O515" s="209"/>
      <c r="P515" s="209"/>
      <c r="Q515" s="210"/>
      <c r="R515" s="211"/>
      <c r="S515" s="211"/>
      <c r="T515" s="211"/>
      <c r="U515" s="211"/>
      <c r="V515" s="212"/>
      <c r="W515" s="2955"/>
      <c r="X515" s="58"/>
      <c r="Y515" s="2833"/>
      <c r="Z515" s="171" t="s">
        <v>419</v>
      </c>
      <c r="AA515"/>
      <c r="AB515" s="58"/>
    </row>
    <row r="516" spans="1:28" ht="18" customHeight="1" x14ac:dyDescent="0.25">
      <c r="A516" s="2833"/>
      <c r="B516" s="268">
        <v>3</v>
      </c>
      <c r="C516" s="96" t="s">
        <v>200</v>
      </c>
      <c r="D516" s="50"/>
      <c r="E516" s="50"/>
      <c r="F516" s="50"/>
      <c r="G516" s="50"/>
      <c r="H516" s="50"/>
      <c r="I516" s="50"/>
      <c r="J516" s="50"/>
      <c r="K516" s="50"/>
      <c r="L516" s="50"/>
      <c r="M516" s="50"/>
      <c r="N516" s="30"/>
      <c r="O516" s="209"/>
      <c r="P516" s="209"/>
      <c r="Q516" s="210"/>
      <c r="R516" s="211"/>
      <c r="S516" s="211"/>
      <c r="T516" s="211"/>
      <c r="U516" s="211"/>
      <c r="V516" s="212"/>
      <c r="W516" s="2955"/>
      <c r="X516" s="58"/>
      <c r="Y516" s="2833"/>
      <c r="Z516" s="171" t="s">
        <v>419</v>
      </c>
      <c r="AA516"/>
      <c r="AB516" s="58"/>
    </row>
    <row r="517" spans="1:28" ht="18" customHeight="1" x14ac:dyDescent="0.25">
      <c r="A517" s="2833"/>
      <c r="B517" s="268">
        <v>4</v>
      </c>
      <c r="C517" s="96"/>
      <c r="D517" s="50"/>
      <c r="E517" s="50"/>
      <c r="F517" s="50"/>
      <c r="G517" s="50"/>
      <c r="H517" s="50"/>
      <c r="I517" s="50"/>
      <c r="J517" s="50"/>
      <c r="K517" s="50"/>
      <c r="L517" s="50"/>
      <c r="M517" s="50"/>
      <c r="N517" s="30"/>
      <c r="O517" s="209"/>
      <c r="P517" s="209"/>
      <c r="Q517" s="210"/>
      <c r="R517" s="211"/>
      <c r="S517" s="211"/>
      <c r="T517" s="211"/>
      <c r="U517" s="211"/>
      <c r="V517" s="212"/>
      <c r="W517" s="2955"/>
      <c r="X517" s="58"/>
      <c r="Y517" s="2833"/>
      <c r="Z517" s="171" t="s">
        <v>419</v>
      </c>
      <c r="AA517"/>
      <c r="AB517" s="58"/>
    </row>
    <row r="518" spans="1:28" ht="18" customHeight="1" x14ac:dyDescent="0.25">
      <c r="A518" s="2833"/>
      <c r="B518" s="268">
        <v>5</v>
      </c>
      <c r="C518" s="96" t="s">
        <v>153</v>
      </c>
      <c r="D518" s="50"/>
      <c r="E518" s="50"/>
      <c r="F518" s="50"/>
      <c r="G518" s="50"/>
      <c r="H518" s="50"/>
      <c r="I518" s="50"/>
      <c r="J518" s="50"/>
      <c r="K518" s="50"/>
      <c r="L518" s="50"/>
      <c r="M518" s="50"/>
      <c r="N518" s="30"/>
      <c r="O518" s="209"/>
      <c r="P518" s="209"/>
      <c r="Q518" s="210"/>
      <c r="R518" s="211"/>
      <c r="S518" s="211"/>
      <c r="T518" s="211"/>
      <c r="U518" s="211"/>
      <c r="V518" s="212"/>
      <c r="W518" s="2955"/>
      <c r="X518" s="58"/>
      <c r="Y518" s="2833"/>
      <c r="Z518" s="171" t="s">
        <v>419</v>
      </c>
      <c r="AA518"/>
      <c r="AB518" s="58"/>
    </row>
    <row r="519" spans="1:28" ht="18" customHeight="1" x14ac:dyDescent="0.25">
      <c r="A519" s="2833"/>
      <c r="B519" s="268">
        <v>6</v>
      </c>
      <c r="C519" s="96"/>
      <c r="D519" s="50"/>
      <c r="E519" s="50"/>
      <c r="F519" s="50"/>
      <c r="G519" s="50"/>
      <c r="H519" s="50"/>
      <c r="I519" s="50"/>
      <c r="J519" s="50"/>
      <c r="K519" s="50"/>
      <c r="L519" s="50"/>
      <c r="M519" s="50"/>
      <c r="N519" s="30"/>
      <c r="O519" s="209"/>
      <c r="P519" s="209"/>
      <c r="Q519" s="210"/>
      <c r="R519" s="211"/>
      <c r="S519" s="211"/>
      <c r="T519" s="211"/>
      <c r="U519" s="211"/>
      <c r="V519" s="212"/>
      <c r="W519" s="2955"/>
      <c r="X519" s="58"/>
      <c r="Y519" s="2833"/>
      <c r="Z519" s="171" t="s">
        <v>419</v>
      </c>
      <c r="AA519"/>
      <c r="AB519" s="58"/>
    </row>
    <row r="520" spans="1:28" ht="18" customHeight="1" x14ac:dyDescent="0.25">
      <c r="A520" s="2833"/>
      <c r="B520" s="268">
        <v>7</v>
      </c>
      <c r="C520" s="96" t="s">
        <v>201</v>
      </c>
      <c r="D520" s="50"/>
      <c r="E520" s="50"/>
      <c r="F520" s="50"/>
      <c r="G520" s="50"/>
      <c r="H520" s="50"/>
      <c r="I520" s="50"/>
      <c r="J520" s="50"/>
      <c r="K520" s="50"/>
      <c r="L520" s="50"/>
      <c r="M520" s="50"/>
      <c r="N520" s="30"/>
      <c r="O520" s="209"/>
      <c r="P520" s="209"/>
      <c r="Q520" s="210"/>
      <c r="R520" s="211"/>
      <c r="S520" s="211"/>
      <c r="T520" s="211"/>
      <c r="U520" s="211"/>
      <c r="V520" s="212"/>
      <c r="W520" s="2955"/>
      <c r="X520" s="58"/>
      <c r="Y520" s="2833"/>
      <c r="Z520" s="171" t="s">
        <v>419</v>
      </c>
      <c r="AA520"/>
      <c r="AB520" s="58"/>
    </row>
    <row r="521" spans="1:28" ht="18" customHeight="1" x14ac:dyDescent="0.25">
      <c r="A521" s="2833"/>
      <c r="B521" s="268">
        <v>8</v>
      </c>
      <c r="C521" s="96"/>
      <c r="D521" s="50"/>
      <c r="E521" s="50"/>
      <c r="F521" s="50"/>
      <c r="G521" s="50"/>
      <c r="H521" s="50"/>
      <c r="I521" s="50"/>
      <c r="J521" s="50"/>
      <c r="K521" s="50"/>
      <c r="L521" s="50"/>
      <c r="M521" s="50"/>
      <c r="N521" s="30"/>
      <c r="O521" s="209"/>
      <c r="P521" s="209"/>
      <c r="Q521" s="210"/>
      <c r="R521" s="211"/>
      <c r="S521" s="211"/>
      <c r="T521" s="211"/>
      <c r="U521" s="211"/>
      <c r="V521" s="212"/>
      <c r="W521" s="2955"/>
      <c r="X521" s="58"/>
      <c r="Y521" s="2833"/>
      <c r="Z521" s="171" t="s">
        <v>419</v>
      </c>
      <c r="AA521"/>
      <c r="AB521" s="58"/>
    </row>
    <row r="522" spans="1:28" ht="18" customHeight="1" x14ac:dyDescent="0.25">
      <c r="A522" s="2833"/>
      <c r="B522" s="268">
        <v>9</v>
      </c>
      <c r="C522" s="96" t="s">
        <v>202</v>
      </c>
      <c r="D522" s="50"/>
      <c r="E522" s="50"/>
      <c r="F522" s="50"/>
      <c r="G522" s="50"/>
      <c r="H522" s="50"/>
      <c r="I522" s="50"/>
      <c r="J522" s="50"/>
      <c r="K522" s="50"/>
      <c r="L522" s="50"/>
      <c r="M522" s="50"/>
      <c r="N522" s="30"/>
      <c r="O522" s="209"/>
      <c r="P522" s="209"/>
      <c r="Q522" s="210"/>
      <c r="R522" s="211"/>
      <c r="S522" s="211"/>
      <c r="T522" s="211"/>
      <c r="U522" s="211"/>
      <c r="V522" s="212"/>
      <c r="W522" s="2955"/>
      <c r="X522" s="58"/>
      <c r="Y522" s="2833"/>
      <c r="Z522" s="171" t="s">
        <v>419</v>
      </c>
      <c r="AA522"/>
      <c r="AB522" s="58"/>
    </row>
    <row r="523" spans="1:28" ht="18" customHeight="1" x14ac:dyDescent="0.25">
      <c r="A523" s="2833"/>
      <c r="B523" s="268">
        <v>10</v>
      </c>
      <c r="C523" s="96"/>
      <c r="D523" s="50"/>
      <c r="E523" s="50"/>
      <c r="F523" s="50"/>
      <c r="G523" s="50"/>
      <c r="H523" s="50"/>
      <c r="I523" s="50"/>
      <c r="J523" s="50"/>
      <c r="K523" s="50"/>
      <c r="L523" s="50"/>
      <c r="M523" s="50"/>
      <c r="N523" s="30"/>
      <c r="O523" s="209"/>
      <c r="P523" s="209"/>
      <c r="Q523" s="210"/>
      <c r="R523" s="211"/>
      <c r="S523" s="211"/>
      <c r="T523" s="211"/>
      <c r="U523" s="211"/>
      <c r="V523" s="212"/>
      <c r="W523" s="2955"/>
      <c r="X523" s="58"/>
      <c r="Y523" s="2833"/>
      <c r="Z523" s="171" t="s">
        <v>419</v>
      </c>
      <c r="AA523"/>
      <c r="AB523" s="58"/>
    </row>
    <row r="524" spans="1:28" ht="18" customHeight="1" x14ac:dyDescent="0.25">
      <c r="A524" s="2833"/>
      <c r="B524" s="268">
        <v>11</v>
      </c>
      <c r="C524" s="96"/>
      <c r="D524" s="50"/>
      <c r="E524" s="50"/>
      <c r="F524" s="50"/>
      <c r="G524" s="50"/>
      <c r="H524" s="50"/>
      <c r="I524" s="50"/>
      <c r="J524" s="50"/>
      <c r="K524" s="50"/>
      <c r="L524" s="50"/>
      <c r="M524" s="50"/>
      <c r="N524" s="30"/>
      <c r="O524" s="209"/>
      <c r="P524" s="209"/>
      <c r="Q524" s="210"/>
      <c r="R524" s="211"/>
      <c r="S524" s="211"/>
      <c r="T524" s="211"/>
      <c r="U524" s="211"/>
      <c r="V524" s="212"/>
      <c r="W524" s="2955"/>
      <c r="X524" s="58"/>
      <c r="Y524" s="2833"/>
      <c r="Z524" s="171" t="s">
        <v>419</v>
      </c>
      <c r="AA524"/>
      <c r="AB524" s="58"/>
    </row>
    <row r="525" spans="1:28" ht="18" customHeight="1" x14ac:dyDescent="0.25">
      <c r="A525" s="2833"/>
      <c r="B525" s="268">
        <v>12</v>
      </c>
      <c r="C525" s="96"/>
      <c r="D525" s="50"/>
      <c r="E525" s="50"/>
      <c r="F525" s="50"/>
      <c r="G525" s="50"/>
      <c r="H525" s="50"/>
      <c r="I525" s="50"/>
      <c r="J525" s="50"/>
      <c r="K525" s="50"/>
      <c r="L525" s="50"/>
      <c r="M525" s="50"/>
      <c r="N525" s="30"/>
      <c r="O525" s="209"/>
      <c r="P525" s="209"/>
      <c r="Q525" s="210"/>
      <c r="R525" s="211"/>
      <c r="S525" s="211"/>
      <c r="T525" s="211"/>
      <c r="U525" s="211"/>
      <c r="V525" s="212"/>
      <c r="W525" s="2955"/>
      <c r="X525" s="58"/>
      <c r="Y525" s="2833"/>
      <c r="Z525" s="171" t="s">
        <v>419</v>
      </c>
      <c r="AA525"/>
      <c r="AB525" s="58"/>
    </row>
    <row r="526" spans="1:28" ht="18" customHeight="1" x14ac:dyDescent="0.25">
      <c r="A526" s="2833"/>
      <c r="B526" s="268">
        <v>13</v>
      </c>
      <c r="C526" s="96"/>
      <c r="D526" s="50"/>
      <c r="E526" s="50"/>
      <c r="F526" s="50"/>
      <c r="G526" s="50"/>
      <c r="H526" s="50"/>
      <c r="I526" s="50"/>
      <c r="J526" s="50"/>
      <c r="K526" s="50"/>
      <c r="L526" s="50"/>
      <c r="M526" s="50"/>
      <c r="N526" s="30"/>
      <c r="O526" s="209"/>
      <c r="P526" s="209"/>
      <c r="Q526" s="210"/>
      <c r="R526" s="211"/>
      <c r="S526" s="211"/>
      <c r="T526" s="211"/>
      <c r="U526" s="211"/>
      <c r="V526" s="212"/>
      <c r="W526" s="2955"/>
      <c r="X526" s="58"/>
      <c r="Y526" s="2833"/>
      <c r="Z526" s="171" t="s">
        <v>419</v>
      </c>
      <c r="AA526"/>
      <c r="AB526" s="58"/>
    </row>
    <row r="527" spans="1:28" ht="18" customHeight="1" x14ac:dyDescent="0.25">
      <c r="A527" s="2833"/>
      <c r="B527" s="268">
        <v>14</v>
      </c>
      <c r="C527" s="96"/>
      <c r="D527" s="50"/>
      <c r="E527" s="50"/>
      <c r="F527" s="50"/>
      <c r="G527" s="50"/>
      <c r="H527" s="50"/>
      <c r="I527" s="50"/>
      <c r="J527" s="50"/>
      <c r="K527" s="50"/>
      <c r="L527" s="50"/>
      <c r="M527" s="50"/>
      <c r="N527" s="30"/>
      <c r="O527" s="209"/>
      <c r="P527" s="209"/>
      <c r="Q527" s="210"/>
      <c r="R527" s="211"/>
      <c r="S527" s="211"/>
      <c r="T527" s="211"/>
      <c r="U527" s="211"/>
      <c r="V527" s="212"/>
      <c r="W527" s="2955"/>
      <c r="X527" s="58"/>
      <c r="Y527" s="2833"/>
      <c r="Z527" s="171" t="s">
        <v>419</v>
      </c>
      <c r="AA527"/>
      <c r="AB527" s="58"/>
    </row>
    <row r="528" spans="1:28" ht="18" customHeight="1" x14ac:dyDescent="0.25">
      <c r="A528" s="2833"/>
      <c r="B528" s="268">
        <v>15</v>
      </c>
      <c r="C528" s="96"/>
      <c r="D528" s="50"/>
      <c r="E528" s="50"/>
      <c r="F528" s="50"/>
      <c r="G528" s="50"/>
      <c r="H528" s="50"/>
      <c r="I528" s="50"/>
      <c r="J528" s="50"/>
      <c r="K528" s="50"/>
      <c r="L528" s="50"/>
      <c r="M528" s="50"/>
      <c r="N528" s="30"/>
      <c r="O528" s="209"/>
      <c r="P528" s="209"/>
      <c r="Q528" s="210"/>
      <c r="R528" s="211"/>
      <c r="S528" s="211"/>
      <c r="T528" s="211"/>
      <c r="U528" s="211"/>
      <c r="V528" s="212"/>
      <c r="W528" s="2955"/>
      <c r="X528" s="58"/>
      <c r="Y528" s="2833"/>
      <c r="Z528" s="171" t="s">
        <v>419</v>
      </c>
      <c r="AA528"/>
      <c r="AB528" s="58"/>
    </row>
    <row r="529" spans="1:28" ht="18" customHeight="1" x14ac:dyDescent="0.25">
      <c r="A529" s="2833"/>
      <c r="B529" s="268">
        <v>16</v>
      </c>
      <c r="C529" s="96"/>
      <c r="D529" s="50"/>
      <c r="E529" s="50"/>
      <c r="F529" s="50"/>
      <c r="G529" s="50"/>
      <c r="H529" s="50"/>
      <c r="I529" s="50"/>
      <c r="J529" s="50"/>
      <c r="K529" s="50"/>
      <c r="L529" s="50"/>
      <c r="M529" s="50"/>
      <c r="N529" s="30"/>
      <c r="O529" s="209"/>
      <c r="P529" s="209"/>
      <c r="Q529" s="210"/>
      <c r="R529" s="211"/>
      <c r="S529" s="211"/>
      <c r="T529" s="211"/>
      <c r="U529" s="211"/>
      <c r="V529" s="212"/>
      <c r="W529" s="2955"/>
      <c r="X529" s="58"/>
      <c r="Y529" s="2833"/>
      <c r="Z529" s="171" t="s">
        <v>419</v>
      </c>
      <c r="AA529"/>
      <c r="AB529" s="58"/>
    </row>
    <row r="530" spans="1:28" ht="18" customHeight="1" x14ac:dyDescent="0.25">
      <c r="A530" s="2833"/>
      <c r="B530" s="268">
        <v>17</v>
      </c>
      <c r="C530" s="96"/>
      <c r="D530" s="50"/>
      <c r="E530" s="50"/>
      <c r="F530" s="50"/>
      <c r="G530" s="50"/>
      <c r="H530" s="50"/>
      <c r="I530" s="50"/>
      <c r="J530" s="50"/>
      <c r="K530" s="50"/>
      <c r="L530" s="50"/>
      <c r="M530" s="50"/>
      <c r="N530" s="30"/>
      <c r="O530" s="209"/>
      <c r="P530" s="209"/>
      <c r="Q530" s="210"/>
      <c r="R530" s="211"/>
      <c r="S530" s="211"/>
      <c r="T530" s="211"/>
      <c r="U530" s="211"/>
      <c r="V530" s="212"/>
      <c r="W530" s="2955"/>
      <c r="X530" s="58"/>
      <c r="Y530" s="2833"/>
      <c r="Z530" s="171" t="s">
        <v>419</v>
      </c>
      <c r="AA530"/>
      <c r="AB530" s="58"/>
    </row>
    <row r="531" spans="1:28" ht="18" customHeight="1" x14ac:dyDescent="0.25">
      <c r="A531" s="2833"/>
      <c r="B531" s="268">
        <v>18</v>
      </c>
      <c r="C531" s="96"/>
      <c r="D531" s="50"/>
      <c r="E531" s="50"/>
      <c r="F531" s="50"/>
      <c r="G531" s="50"/>
      <c r="H531" s="50"/>
      <c r="I531" s="50"/>
      <c r="J531" s="50"/>
      <c r="K531" s="50"/>
      <c r="L531" s="50"/>
      <c r="M531" s="50"/>
      <c r="N531" s="30"/>
      <c r="O531" s="209"/>
      <c r="P531" s="209"/>
      <c r="Q531" s="210"/>
      <c r="R531" s="211"/>
      <c r="S531" s="211"/>
      <c r="T531" s="211"/>
      <c r="U531" s="211"/>
      <c r="V531" s="212"/>
      <c r="W531" s="2955"/>
      <c r="X531" s="58"/>
      <c r="Y531" s="2833"/>
      <c r="Z531" s="171" t="s">
        <v>419</v>
      </c>
      <c r="AA531"/>
      <c r="AB531" s="58"/>
    </row>
    <row r="532" spans="1:28" ht="18" customHeight="1" x14ac:dyDescent="0.25">
      <c r="A532" s="2833"/>
      <c r="B532" s="268">
        <v>19</v>
      </c>
      <c r="C532" s="96"/>
      <c r="D532" s="50"/>
      <c r="E532" s="50"/>
      <c r="F532" s="50"/>
      <c r="G532" s="50"/>
      <c r="H532" s="50"/>
      <c r="I532" s="50"/>
      <c r="J532" s="50"/>
      <c r="K532" s="50"/>
      <c r="L532" s="50"/>
      <c r="M532" s="50"/>
      <c r="N532" s="30"/>
      <c r="O532" s="209"/>
      <c r="P532" s="209"/>
      <c r="Q532" s="210"/>
      <c r="R532" s="211"/>
      <c r="S532" s="211"/>
      <c r="T532" s="211"/>
      <c r="U532" s="211"/>
      <c r="V532" s="212"/>
      <c r="W532" s="2955"/>
      <c r="X532" s="58"/>
      <c r="Y532" s="2833"/>
      <c r="Z532" s="171" t="s">
        <v>419</v>
      </c>
      <c r="AA532"/>
      <c r="AB532" s="58"/>
    </row>
    <row r="533" spans="1:28" ht="18" customHeight="1" x14ac:dyDescent="0.25">
      <c r="A533" s="2833"/>
      <c r="B533" s="268">
        <v>20</v>
      </c>
      <c r="C533" s="96"/>
      <c r="D533" s="50"/>
      <c r="E533" s="50"/>
      <c r="F533" s="50"/>
      <c r="G533" s="50"/>
      <c r="H533" s="50"/>
      <c r="I533" s="50"/>
      <c r="J533" s="50"/>
      <c r="K533" s="50"/>
      <c r="L533" s="50"/>
      <c r="M533" s="50"/>
      <c r="N533" s="30"/>
      <c r="O533" s="209"/>
      <c r="P533" s="209"/>
      <c r="Q533" s="210"/>
      <c r="R533" s="211"/>
      <c r="S533" s="211"/>
      <c r="T533" s="211"/>
      <c r="U533" s="211"/>
      <c r="V533" s="212"/>
      <c r="W533" s="2955"/>
      <c r="X533" s="58"/>
      <c r="Y533" s="2833"/>
      <c r="Z533" s="171" t="s">
        <v>419</v>
      </c>
      <c r="AA533"/>
      <c r="AB533" s="58"/>
    </row>
    <row r="534" spans="1:28" ht="18" customHeight="1" x14ac:dyDescent="0.25">
      <c r="A534" s="2833"/>
      <c r="B534" s="268">
        <v>21</v>
      </c>
      <c r="C534" s="96"/>
      <c r="D534" s="50"/>
      <c r="E534" s="50"/>
      <c r="F534" s="50"/>
      <c r="G534" s="50"/>
      <c r="H534" s="50"/>
      <c r="I534" s="50"/>
      <c r="J534" s="50"/>
      <c r="K534" s="50"/>
      <c r="L534" s="50"/>
      <c r="M534" s="50"/>
      <c r="N534" s="30"/>
      <c r="O534" s="209"/>
      <c r="P534" s="209"/>
      <c r="Q534" s="210"/>
      <c r="R534" s="211"/>
      <c r="S534" s="211"/>
      <c r="T534" s="211"/>
      <c r="U534" s="211"/>
      <c r="V534" s="212"/>
      <c r="W534" s="2955"/>
      <c r="X534" s="58"/>
      <c r="Y534" s="2833"/>
      <c r="Z534" s="171" t="s">
        <v>419</v>
      </c>
      <c r="AA534"/>
      <c r="AB534" s="58"/>
    </row>
    <row r="535" spans="1:28" ht="18" customHeight="1" x14ac:dyDescent="0.25">
      <c r="A535" s="2833"/>
      <c r="B535" s="268">
        <v>22</v>
      </c>
      <c r="C535" s="96"/>
      <c r="D535" s="50"/>
      <c r="E535" s="50"/>
      <c r="F535" s="50"/>
      <c r="G535" s="50"/>
      <c r="H535" s="50"/>
      <c r="I535" s="50"/>
      <c r="J535" s="50"/>
      <c r="K535" s="50"/>
      <c r="L535" s="50"/>
      <c r="M535" s="50"/>
      <c r="N535" s="30"/>
      <c r="O535" s="209"/>
      <c r="P535" s="209"/>
      <c r="Q535" s="210"/>
      <c r="R535" s="211"/>
      <c r="S535" s="211"/>
      <c r="T535" s="211"/>
      <c r="U535" s="211"/>
      <c r="V535" s="212"/>
      <c r="W535" s="2955"/>
      <c r="X535" s="58"/>
      <c r="Y535" s="2833"/>
      <c r="Z535" s="171" t="s">
        <v>419</v>
      </c>
      <c r="AA535"/>
      <c r="AB535" s="58"/>
    </row>
    <row r="536" spans="1:28" ht="18" customHeight="1" x14ac:dyDescent="0.25">
      <c r="A536" s="2833"/>
      <c r="B536" s="268">
        <v>23</v>
      </c>
      <c r="C536" s="96"/>
      <c r="D536" s="50"/>
      <c r="E536" s="50"/>
      <c r="F536" s="50"/>
      <c r="G536" s="50"/>
      <c r="H536" s="50"/>
      <c r="I536" s="50"/>
      <c r="J536" s="50"/>
      <c r="K536" s="50"/>
      <c r="L536" s="50"/>
      <c r="M536" s="50"/>
      <c r="N536" s="30"/>
      <c r="O536" s="209"/>
      <c r="P536" s="209"/>
      <c r="Q536" s="210"/>
      <c r="R536" s="211"/>
      <c r="S536" s="211"/>
      <c r="T536" s="211"/>
      <c r="U536" s="211"/>
      <c r="V536" s="212"/>
      <c r="W536" s="2955"/>
      <c r="X536" s="58"/>
      <c r="Y536" s="2833"/>
      <c r="Z536" s="171" t="s">
        <v>419</v>
      </c>
      <c r="AA536"/>
      <c r="AB536" s="58"/>
    </row>
    <row r="537" spans="1:28" ht="18" customHeight="1" x14ac:dyDescent="0.25">
      <c r="A537" s="2833"/>
      <c r="B537" s="268">
        <v>24</v>
      </c>
      <c r="C537" s="96"/>
      <c r="D537" s="50"/>
      <c r="E537" s="50"/>
      <c r="F537" s="50"/>
      <c r="G537" s="50"/>
      <c r="H537" s="50"/>
      <c r="I537" s="50"/>
      <c r="J537" s="50"/>
      <c r="K537" s="50"/>
      <c r="L537" s="50"/>
      <c r="M537" s="50"/>
      <c r="N537" s="30"/>
      <c r="O537" s="209"/>
      <c r="P537" s="209"/>
      <c r="Q537" s="210"/>
      <c r="R537" s="211"/>
      <c r="S537" s="211"/>
      <c r="T537" s="211"/>
      <c r="U537" s="211"/>
      <c r="V537" s="212"/>
      <c r="W537" s="2955"/>
      <c r="X537" s="58"/>
      <c r="Y537" s="2833"/>
      <c r="Z537" s="171" t="s">
        <v>419</v>
      </c>
      <c r="AA537"/>
      <c r="AB537" s="58"/>
    </row>
    <row r="538" spans="1:28" ht="18" customHeight="1" x14ac:dyDescent="0.25">
      <c r="A538" s="2833"/>
      <c r="B538" s="268">
        <v>25</v>
      </c>
      <c r="C538" s="96"/>
      <c r="D538" s="50"/>
      <c r="E538" s="50"/>
      <c r="F538" s="50"/>
      <c r="G538" s="50"/>
      <c r="H538" s="50"/>
      <c r="I538" s="50"/>
      <c r="J538" s="50"/>
      <c r="K538" s="50"/>
      <c r="L538" s="50"/>
      <c r="M538" s="50"/>
      <c r="N538" s="30"/>
      <c r="O538" s="209"/>
      <c r="P538" s="209"/>
      <c r="Q538" s="210"/>
      <c r="R538" s="211"/>
      <c r="S538" s="211"/>
      <c r="T538" s="211"/>
      <c r="U538" s="211"/>
      <c r="V538" s="212"/>
      <c r="W538" s="2955"/>
      <c r="X538" s="58"/>
      <c r="Y538" s="2833"/>
      <c r="Z538" s="171" t="s">
        <v>419</v>
      </c>
      <c r="AA538"/>
      <c r="AB538" s="58"/>
    </row>
    <row r="539" spans="1:28" ht="18" customHeight="1" x14ac:dyDescent="0.25">
      <c r="A539" s="2833"/>
      <c r="B539" s="268">
        <v>26</v>
      </c>
      <c r="C539" s="96"/>
      <c r="D539" s="50"/>
      <c r="E539" s="50"/>
      <c r="F539" s="50"/>
      <c r="G539" s="50"/>
      <c r="H539" s="50"/>
      <c r="I539" s="50"/>
      <c r="J539" s="50"/>
      <c r="K539" s="50"/>
      <c r="L539" s="50"/>
      <c r="M539" s="50"/>
      <c r="N539" s="30"/>
      <c r="O539" s="209"/>
      <c r="P539" s="209"/>
      <c r="Q539" s="210"/>
      <c r="R539" s="211"/>
      <c r="S539" s="211"/>
      <c r="T539" s="211"/>
      <c r="U539" s="211"/>
      <c r="V539" s="212"/>
      <c r="W539" s="2955"/>
      <c r="X539" s="58"/>
      <c r="Y539" s="2833"/>
      <c r="Z539" s="171" t="s">
        <v>419</v>
      </c>
      <c r="AA539"/>
      <c r="AB539" s="58"/>
    </row>
    <row r="540" spans="1:28" ht="18" customHeight="1" x14ac:dyDescent="0.25">
      <c r="A540" s="2833"/>
      <c r="B540" s="268">
        <v>27</v>
      </c>
      <c r="C540" s="96"/>
      <c r="D540" s="50"/>
      <c r="E540" s="50"/>
      <c r="F540" s="50"/>
      <c r="G540" s="50"/>
      <c r="H540" s="50"/>
      <c r="I540" s="50"/>
      <c r="J540" s="50"/>
      <c r="K540" s="50"/>
      <c r="L540" s="50"/>
      <c r="M540" s="50"/>
      <c r="N540" s="30"/>
      <c r="O540" s="209"/>
      <c r="P540" s="209"/>
      <c r="Q540" s="210"/>
      <c r="R540" s="211"/>
      <c r="S540" s="211"/>
      <c r="T540" s="211"/>
      <c r="U540" s="211"/>
      <c r="V540" s="212"/>
      <c r="W540" s="2955"/>
      <c r="X540" s="58"/>
      <c r="Y540" s="2833"/>
      <c r="Z540" s="171" t="s">
        <v>419</v>
      </c>
      <c r="AA540"/>
      <c r="AB540" s="58"/>
    </row>
    <row r="541" spans="1:28" ht="18" customHeight="1" x14ac:dyDescent="0.25">
      <c r="A541" s="2833"/>
      <c r="B541" s="268">
        <v>28</v>
      </c>
      <c r="C541" s="96"/>
      <c r="D541" s="50"/>
      <c r="E541" s="50"/>
      <c r="F541" s="50"/>
      <c r="G541" s="50"/>
      <c r="H541" s="50"/>
      <c r="I541" s="50"/>
      <c r="J541" s="50"/>
      <c r="K541" s="50"/>
      <c r="L541" s="50"/>
      <c r="M541" s="50"/>
      <c r="N541" s="30"/>
      <c r="O541" s="209"/>
      <c r="P541" s="209"/>
      <c r="Q541" s="210"/>
      <c r="R541" s="211"/>
      <c r="S541" s="211"/>
      <c r="T541" s="211"/>
      <c r="U541" s="211"/>
      <c r="V541" s="212"/>
      <c r="W541" s="2955"/>
      <c r="X541" s="58"/>
      <c r="Y541" s="2833"/>
      <c r="Z541" s="171" t="s">
        <v>419</v>
      </c>
      <c r="AA541"/>
      <c r="AB541" s="58"/>
    </row>
    <row r="542" spans="1:28" ht="18" customHeight="1" x14ac:dyDescent="0.25">
      <c r="A542" s="2833"/>
      <c r="B542" s="268">
        <v>29</v>
      </c>
      <c r="C542" s="96"/>
      <c r="D542" s="50"/>
      <c r="E542" s="50"/>
      <c r="F542" s="50"/>
      <c r="G542" s="50"/>
      <c r="H542" s="50"/>
      <c r="I542" s="50"/>
      <c r="J542" s="50"/>
      <c r="K542" s="50"/>
      <c r="L542" s="50"/>
      <c r="M542" s="50"/>
      <c r="N542" s="30"/>
      <c r="O542" s="209"/>
      <c r="P542" s="209"/>
      <c r="Q542" s="210"/>
      <c r="R542" s="211"/>
      <c r="S542" s="211"/>
      <c r="T542" s="211"/>
      <c r="U542" s="211"/>
      <c r="V542" s="212"/>
      <c r="W542" s="2955"/>
      <c r="X542" s="58"/>
      <c r="Y542" s="2833"/>
      <c r="Z542" s="171" t="s">
        <v>419</v>
      </c>
      <c r="AA542"/>
      <c r="AB542" s="58"/>
    </row>
    <row r="543" spans="1:28" ht="18" customHeight="1" x14ac:dyDescent="0.25">
      <c r="A543" s="2833"/>
      <c r="B543" s="268">
        <v>30</v>
      </c>
      <c r="C543" s="96"/>
      <c r="D543" s="50"/>
      <c r="E543" s="50"/>
      <c r="F543" s="50"/>
      <c r="G543" s="50"/>
      <c r="H543" s="50"/>
      <c r="I543" s="50"/>
      <c r="J543" s="50"/>
      <c r="K543" s="50"/>
      <c r="L543" s="50"/>
      <c r="M543" s="50"/>
      <c r="N543" s="30"/>
      <c r="O543" s="209"/>
      <c r="P543" s="209"/>
      <c r="Q543" s="210"/>
      <c r="R543" s="211"/>
      <c r="S543" s="211"/>
      <c r="T543" s="211"/>
      <c r="U543" s="211"/>
      <c r="V543" s="212"/>
      <c r="W543" s="2955"/>
      <c r="X543" s="58"/>
      <c r="Y543" s="2833"/>
      <c r="Z543" s="171" t="s">
        <v>419</v>
      </c>
      <c r="AA543"/>
      <c r="AB543" s="58"/>
    </row>
    <row r="544" spans="1:28" ht="18" customHeight="1" x14ac:dyDescent="0.25">
      <c r="A544" s="2833"/>
      <c r="B544" s="268">
        <v>31</v>
      </c>
      <c r="C544" s="96"/>
      <c r="D544" s="50"/>
      <c r="E544" s="50"/>
      <c r="F544" s="50"/>
      <c r="G544" s="50"/>
      <c r="H544" s="50"/>
      <c r="I544" s="50"/>
      <c r="J544" s="50"/>
      <c r="K544" s="50"/>
      <c r="L544" s="50"/>
      <c r="M544" s="50"/>
      <c r="N544" s="30"/>
      <c r="O544" s="209"/>
      <c r="P544" s="209"/>
      <c r="Q544" s="210"/>
      <c r="R544" s="211"/>
      <c r="S544" s="211"/>
      <c r="T544" s="211"/>
      <c r="U544" s="211"/>
      <c r="V544" s="212"/>
      <c r="W544" s="2955"/>
      <c r="X544" s="58"/>
      <c r="Y544" s="2833"/>
      <c r="Z544" s="171" t="s">
        <v>419</v>
      </c>
      <c r="AA544"/>
      <c r="AB544" s="58"/>
    </row>
    <row r="545" spans="1:28" ht="18" customHeight="1" x14ac:dyDescent="0.25">
      <c r="A545" s="2833"/>
      <c r="B545" s="268">
        <v>32</v>
      </c>
      <c r="C545" s="96"/>
      <c r="D545" s="50"/>
      <c r="E545" s="50"/>
      <c r="F545" s="50"/>
      <c r="G545" s="50"/>
      <c r="H545" s="50"/>
      <c r="I545" s="50"/>
      <c r="J545" s="50"/>
      <c r="K545" s="50"/>
      <c r="L545" s="50"/>
      <c r="M545" s="50"/>
      <c r="N545" s="30"/>
      <c r="O545" s="209"/>
      <c r="P545" s="209"/>
      <c r="Q545" s="210"/>
      <c r="R545" s="211"/>
      <c r="S545" s="211"/>
      <c r="T545" s="211"/>
      <c r="U545" s="211"/>
      <c r="V545" s="212"/>
      <c r="W545" s="2955"/>
      <c r="X545" s="58"/>
      <c r="Y545" s="2833"/>
      <c r="Z545" s="171" t="s">
        <v>419</v>
      </c>
      <c r="AA545"/>
      <c r="AB545" s="58"/>
    </row>
    <row r="546" spans="1:28" ht="18" customHeight="1" x14ac:dyDescent="0.25">
      <c r="A546" s="2833"/>
      <c r="B546" s="268">
        <v>33</v>
      </c>
      <c r="C546" s="96"/>
      <c r="D546" s="50"/>
      <c r="E546" s="50"/>
      <c r="F546" s="50"/>
      <c r="G546" s="50"/>
      <c r="H546" s="50"/>
      <c r="I546" s="50"/>
      <c r="J546" s="50"/>
      <c r="K546" s="50"/>
      <c r="L546" s="50"/>
      <c r="M546" s="50"/>
      <c r="N546" s="30"/>
      <c r="O546" s="209"/>
      <c r="P546" s="209"/>
      <c r="Q546" s="210"/>
      <c r="R546" s="211"/>
      <c r="S546" s="211"/>
      <c r="T546" s="211"/>
      <c r="U546" s="211"/>
      <c r="V546" s="212"/>
      <c r="W546" s="2955"/>
      <c r="X546" s="58"/>
      <c r="Y546" s="2833"/>
      <c r="Z546" s="171" t="s">
        <v>419</v>
      </c>
      <c r="AA546"/>
      <c r="AB546" s="58"/>
    </row>
    <row r="547" spans="1:28" ht="18" customHeight="1" x14ac:dyDescent="0.25">
      <c r="A547" s="2833"/>
      <c r="B547" s="268">
        <v>34</v>
      </c>
      <c r="C547" s="97"/>
      <c r="D547" s="50"/>
      <c r="E547" s="50"/>
      <c r="F547" s="50"/>
      <c r="G547" s="50"/>
      <c r="H547" s="50"/>
      <c r="I547" s="50"/>
      <c r="J547" s="50"/>
      <c r="K547" s="50"/>
      <c r="L547" s="50"/>
      <c r="M547" s="50"/>
      <c r="N547" s="30"/>
      <c r="O547" s="209"/>
      <c r="P547" s="209"/>
      <c r="Q547" s="210"/>
      <c r="R547" s="211"/>
      <c r="S547" s="211"/>
      <c r="T547" s="211"/>
      <c r="U547" s="211"/>
      <c r="V547" s="212"/>
      <c r="W547" s="2955"/>
      <c r="X547" s="58"/>
      <c r="Y547" s="2833"/>
      <c r="Z547" s="171" t="s">
        <v>419</v>
      </c>
      <c r="AA547"/>
      <c r="AB547" s="58"/>
    </row>
    <row r="548" spans="1:28" ht="18" customHeight="1" x14ac:dyDescent="0.25">
      <c r="A548" s="2833"/>
      <c r="B548" s="268">
        <v>35</v>
      </c>
      <c r="C548" s="97"/>
      <c r="D548" s="50"/>
      <c r="E548" s="50"/>
      <c r="F548" s="50"/>
      <c r="G548" s="50"/>
      <c r="H548" s="50"/>
      <c r="I548" s="50"/>
      <c r="J548" s="50"/>
      <c r="K548" s="50"/>
      <c r="L548" s="50"/>
      <c r="M548" s="50"/>
      <c r="N548" s="30"/>
      <c r="O548" s="209"/>
      <c r="P548" s="209"/>
      <c r="Q548" s="210"/>
      <c r="R548" s="211"/>
      <c r="S548" s="211"/>
      <c r="T548" s="211"/>
      <c r="U548" s="211"/>
      <c r="V548" s="212"/>
      <c r="W548" s="2955"/>
      <c r="X548" s="58"/>
      <c r="Y548" s="2833"/>
      <c r="Z548" s="171" t="s">
        <v>419</v>
      </c>
      <c r="AA548"/>
      <c r="AB548" s="58"/>
    </row>
    <row r="549" spans="1:28" ht="18" customHeight="1" x14ac:dyDescent="0.25">
      <c r="A549" s="2833"/>
      <c r="B549" s="268">
        <v>36</v>
      </c>
      <c r="C549" s="97"/>
      <c r="D549" s="50"/>
      <c r="E549" s="50"/>
      <c r="F549" s="50"/>
      <c r="G549" s="50"/>
      <c r="H549" s="50"/>
      <c r="I549" s="50"/>
      <c r="J549" s="50"/>
      <c r="K549" s="50"/>
      <c r="L549" s="50"/>
      <c r="M549" s="50"/>
      <c r="N549" s="30"/>
      <c r="O549" s="209"/>
      <c r="P549" s="209"/>
      <c r="Q549" s="210"/>
      <c r="R549" s="211"/>
      <c r="S549" s="211"/>
      <c r="T549" s="211"/>
      <c r="U549" s="211"/>
      <c r="V549" s="212"/>
      <c r="W549" s="2955"/>
      <c r="X549" s="58"/>
      <c r="Y549" s="2833"/>
      <c r="Z549" s="171" t="s">
        <v>419</v>
      </c>
      <c r="AA549"/>
      <c r="AB549" s="58"/>
    </row>
    <row r="550" spans="1:28" ht="18" customHeight="1" x14ac:dyDescent="0.25">
      <c r="A550" s="2833"/>
      <c r="B550" s="268">
        <v>37</v>
      </c>
      <c r="C550" s="97"/>
      <c r="D550" s="50"/>
      <c r="E550" s="50"/>
      <c r="F550" s="50"/>
      <c r="G550" s="50"/>
      <c r="H550" s="50"/>
      <c r="I550" s="50"/>
      <c r="J550" s="50"/>
      <c r="K550" s="50"/>
      <c r="L550" s="50"/>
      <c r="M550" s="50"/>
      <c r="N550" s="30"/>
      <c r="O550" s="209"/>
      <c r="P550" s="209"/>
      <c r="Q550" s="210"/>
      <c r="R550" s="211"/>
      <c r="S550" s="211"/>
      <c r="T550" s="211"/>
      <c r="U550" s="211"/>
      <c r="V550" s="212"/>
      <c r="W550" s="2955"/>
      <c r="X550" s="58"/>
      <c r="Y550" s="2833"/>
      <c r="Z550" s="171" t="s">
        <v>419</v>
      </c>
      <c r="AA550"/>
      <c r="AB550" s="58"/>
    </row>
    <row r="551" spans="1:28" ht="18" customHeight="1" x14ac:dyDescent="0.25">
      <c r="A551" s="2833"/>
      <c r="B551" s="268">
        <v>38</v>
      </c>
      <c r="C551" s="97"/>
      <c r="D551" s="50"/>
      <c r="E551" s="50"/>
      <c r="F551" s="50"/>
      <c r="G551" s="50"/>
      <c r="H551" s="50"/>
      <c r="I551" s="50"/>
      <c r="J551" s="50"/>
      <c r="K551" s="50"/>
      <c r="L551" s="50"/>
      <c r="M551" s="50"/>
      <c r="N551" s="30"/>
      <c r="O551" s="209"/>
      <c r="P551" s="209"/>
      <c r="Q551" s="210"/>
      <c r="R551" s="211"/>
      <c r="S551" s="211"/>
      <c r="T551" s="211"/>
      <c r="U551" s="211"/>
      <c r="V551" s="212"/>
      <c r="W551" s="2955"/>
      <c r="X551" s="58"/>
      <c r="Y551" s="2833"/>
      <c r="Z551" s="171" t="s">
        <v>419</v>
      </c>
      <c r="AA551"/>
      <c r="AB551" s="58"/>
    </row>
    <row r="552" spans="1:28" ht="18" customHeight="1" x14ac:dyDescent="0.25">
      <c r="A552" s="2833"/>
      <c r="B552" s="268">
        <v>39</v>
      </c>
      <c r="C552" s="97"/>
      <c r="D552" s="50"/>
      <c r="E552" s="50"/>
      <c r="F552" s="50"/>
      <c r="G552" s="50"/>
      <c r="H552" s="50"/>
      <c r="I552" s="50"/>
      <c r="J552" s="50"/>
      <c r="K552" s="50"/>
      <c r="L552" s="50"/>
      <c r="M552" s="50"/>
      <c r="N552" s="30"/>
      <c r="O552" s="209"/>
      <c r="P552" s="209"/>
      <c r="Q552" s="210"/>
      <c r="R552" s="211"/>
      <c r="S552" s="211"/>
      <c r="T552" s="211"/>
      <c r="U552" s="211"/>
      <c r="V552" s="212"/>
      <c r="W552" s="2955"/>
      <c r="X552" s="58"/>
      <c r="Y552" s="2833"/>
      <c r="Z552" s="171" t="s">
        <v>419</v>
      </c>
      <c r="AA552"/>
      <c r="AB552" s="58"/>
    </row>
    <row r="553" spans="1:28" ht="18" customHeight="1" x14ac:dyDescent="0.25">
      <c r="A553" s="2833"/>
      <c r="B553" s="268">
        <v>40</v>
      </c>
      <c r="C553" s="97"/>
      <c r="D553" s="50"/>
      <c r="E553" s="50"/>
      <c r="F553" s="50"/>
      <c r="G553" s="50"/>
      <c r="H553" s="50"/>
      <c r="I553" s="50"/>
      <c r="J553" s="50"/>
      <c r="K553" s="50"/>
      <c r="L553" s="50"/>
      <c r="M553" s="50"/>
      <c r="N553" s="30"/>
      <c r="O553" s="209"/>
      <c r="P553" s="209"/>
      <c r="Q553" s="210"/>
      <c r="R553" s="211"/>
      <c r="S553" s="211"/>
      <c r="T553" s="211"/>
      <c r="U553" s="211"/>
      <c r="V553" s="212"/>
      <c r="W553" s="2955"/>
      <c r="X553" s="58"/>
      <c r="Y553" s="2833"/>
      <c r="Z553" s="171" t="s">
        <v>419</v>
      </c>
      <c r="AA553"/>
      <c r="AB553" s="58"/>
    </row>
    <row r="554" spans="1:28" ht="18" customHeight="1" x14ac:dyDescent="0.25">
      <c r="A554" s="2833"/>
      <c r="B554" s="98"/>
      <c r="C554" s="31"/>
      <c r="D554" s="395" t="s">
        <v>91</v>
      </c>
      <c r="E554" s="7"/>
      <c r="F554" s="7"/>
      <c r="G554" s="7"/>
      <c r="H554" s="7"/>
      <c r="I554" s="32"/>
      <c r="J554" s="32"/>
      <c r="K554" s="32"/>
      <c r="L554" s="32"/>
      <c r="M554" s="32"/>
      <c r="N554" s="33"/>
      <c r="O554" s="209"/>
      <c r="P554" s="209"/>
      <c r="Q554" s="210"/>
      <c r="R554" s="211"/>
      <c r="S554" s="211"/>
      <c r="T554" s="211"/>
      <c r="U554" s="211"/>
      <c r="V554" s="212"/>
      <c r="W554" s="2955"/>
      <c r="X554" s="58"/>
      <c r="Y554" s="2833"/>
      <c r="Z554" s="171" t="s">
        <v>419</v>
      </c>
      <c r="AA554"/>
      <c r="AB554" s="58"/>
    </row>
    <row r="555" spans="1:28" ht="18" customHeight="1" x14ac:dyDescent="0.25">
      <c r="A555" s="2833"/>
      <c r="B555" s="3120"/>
      <c r="C555" s="3121"/>
      <c r="D555" s="3121"/>
      <c r="E555" s="3121"/>
      <c r="F555" s="3121"/>
      <c r="G555" s="3121"/>
      <c r="H555" s="3121"/>
      <c r="I555" s="3121"/>
      <c r="J555" s="3121"/>
      <c r="K555" s="3121"/>
      <c r="L555" s="3121"/>
      <c r="M555" s="3121"/>
      <c r="N555" s="3122"/>
      <c r="O555" s="209"/>
      <c r="P555" s="209"/>
      <c r="Q555" s="210"/>
      <c r="R555" s="211"/>
      <c r="S555" s="211"/>
      <c r="T555" s="211"/>
      <c r="U555" s="211"/>
      <c r="V555" s="212"/>
      <c r="W555" s="2955"/>
      <c r="X555" s="58"/>
      <c r="Y555" s="2833"/>
      <c r="Z555" s="171" t="s">
        <v>419</v>
      </c>
      <c r="AA555"/>
      <c r="AB555" s="58"/>
    </row>
    <row r="556" spans="1:28" ht="18" customHeight="1" x14ac:dyDescent="0.25">
      <c r="A556" s="2833"/>
      <c r="B556" s="276" t="s">
        <v>103</v>
      </c>
      <c r="C556" s="392" t="s">
        <v>127</v>
      </c>
      <c r="D556" s="2966"/>
      <c r="E556" s="2896"/>
      <c r="F556" s="2896"/>
      <c r="G556" s="2896"/>
      <c r="H556" s="2896"/>
      <c r="I556" s="2896"/>
      <c r="J556" s="2896"/>
      <c r="K556" s="2896"/>
      <c r="L556" s="2896"/>
      <c r="M556" s="2896"/>
      <c r="N556" s="2897"/>
      <c r="O556" s="209"/>
      <c r="P556" s="209"/>
      <c r="Q556" s="210"/>
      <c r="R556" s="211"/>
      <c r="S556" s="211"/>
      <c r="T556" s="211"/>
      <c r="U556" s="211"/>
      <c r="V556" s="212"/>
      <c r="W556" s="2955"/>
      <c r="X556" s="58"/>
      <c r="Y556" s="2833"/>
      <c r="Z556" s="171" t="s">
        <v>419</v>
      </c>
      <c r="AA556"/>
      <c r="AB556" s="58"/>
    </row>
    <row r="557" spans="1:28" ht="18" customHeight="1" x14ac:dyDescent="0.25">
      <c r="A557" s="2833"/>
      <c r="B557" s="3108"/>
      <c r="C557" s="3109"/>
      <c r="D557" s="3109"/>
      <c r="E557" s="3109"/>
      <c r="F557" s="3109"/>
      <c r="G557" s="3109"/>
      <c r="H557" s="3109"/>
      <c r="I557" s="3109"/>
      <c r="J557" s="3109"/>
      <c r="K557" s="3109"/>
      <c r="L557" s="3109"/>
      <c r="M557" s="3109"/>
      <c r="N557" s="3110"/>
      <c r="O557" s="209"/>
      <c r="P557" s="209"/>
      <c r="Q557" s="210"/>
      <c r="R557" s="211"/>
      <c r="S557" s="211"/>
      <c r="T557" s="211"/>
      <c r="U557" s="211"/>
      <c r="V557" s="212"/>
      <c r="W557" s="2955"/>
      <c r="X557" s="58"/>
      <c r="Y557" s="2833"/>
      <c r="Z557" s="171" t="s">
        <v>419</v>
      </c>
      <c r="AA557"/>
      <c r="AB557" s="58"/>
    </row>
    <row r="558" spans="1:28" ht="18" customHeight="1" x14ac:dyDescent="0.25">
      <c r="A558" s="2833"/>
      <c r="B558" s="2963" t="s">
        <v>403</v>
      </c>
      <c r="C558" s="2964"/>
      <c r="D558" s="2964"/>
      <c r="E558" s="2964"/>
      <c r="F558" s="2964"/>
      <c r="G558" s="2964"/>
      <c r="H558" s="2964"/>
      <c r="I558" s="2964"/>
      <c r="J558" s="2964"/>
      <c r="K558" s="2964"/>
      <c r="L558" s="2964"/>
      <c r="M558" s="2964"/>
      <c r="N558" s="2965"/>
      <c r="O558" s="209"/>
      <c r="P558" s="209"/>
      <c r="Q558" s="210"/>
      <c r="R558" s="211"/>
      <c r="S558" s="211"/>
      <c r="T558" s="211"/>
      <c r="U558" s="211"/>
      <c r="V558" s="212"/>
      <c r="W558" s="2955"/>
      <c r="X558" s="58"/>
      <c r="Y558" s="2833"/>
      <c r="Z558" s="171" t="s">
        <v>419</v>
      </c>
      <c r="AA558"/>
      <c r="AB558" s="58"/>
    </row>
    <row r="559" spans="1:28" ht="18" customHeight="1" x14ac:dyDescent="0.25">
      <c r="A559" s="2833"/>
      <c r="B559" s="278" t="s">
        <v>40</v>
      </c>
      <c r="C559" s="26">
        <v>0.05</v>
      </c>
      <c r="D559" s="156">
        <v>0.05</v>
      </c>
      <c r="E559" s="24">
        <v>0.05</v>
      </c>
      <c r="F559" s="75" t="s">
        <v>162</v>
      </c>
      <c r="G559" s="40">
        <v>4</v>
      </c>
      <c r="H559" s="156">
        <v>0.31</v>
      </c>
      <c r="I559" s="109">
        <v>4</v>
      </c>
      <c r="K559" s="75" t="s">
        <v>163</v>
      </c>
      <c r="L559" s="40">
        <v>4</v>
      </c>
      <c r="M559" s="157">
        <v>0.6</v>
      </c>
      <c r="N559" s="27">
        <v>0.6</v>
      </c>
      <c r="O559" s="209"/>
      <c r="P559" s="209"/>
      <c r="Q559" s="210"/>
      <c r="R559" s="211"/>
      <c r="S559" s="211"/>
      <c r="T559" s="211"/>
      <c r="U559" s="211"/>
      <c r="V559" s="212"/>
      <c r="W559" s="2955"/>
      <c r="X559" s="58"/>
      <c r="Y559" s="2833"/>
      <c r="Z559" s="171" t="s">
        <v>419</v>
      </c>
      <c r="AA559"/>
      <c r="AB559" s="58"/>
    </row>
    <row r="560" spans="1:28" ht="18" customHeight="1" x14ac:dyDescent="0.25">
      <c r="A560" s="2833"/>
      <c r="B560" s="3146" t="s">
        <v>237</v>
      </c>
      <c r="C560" s="3147"/>
      <c r="D560" s="3147"/>
      <c r="E560" s="3147"/>
      <c r="F560" s="3147"/>
      <c r="G560" s="3147"/>
      <c r="H560" s="3147"/>
      <c r="I560" s="3147"/>
      <c r="J560" s="3147"/>
      <c r="K560" s="3147"/>
      <c r="L560" s="3147"/>
      <c r="M560" s="3147"/>
      <c r="N560" s="3148"/>
      <c r="O560" s="209"/>
      <c r="P560" s="209"/>
      <c r="Q560" s="210"/>
      <c r="R560" s="211"/>
      <c r="S560" s="211"/>
      <c r="T560" s="211"/>
      <c r="U560" s="211"/>
      <c r="V560" s="212"/>
      <c r="W560" s="2955"/>
      <c r="X560" s="58"/>
      <c r="Y560" s="2833"/>
      <c r="Z560" s="171" t="s">
        <v>419</v>
      </c>
      <c r="AA560"/>
      <c r="AB560" s="58"/>
    </row>
    <row r="561" spans="1:28" ht="18" customHeight="1" x14ac:dyDescent="0.25">
      <c r="A561" s="2833"/>
      <c r="B561" s="279" t="s">
        <v>36</v>
      </c>
      <c r="C561" s="113" t="s">
        <v>414</v>
      </c>
      <c r="D561" s="114"/>
      <c r="E561" s="114"/>
      <c r="F561" s="114"/>
      <c r="G561" s="114"/>
      <c r="H561" s="114"/>
      <c r="I561" s="115"/>
      <c r="J561" s="115"/>
      <c r="K561" s="115"/>
      <c r="L561" s="115"/>
      <c r="M561" s="115"/>
      <c r="N561" s="18"/>
      <c r="O561" s="209"/>
      <c r="P561" s="209"/>
      <c r="Q561" s="210"/>
      <c r="R561" s="211"/>
      <c r="S561" s="211"/>
      <c r="T561" s="211"/>
      <c r="U561" s="211"/>
      <c r="V561" s="212"/>
      <c r="W561" s="2955"/>
      <c r="X561" s="58"/>
      <c r="Y561" s="2833"/>
      <c r="Z561" s="171" t="s">
        <v>419</v>
      </c>
      <c r="AA561"/>
      <c r="AB561" s="58"/>
    </row>
    <row r="562" spans="1:28" ht="18" customHeight="1" x14ac:dyDescent="0.25">
      <c r="A562" s="2833"/>
      <c r="B562" s="2895" t="s">
        <v>39</v>
      </c>
      <c r="C562" s="116" t="s">
        <v>41</v>
      </c>
      <c r="D562" s="114"/>
      <c r="E562" s="114"/>
      <c r="F562" s="114"/>
      <c r="G562" s="114"/>
      <c r="H562" s="114"/>
      <c r="I562" s="115"/>
      <c r="J562" s="115"/>
      <c r="K562" s="115"/>
      <c r="L562" s="115"/>
      <c r="M562" s="115"/>
      <c r="N562" s="18"/>
      <c r="O562" s="209"/>
      <c r="P562" s="209"/>
      <c r="Q562" s="210"/>
      <c r="R562" s="211"/>
      <c r="S562" s="211"/>
      <c r="T562" s="211"/>
      <c r="U562" s="211"/>
      <c r="V562" s="212"/>
      <c r="W562" s="2955"/>
      <c r="X562" s="58"/>
      <c r="Y562" s="2833"/>
      <c r="Z562" s="171" t="s">
        <v>419</v>
      </c>
      <c r="AA562"/>
      <c r="AB562" s="58"/>
    </row>
    <row r="563" spans="1:28" ht="18" customHeight="1" x14ac:dyDescent="0.25">
      <c r="A563" s="2833"/>
      <c r="B563" s="2895"/>
      <c r="C563" s="116" t="s">
        <v>405</v>
      </c>
      <c r="D563" s="114"/>
      <c r="E563" s="114"/>
      <c r="F563" s="114"/>
      <c r="G563" s="114"/>
      <c r="H563" s="114"/>
      <c r="I563" s="115"/>
      <c r="J563" s="115"/>
      <c r="K563" s="115"/>
      <c r="L563" s="115"/>
      <c r="M563" s="115"/>
      <c r="N563" s="18"/>
      <c r="O563" s="209"/>
      <c r="P563" s="209"/>
      <c r="Q563" s="210"/>
      <c r="R563" s="211"/>
      <c r="S563" s="211"/>
      <c r="T563" s="211"/>
      <c r="U563" s="211"/>
      <c r="V563" s="212"/>
      <c r="W563" s="2955"/>
      <c r="X563" s="58"/>
      <c r="Y563" s="2833"/>
      <c r="Z563" s="171" t="s">
        <v>419</v>
      </c>
      <c r="AA563"/>
      <c r="AB563" s="58"/>
    </row>
    <row r="564" spans="1:28" ht="18" customHeight="1" x14ac:dyDescent="0.25">
      <c r="A564" s="2833"/>
      <c r="B564" s="2895"/>
      <c r="C564" s="116" t="s">
        <v>409</v>
      </c>
      <c r="D564" s="114"/>
      <c r="E564" s="114"/>
      <c r="F564" s="114"/>
      <c r="G564" s="114"/>
      <c r="H564" s="114"/>
      <c r="I564" s="115"/>
      <c r="J564" s="115"/>
      <c r="K564" s="115"/>
      <c r="L564" s="115"/>
      <c r="M564" s="115"/>
      <c r="N564" s="18"/>
      <c r="O564" s="209"/>
      <c r="P564" s="209"/>
      <c r="Q564" s="210"/>
      <c r="R564" s="211"/>
      <c r="S564" s="211"/>
      <c r="T564" s="211"/>
      <c r="U564" s="211"/>
      <c r="V564" s="212"/>
      <c r="W564" s="2955"/>
      <c r="X564" s="58"/>
      <c r="Y564" s="2833"/>
      <c r="Z564" s="171" t="s">
        <v>419</v>
      </c>
      <c r="AA564"/>
      <c r="AB564" s="58"/>
    </row>
    <row r="565" spans="1:28" ht="18" customHeight="1" x14ac:dyDescent="0.25">
      <c r="A565" s="2833"/>
      <c r="B565" s="280" t="s">
        <v>103</v>
      </c>
      <c r="C565" s="117" t="s">
        <v>134</v>
      </c>
      <c r="D565" s="114"/>
      <c r="E565" s="114"/>
      <c r="F565" s="114"/>
      <c r="G565" s="114"/>
      <c r="H565" s="114"/>
      <c r="I565" s="115"/>
      <c r="J565" s="115"/>
      <c r="K565" s="115"/>
      <c r="L565" s="115"/>
      <c r="M565" s="115"/>
      <c r="N565" s="18"/>
      <c r="O565" s="209"/>
      <c r="P565" s="209"/>
      <c r="Q565" s="210"/>
      <c r="R565" s="211"/>
      <c r="S565" s="211"/>
      <c r="T565" s="211"/>
      <c r="U565" s="211"/>
      <c r="V565" s="212"/>
      <c r="W565" s="2955"/>
      <c r="X565" s="58"/>
      <c r="Y565" s="2833"/>
      <c r="Z565" s="171" t="s">
        <v>419</v>
      </c>
      <c r="AA565"/>
      <c r="AB565" s="58"/>
    </row>
    <row r="566" spans="1:28" ht="18" customHeight="1" x14ac:dyDescent="0.25">
      <c r="A566" s="2833"/>
      <c r="B566" s="281" t="s">
        <v>21</v>
      </c>
      <c r="C566" s="118" t="s">
        <v>32</v>
      </c>
      <c r="D566" s="114"/>
      <c r="E566" s="114"/>
      <c r="F566" s="114"/>
      <c r="G566" s="114"/>
      <c r="H566" s="114"/>
      <c r="I566" s="115"/>
      <c r="J566" s="115"/>
      <c r="K566" s="115"/>
      <c r="L566" s="115"/>
      <c r="M566" s="115"/>
      <c r="N566" s="18"/>
      <c r="O566" s="209"/>
      <c r="P566" s="209"/>
      <c r="Q566" s="210"/>
      <c r="R566" s="211"/>
      <c r="S566" s="211"/>
      <c r="T566" s="211"/>
      <c r="U566" s="211"/>
      <c r="V566" s="212"/>
      <c r="W566" s="2955"/>
      <c r="X566" s="58"/>
      <c r="Y566" s="2833"/>
      <c r="Z566" s="171" t="s">
        <v>419</v>
      </c>
      <c r="AA566"/>
      <c r="AB566" s="58"/>
    </row>
    <row r="567" spans="1:28" ht="18" customHeight="1" x14ac:dyDescent="0.25">
      <c r="A567" s="2833"/>
      <c r="B567" s="282"/>
      <c r="C567" s="119" t="s">
        <v>404</v>
      </c>
      <c r="D567" s="114"/>
      <c r="E567" s="114"/>
      <c r="F567" s="114"/>
      <c r="G567" s="114"/>
      <c r="H567" s="114"/>
      <c r="I567" s="115"/>
      <c r="J567" s="115"/>
      <c r="K567" s="115"/>
      <c r="L567" s="115"/>
      <c r="M567" s="115"/>
      <c r="N567" s="18"/>
      <c r="O567" s="209"/>
      <c r="P567" s="209"/>
      <c r="Q567" s="210"/>
      <c r="R567" s="211"/>
      <c r="S567" s="211"/>
      <c r="T567" s="211"/>
      <c r="U567" s="211"/>
      <c r="V567" s="212"/>
      <c r="W567" s="2955"/>
      <c r="X567" s="58"/>
      <c r="Y567" s="2833"/>
      <c r="Z567" s="171" t="s">
        <v>419</v>
      </c>
      <c r="AA567"/>
      <c r="AB567" s="58"/>
    </row>
    <row r="568" spans="1:28" ht="18" customHeight="1" x14ac:dyDescent="0.25">
      <c r="A568" s="2833"/>
      <c r="B568" s="282" t="s">
        <v>22</v>
      </c>
      <c r="C568" s="120" t="s">
        <v>33</v>
      </c>
      <c r="D568" s="114"/>
      <c r="E568" s="114"/>
      <c r="F568" s="114"/>
      <c r="G568" s="114"/>
      <c r="H568" s="114"/>
      <c r="I568" s="115"/>
      <c r="J568" s="115"/>
      <c r="K568" s="115"/>
      <c r="L568" s="115"/>
      <c r="M568" s="115"/>
      <c r="N568" s="18"/>
      <c r="O568" s="209"/>
      <c r="P568" s="209"/>
      <c r="Q568" s="210"/>
      <c r="R568" s="211"/>
      <c r="S568" s="211"/>
      <c r="T568" s="211"/>
      <c r="U568" s="211"/>
      <c r="V568" s="212"/>
      <c r="W568" s="2955"/>
      <c r="X568" s="58"/>
      <c r="Y568" s="2833"/>
      <c r="Z568" s="171" t="s">
        <v>419</v>
      </c>
      <c r="AA568"/>
      <c r="AB568" s="58"/>
    </row>
    <row r="569" spans="1:28" ht="18" customHeight="1" x14ac:dyDescent="0.25">
      <c r="A569" s="2833"/>
      <c r="B569" s="13" t="s">
        <v>108</v>
      </c>
      <c r="C569" s="2872" t="str">
        <f ca="1">CELL("nomfichier")</f>
        <v>C:\Users\Joël Leboucher\Desktop\UPRT a faire\EN CHANTIER\fait\PORTION\[ff-14.B-restauration-10.postits-portions.xlsx]Nota</v>
      </c>
      <c r="D569" s="2872"/>
      <c r="E569" s="2872"/>
      <c r="F569" s="2872"/>
      <c r="G569" s="2872"/>
      <c r="H569" s="2872"/>
      <c r="I569" s="2872"/>
      <c r="J569" s="2872"/>
      <c r="K569" s="2872"/>
      <c r="L569" s="2872"/>
      <c r="M569" s="2872"/>
      <c r="N569" s="2873"/>
      <c r="O569" s="209"/>
      <c r="P569" s="209"/>
      <c r="Q569" s="210"/>
      <c r="R569" s="211"/>
      <c r="S569" s="211"/>
      <c r="T569" s="211"/>
      <c r="U569" s="211"/>
      <c r="V569" s="212"/>
      <c r="W569" s="2955"/>
      <c r="X569" s="58"/>
      <c r="Y569" s="2833"/>
      <c r="Z569" s="171" t="s">
        <v>419</v>
      </c>
      <c r="AA569"/>
      <c r="AB569" s="58"/>
    </row>
    <row r="570" spans="1:28" ht="18" customHeight="1" x14ac:dyDescent="0.25">
      <c r="A570" s="2833"/>
      <c r="B570" s="208" t="s">
        <v>110</v>
      </c>
      <c r="C570" s="2874" t="s">
        <v>473</v>
      </c>
      <c r="D570" s="2874"/>
      <c r="E570" s="2874"/>
      <c r="F570" s="2874"/>
      <c r="G570" s="2874"/>
      <c r="H570" s="2874"/>
      <c r="I570" s="2874"/>
      <c r="J570" s="2874"/>
      <c r="K570" s="2874"/>
      <c r="L570" s="2874"/>
      <c r="M570" s="2874"/>
      <c r="N570" s="2875"/>
      <c r="O570" s="209"/>
      <c r="P570" s="209"/>
      <c r="Q570" s="210"/>
      <c r="R570" s="211"/>
      <c r="S570" s="211"/>
      <c r="T570" s="211"/>
      <c r="U570" s="211"/>
      <c r="V570" s="212"/>
      <c r="W570" s="2955"/>
      <c r="X570" s="58"/>
      <c r="Y570" s="2833"/>
      <c r="Z570" s="171" t="s">
        <v>419</v>
      </c>
      <c r="AA570"/>
      <c r="AB570" s="58"/>
    </row>
    <row r="571" spans="1:28" ht="18" customHeight="1" thickBot="1" x14ac:dyDescent="0.3">
      <c r="A571" s="2833"/>
      <c r="B571" s="2876" t="s">
        <v>113</v>
      </c>
      <c r="C571" s="2782"/>
      <c r="D571" s="2782"/>
      <c r="E571" s="2782"/>
      <c r="F571" s="2782"/>
      <c r="G571" s="2782"/>
      <c r="H571" s="2782"/>
      <c r="I571" s="2782"/>
      <c r="J571" s="2782"/>
      <c r="K571" s="2782"/>
      <c r="L571" s="2782"/>
      <c r="M571" s="2782"/>
      <c r="N571" s="2877"/>
      <c r="O571" s="209"/>
      <c r="P571" s="209"/>
      <c r="Q571" s="210"/>
      <c r="R571" s="211"/>
      <c r="S571" s="211"/>
      <c r="T571" s="211"/>
      <c r="U571" s="211"/>
      <c r="V571" s="212"/>
      <c r="W571" s="2955"/>
      <c r="X571" s="58"/>
      <c r="Y571" s="2833"/>
      <c r="Z571" s="171" t="s">
        <v>419</v>
      </c>
      <c r="AA571"/>
      <c r="AB571" s="58"/>
    </row>
    <row r="572" spans="1:28" ht="18" customHeight="1" x14ac:dyDescent="0.25">
      <c r="A572" s="285"/>
      <c r="B572" s="286"/>
      <c r="C572" s="286"/>
      <c r="D572" s="287"/>
      <c r="E572" s="161"/>
      <c r="F572" s="288"/>
      <c r="G572" s="289"/>
      <c r="H572" s="289"/>
      <c r="I572" s="289"/>
      <c r="J572" s="289"/>
      <c r="K572" s="290"/>
      <c r="L572" s="290"/>
      <c r="M572" s="290"/>
      <c r="N572" s="290"/>
      <c r="O572" s="291"/>
      <c r="P572" s="291"/>
      <c r="Q572" s="291"/>
      <c r="R572" s="291"/>
      <c r="S572" s="291"/>
      <c r="T572" s="291"/>
      <c r="U572" s="291"/>
      <c r="V572" s="291"/>
      <c r="W572" s="2955"/>
      <c r="X572" s="58"/>
      <c r="Y572" s="285"/>
      <c r="Z572" s="171" t="s">
        <v>419</v>
      </c>
      <c r="AA572"/>
      <c r="AB572" s="58"/>
    </row>
    <row r="573" spans="1:28" ht="18" customHeight="1" x14ac:dyDescent="0.25">
      <c r="A573" s="285"/>
      <c r="B573" s="286"/>
      <c r="C573" s="286"/>
      <c r="D573" s="287"/>
      <c r="E573" s="161"/>
      <c r="F573" s="288"/>
      <c r="G573" s="289"/>
      <c r="H573" s="289"/>
      <c r="I573" s="289"/>
      <c r="J573" s="289"/>
      <c r="K573" s="290"/>
      <c r="L573" s="290"/>
      <c r="M573" s="290"/>
      <c r="N573" s="290"/>
      <c r="O573" s="291"/>
      <c r="P573" s="291"/>
      <c r="Q573" s="291"/>
      <c r="R573" s="291"/>
      <c r="S573" s="291"/>
      <c r="T573" s="291"/>
      <c r="U573" s="291"/>
      <c r="V573" s="291"/>
      <c r="W573" s="2955"/>
      <c r="X573" s="58"/>
      <c r="Y573" s="285"/>
      <c r="Z573" s="171" t="s">
        <v>419</v>
      </c>
      <c r="AA573"/>
      <c r="AB573" s="58"/>
    </row>
    <row r="574" spans="1:28" ht="18" customHeight="1" thickBot="1" x14ac:dyDescent="0.3">
      <c r="A574" s="319"/>
      <c r="B574" s="320"/>
      <c r="C574" s="320"/>
      <c r="D574" s="321"/>
      <c r="E574" s="322"/>
      <c r="F574" s="288"/>
      <c r="G574" s="289"/>
      <c r="H574" s="289"/>
      <c r="I574" s="289"/>
      <c r="J574" s="289"/>
      <c r="K574" s="290"/>
      <c r="L574" s="290"/>
      <c r="M574" s="290"/>
      <c r="N574" s="290"/>
      <c r="O574" s="291"/>
      <c r="P574" s="291"/>
      <c r="Q574" s="291"/>
      <c r="R574" s="291"/>
      <c r="S574" s="291"/>
      <c r="T574" s="291"/>
      <c r="U574" s="291"/>
      <c r="V574" s="291"/>
      <c r="W574" s="2955"/>
      <c r="X574" s="58"/>
      <c r="Y574" s="319"/>
      <c r="Z574" s="3034" t="s">
        <v>480</v>
      </c>
      <c r="AA574" s="3034"/>
      <c r="AB574" s="58"/>
    </row>
    <row r="575" spans="1:28" ht="18" customHeight="1" x14ac:dyDescent="0.2">
      <c r="A575" s="2826" t="s">
        <v>98</v>
      </c>
      <c r="B575" s="3094" t="s">
        <v>175</v>
      </c>
      <c r="C575" s="3095"/>
      <c r="D575" s="3095"/>
      <c r="E575" s="3095"/>
      <c r="F575" s="3095"/>
      <c r="G575" s="3095"/>
      <c r="H575" s="3095"/>
      <c r="I575" s="3095"/>
      <c r="J575" s="3095"/>
      <c r="K575" s="3095"/>
      <c r="L575" s="3095"/>
      <c r="M575" s="3095"/>
      <c r="N575" s="2831">
        <v>5</v>
      </c>
      <c r="O575" s="2820" t="str">
        <f>B575</f>
        <v>NOM de la recette a saisir ICI</v>
      </c>
      <c r="P575" s="2821"/>
      <c r="Q575" s="2821"/>
      <c r="R575" s="2821"/>
      <c r="S575" s="2821"/>
      <c r="T575" s="2821"/>
      <c r="U575" s="2821"/>
      <c r="V575" s="2822"/>
      <c r="W575" s="2955"/>
      <c r="X575" s="58"/>
      <c r="Y575" s="2826" t="s">
        <v>98</v>
      </c>
      <c r="Z575" s="3034"/>
      <c r="AA575" s="3034"/>
      <c r="AB575" s="58"/>
    </row>
    <row r="576" spans="1:28" ht="18" customHeight="1" x14ac:dyDescent="0.2">
      <c r="A576" s="2783"/>
      <c r="B576" s="3096"/>
      <c r="C576" s="3097"/>
      <c r="D576" s="3097"/>
      <c r="E576" s="3097"/>
      <c r="F576" s="3097"/>
      <c r="G576" s="3097"/>
      <c r="H576" s="3097"/>
      <c r="I576" s="3097"/>
      <c r="J576" s="3097"/>
      <c r="K576" s="3097"/>
      <c r="L576" s="3097"/>
      <c r="M576" s="3097"/>
      <c r="N576" s="2832"/>
      <c r="O576" s="2820"/>
      <c r="P576" s="2821"/>
      <c r="Q576" s="2821"/>
      <c r="R576" s="2821"/>
      <c r="S576" s="2821"/>
      <c r="T576" s="2821"/>
      <c r="U576" s="2821"/>
      <c r="V576" s="2822"/>
      <c r="W576" s="2955"/>
      <c r="X576" s="58"/>
      <c r="Y576" s="2783"/>
      <c r="Z576" s="3034"/>
      <c r="AA576" s="3034"/>
      <c r="AB576" s="58"/>
    </row>
    <row r="577" spans="1:28" ht="18" customHeight="1" x14ac:dyDescent="0.2">
      <c r="A577" s="2783"/>
      <c r="B577" s="3096"/>
      <c r="C577" s="3097"/>
      <c r="D577" s="3097"/>
      <c r="E577" s="3097"/>
      <c r="F577" s="3097"/>
      <c r="G577" s="3097"/>
      <c r="H577" s="3097"/>
      <c r="I577" s="3097"/>
      <c r="J577" s="3097"/>
      <c r="K577" s="3097"/>
      <c r="L577" s="3097"/>
      <c r="M577" s="3097"/>
      <c r="N577" s="2832"/>
      <c r="O577" s="2820"/>
      <c r="P577" s="2821"/>
      <c r="Q577" s="2821"/>
      <c r="R577" s="2821"/>
      <c r="S577" s="2821"/>
      <c r="T577" s="2821"/>
      <c r="U577" s="2821"/>
      <c r="V577" s="2822"/>
      <c r="W577" s="2955"/>
      <c r="X577" s="58"/>
      <c r="Y577" s="2783"/>
      <c r="Z577" s="3034"/>
      <c r="AA577" s="3034"/>
      <c r="AB577" s="58"/>
    </row>
    <row r="578" spans="1:28" ht="18" customHeight="1" x14ac:dyDescent="0.25">
      <c r="A578" s="2833"/>
      <c r="B578" s="2890" t="s">
        <v>132</v>
      </c>
      <c r="C578" s="2891"/>
      <c r="D578" s="2834" t="s">
        <v>133</v>
      </c>
      <c r="E578" s="2834"/>
      <c r="F578" s="2834"/>
      <c r="G578" s="2834"/>
      <c r="H578" s="2834"/>
      <c r="I578" s="2834"/>
      <c r="J578" s="2834"/>
      <c r="K578" s="2834"/>
      <c r="L578" s="2834"/>
      <c r="M578" s="2834"/>
      <c r="N578" s="2835"/>
      <c r="O578" s="2820" t="str">
        <f>D578</f>
        <v xml:space="preserve"> ?  Si vous avez plusieurs postits pour une recette NOM DE LA RECETTE MÈRE</v>
      </c>
      <c r="P578" s="2821"/>
      <c r="Q578" s="2821"/>
      <c r="R578" s="2821"/>
      <c r="S578" s="2821"/>
      <c r="T578" s="2821"/>
      <c r="U578" s="2821"/>
      <c r="V578" s="2822"/>
      <c r="W578" s="2955"/>
      <c r="X578" s="58"/>
      <c r="Y578" s="2833"/>
      <c r="Z578" s="171" t="s">
        <v>419</v>
      </c>
      <c r="AA578"/>
      <c r="AB578" s="58"/>
    </row>
    <row r="579" spans="1:28" ht="18" customHeight="1" x14ac:dyDescent="0.25">
      <c r="A579" s="2833"/>
      <c r="B579" s="2890"/>
      <c r="C579" s="2891"/>
      <c r="D579" s="2834"/>
      <c r="E579" s="2834"/>
      <c r="F579" s="2834"/>
      <c r="G579" s="2834"/>
      <c r="H579" s="2834"/>
      <c r="I579" s="2834"/>
      <c r="J579" s="2834"/>
      <c r="K579" s="2834"/>
      <c r="L579" s="2834"/>
      <c r="M579" s="2834"/>
      <c r="N579" s="2835"/>
      <c r="O579" s="2820"/>
      <c r="P579" s="2821"/>
      <c r="Q579" s="2821"/>
      <c r="R579" s="2821"/>
      <c r="S579" s="2821"/>
      <c r="T579" s="2821"/>
      <c r="U579" s="2821"/>
      <c r="V579" s="2822"/>
      <c r="W579" s="2955"/>
      <c r="X579" s="58"/>
      <c r="Y579" s="2833"/>
      <c r="Z579" s="171" t="s">
        <v>419</v>
      </c>
      <c r="AA579"/>
      <c r="AB579" s="58"/>
    </row>
    <row r="580" spans="1:28" ht="18" customHeight="1" x14ac:dyDescent="0.25">
      <c r="A580" s="2833"/>
      <c r="B580" s="2957" t="s">
        <v>178</v>
      </c>
      <c r="C580" s="2958"/>
      <c r="D580" s="2958"/>
      <c r="E580" s="2958"/>
      <c r="F580" s="2958"/>
      <c r="G580" s="2958"/>
      <c r="H580" s="2958"/>
      <c r="I580" s="2958"/>
      <c r="J580" s="2958"/>
      <c r="K580" s="2958"/>
      <c r="L580" s="2958"/>
      <c r="M580" s="2958"/>
      <c r="N580" s="2959"/>
      <c r="O580" s="2820" t="str">
        <f>B580</f>
        <v>AUTEUR</v>
      </c>
      <c r="P580" s="2821"/>
      <c r="Q580" s="2821"/>
      <c r="R580" s="2821"/>
      <c r="S580" s="2821"/>
      <c r="T580" s="2821"/>
      <c r="U580" s="2821"/>
      <c r="V580" s="2822"/>
      <c r="W580" s="2955"/>
      <c r="X580" s="58"/>
      <c r="Y580" s="2833"/>
      <c r="Z580" s="171" t="s">
        <v>419</v>
      </c>
      <c r="AA580"/>
      <c r="AB580" s="58"/>
    </row>
    <row r="581" spans="1:28" ht="18" customHeight="1" x14ac:dyDescent="0.25">
      <c r="A581" s="2833"/>
      <c r="B581" s="2957"/>
      <c r="C581" s="2958"/>
      <c r="D581" s="2958"/>
      <c r="E581" s="2958"/>
      <c r="F581" s="2958"/>
      <c r="G581" s="2958"/>
      <c r="H581" s="2958"/>
      <c r="I581" s="2958"/>
      <c r="J581" s="2958"/>
      <c r="K581" s="2958"/>
      <c r="L581" s="2958"/>
      <c r="M581" s="2958"/>
      <c r="N581" s="2959"/>
      <c r="O581" s="2820"/>
      <c r="P581" s="2821"/>
      <c r="Q581" s="2821"/>
      <c r="R581" s="2821"/>
      <c r="S581" s="2821"/>
      <c r="T581" s="2821"/>
      <c r="U581" s="2821"/>
      <c r="V581" s="2822"/>
      <c r="W581" s="2955"/>
      <c r="X581" s="58"/>
      <c r="Y581" s="2833"/>
      <c r="Z581" s="171" t="s">
        <v>419</v>
      </c>
      <c r="AA581"/>
      <c r="AB581" s="58"/>
    </row>
    <row r="582" spans="1:28" ht="18" customHeight="1" x14ac:dyDescent="0.25">
      <c r="A582" s="2833"/>
      <c r="B582" s="2823" t="s">
        <v>180</v>
      </c>
      <c r="C582" s="2824"/>
      <c r="D582" s="2824"/>
      <c r="E582" s="2824"/>
      <c r="F582" s="2824"/>
      <c r="G582" s="2824"/>
      <c r="H582" s="2824"/>
      <c r="I582" s="2824"/>
      <c r="J582" s="2824"/>
      <c r="K582" s="2824"/>
      <c r="L582" s="2824"/>
      <c r="M582" s="2824"/>
      <c r="N582" s="2825"/>
      <c r="O582" s="209"/>
      <c r="P582" s="209"/>
      <c r="Q582" s="210"/>
      <c r="R582" s="211"/>
      <c r="S582" s="211"/>
      <c r="T582" s="211"/>
      <c r="U582" s="211"/>
      <c r="V582" s="212"/>
      <c r="W582" s="2955"/>
      <c r="X582" s="58"/>
      <c r="Y582" s="2833"/>
      <c r="Z582" s="171" t="s">
        <v>419</v>
      </c>
      <c r="AA582"/>
      <c r="AB582" s="58"/>
    </row>
    <row r="583" spans="1:28" ht="18" customHeight="1" x14ac:dyDescent="0.25">
      <c r="A583" s="2833"/>
      <c r="B583" s="2823"/>
      <c r="C583" s="2824"/>
      <c r="D583" s="2824"/>
      <c r="E583" s="2824"/>
      <c r="F583" s="2824"/>
      <c r="G583" s="2824"/>
      <c r="H583" s="2824"/>
      <c r="I583" s="2824"/>
      <c r="J583" s="2824"/>
      <c r="K583" s="2824"/>
      <c r="L583" s="2824"/>
      <c r="M583" s="2824"/>
      <c r="N583" s="2825"/>
      <c r="O583" s="209"/>
      <c r="P583" s="209"/>
      <c r="Q583" s="210"/>
      <c r="R583" s="211"/>
      <c r="S583" s="211"/>
      <c r="T583" s="211"/>
      <c r="U583" s="211"/>
      <c r="V583" s="212"/>
      <c r="W583" s="2955"/>
      <c r="X583" s="58"/>
      <c r="Y583" s="2833"/>
      <c r="Z583" s="171" t="s">
        <v>419</v>
      </c>
      <c r="AA583"/>
      <c r="AB583" s="58"/>
    </row>
    <row r="584" spans="1:28" ht="18" customHeight="1" x14ac:dyDescent="0.25">
      <c r="A584" s="2833"/>
      <c r="B584" s="2823"/>
      <c r="C584" s="2824"/>
      <c r="D584" s="2824"/>
      <c r="E584" s="2824"/>
      <c r="F584" s="2824"/>
      <c r="G584" s="2824"/>
      <c r="H584" s="2824"/>
      <c r="I584" s="2824"/>
      <c r="J584" s="2824"/>
      <c r="K584" s="2824"/>
      <c r="L584" s="2824"/>
      <c r="M584" s="2824"/>
      <c r="N584" s="2825"/>
      <c r="O584" s="209"/>
      <c r="P584" s="209"/>
      <c r="Q584" s="210"/>
      <c r="R584" s="211"/>
      <c r="S584" s="211"/>
      <c r="T584" s="211"/>
      <c r="U584" s="211"/>
      <c r="V584" s="212"/>
      <c r="W584" s="2955"/>
      <c r="X584" s="58"/>
      <c r="Y584" s="2833"/>
      <c r="Z584" s="171" t="s">
        <v>419</v>
      </c>
      <c r="AA584"/>
      <c r="AB584" s="58"/>
    </row>
    <row r="585" spans="1:28" ht="18" customHeight="1" x14ac:dyDescent="0.25">
      <c r="A585" s="2833"/>
      <c r="B585" s="2823"/>
      <c r="C585" s="2824"/>
      <c r="D585" s="2824"/>
      <c r="E585" s="2824"/>
      <c r="F585" s="2824"/>
      <c r="G585" s="2824"/>
      <c r="H585" s="2824"/>
      <c r="I585" s="2824"/>
      <c r="J585" s="2824"/>
      <c r="K585" s="2824"/>
      <c r="L585" s="2824"/>
      <c r="M585" s="2824"/>
      <c r="N585" s="2825"/>
      <c r="O585" s="209"/>
      <c r="P585" s="209"/>
      <c r="Q585" s="210"/>
      <c r="R585" s="211"/>
      <c r="S585" s="211"/>
      <c r="T585" s="211"/>
      <c r="U585" s="211"/>
      <c r="V585" s="212"/>
      <c r="W585" s="2955"/>
      <c r="X585" s="58"/>
      <c r="Y585" s="2833"/>
      <c r="Z585" s="171" t="s">
        <v>419</v>
      </c>
      <c r="AA585"/>
      <c r="AB585" s="58"/>
    </row>
    <row r="586" spans="1:28" ht="18" customHeight="1" x14ac:dyDescent="0.25">
      <c r="A586" s="2833"/>
      <c r="B586" s="2823"/>
      <c r="C586" s="2824"/>
      <c r="D586" s="2824"/>
      <c r="E586" s="2824"/>
      <c r="F586" s="2824"/>
      <c r="G586" s="2824"/>
      <c r="H586" s="2824"/>
      <c r="I586" s="2824"/>
      <c r="J586" s="2824"/>
      <c r="K586" s="2824"/>
      <c r="L586" s="2824"/>
      <c r="M586" s="2824"/>
      <c r="N586" s="2825"/>
      <c r="O586" s="209"/>
      <c r="P586" s="209"/>
      <c r="Q586" s="210"/>
      <c r="R586" s="211"/>
      <c r="S586" s="211"/>
      <c r="T586" s="211"/>
      <c r="U586" s="211"/>
      <c r="V586" s="212"/>
      <c r="W586" s="2955"/>
      <c r="X586" s="58"/>
      <c r="Y586" s="2833"/>
      <c r="Z586" s="171" t="s">
        <v>419</v>
      </c>
      <c r="AA586"/>
      <c r="AB586" s="58"/>
    </row>
    <row r="587" spans="1:28" ht="18" customHeight="1" x14ac:dyDescent="0.25">
      <c r="A587" s="2833"/>
      <c r="B587" s="2892"/>
      <c r="C587" s="2893"/>
      <c r="D587" s="2893"/>
      <c r="E587" s="2893"/>
      <c r="F587" s="2893"/>
      <c r="G587" s="2893"/>
      <c r="H587" s="2893"/>
      <c r="I587" s="2893"/>
      <c r="J587" s="2893"/>
      <c r="K587" s="2893"/>
      <c r="L587" s="2893"/>
      <c r="M587" s="2893"/>
      <c r="N587" s="2894"/>
      <c r="O587" s="352"/>
      <c r="P587" s="353"/>
      <c r="Q587" s="353"/>
      <c r="R587" s="353"/>
      <c r="S587" s="354"/>
      <c r="T587" s="354"/>
      <c r="U587" s="354"/>
      <c r="V587" s="355"/>
      <c r="W587" s="2955"/>
      <c r="X587" s="58"/>
      <c r="Y587" s="2833"/>
      <c r="Z587" s="171" t="s">
        <v>419</v>
      </c>
      <c r="AA587"/>
      <c r="AB587" s="58"/>
    </row>
    <row r="588" spans="1:28" ht="18" customHeight="1" x14ac:dyDescent="0.25">
      <c r="A588" s="2833"/>
      <c r="B588" s="357" t="s">
        <v>37</v>
      </c>
      <c r="C588" s="358"/>
      <c r="D588" s="359" t="s">
        <v>296</v>
      </c>
      <c r="E588" s="360"/>
      <c r="F588" s="361" t="s">
        <v>297</v>
      </c>
      <c r="G588" s="362">
        <v>1</v>
      </c>
      <c r="H588" s="363" t="s">
        <v>226</v>
      </c>
      <c r="I588" s="364" t="str">
        <f>B575</f>
        <v>NOM de la recette a saisir ICI</v>
      </c>
      <c r="J588" s="121"/>
      <c r="K588" s="121"/>
      <c r="L588" s="358"/>
      <c r="M588" s="3088" t="s">
        <v>22</v>
      </c>
      <c r="N588" s="3089"/>
      <c r="O588" s="2850" t="s">
        <v>454</v>
      </c>
      <c r="P588" s="2851"/>
      <c r="Q588" s="2851"/>
      <c r="R588" s="2851"/>
      <c r="S588" s="2851"/>
      <c r="T588" s="2851"/>
      <c r="U588" s="2836">
        <f>H51</f>
        <v>16</v>
      </c>
      <c r="V588" s="2837"/>
      <c r="W588" s="2955"/>
      <c r="X588" s="58"/>
      <c r="Y588" s="2833"/>
      <c r="Z588" s="171" t="s">
        <v>419</v>
      </c>
      <c r="AA588"/>
      <c r="AB588" s="58"/>
    </row>
    <row r="589" spans="1:28" ht="18" customHeight="1" x14ac:dyDescent="0.25">
      <c r="A589" s="2833"/>
      <c r="B589" s="365" t="s">
        <v>21</v>
      </c>
      <c r="C589" s="361" t="s">
        <v>298</v>
      </c>
      <c r="D589" s="397" t="str">
        <f>C590</f>
        <v>portions</v>
      </c>
      <c r="E589" s="165"/>
      <c r="F589" s="361" t="s">
        <v>299</v>
      </c>
      <c r="G589" s="366">
        <f>(M590/K590)*G588</f>
        <v>2000</v>
      </c>
      <c r="H589" s="358"/>
      <c r="I589" s="358"/>
      <c r="J589" s="358"/>
      <c r="K589" s="358"/>
      <c r="L589" s="358"/>
      <c r="M589" s="3144" t="str">
        <f>C590</f>
        <v>portions</v>
      </c>
      <c r="N589" s="3145"/>
      <c r="O589" s="2850"/>
      <c r="P589" s="2851"/>
      <c r="Q589" s="2851"/>
      <c r="R589" s="2851"/>
      <c r="S589" s="2851"/>
      <c r="T589" s="2851"/>
      <c r="U589" s="2836"/>
      <c r="V589" s="2837"/>
      <c r="W589" s="2955"/>
      <c r="X589" s="58"/>
      <c r="Y589" s="2833"/>
      <c r="Z589" s="171" t="s">
        <v>419</v>
      </c>
      <c r="AA589"/>
      <c r="AB589" s="58"/>
    </row>
    <row r="590" spans="1:28" ht="18" customHeight="1" x14ac:dyDescent="0.25">
      <c r="A590" s="2833"/>
      <c r="B590" s="3104">
        <v>4</v>
      </c>
      <c r="C590" s="3079" t="s">
        <v>300</v>
      </c>
      <c r="D590" s="367"/>
      <c r="E590" s="367"/>
      <c r="F590" s="368" t="s">
        <v>301</v>
      </c>
      <c r="G590" s="369">
        <f>B590</f>
        <v>4</v>
      </c>
      <c r="H590" s="368" t="str">
        <f>C590</f>
        <v>portions</v>
      </c>
      <c r="I590" s="367"/>
      <c r="J590" s="3080" t="s">
        <v>302</v>
      </c>
      <c r="K590" s="3081">
        <f>N638</f>
        <v>5.0000000000000001E-3</v>
      </c>
      <c r="L590" s="370"/>
      <c r="M590" s="3082">
        <v>10</v>
      </c>
      <c r="N590" s="3083"/>
      <c r="O590" s="2841" t="s">
        <v>457</v>
      </c>
      <c r="P590" s="2842"/>
      <c r="Q590" s="2842"/>
      <c r="R590" s="2842"/>
      <c r="S590" s="2842"/>
      <c r="T590" s="2842"/>
      <c r="U590" s="2843" t="str">
        <f>Q51</f>
        <v>Portions</v>
      </c>
      <c r="V590" s="2844"/>
      <c r="W590" s="2955"/>
      <c r="X590" s="58"/>
      <c r="Y590" s="2833"/>
      <c r="Z590" s="171" t="s">
        <v>419</v>
      </c>
      <c r="AA590"/>
      <c r="AB590" s="58"/>
    </row>
    <row r="591" spans="1:28" ht="18" customHeight="1" x14ac:dyDescent="0.25">
      <c r="A591" s="2833"/>
      <c r="B591" s="3104"/>
      <c r="C591" s="3079"/>
      <c r="D591" s="367"/>
      <c r="E591" s="367"/>
      <c r="F591" s="367"/>
      <c r="G591" s="3086">
        <f>K590/M590</f>
        <v>5.0000000000000001E-4</v>
      </c>
      <c r="H591" s="3086"/>
      <c r="I591" s="367"/>
      <c r="J591" s="3080"/>
      <c r="K591" s="3081"/>
      <c r="L591" s="370"/>
      <c r="M591" s="3082"/>
      <c r="N591" s="3083"/>
      <c r="O591" s="2841"/>
      <c r="P591" s="2842"/>
      <c r="Q591" s="2842"/>
      <c r="R591" s="2842"/>
      <c r="S591" s="2842"/>
      <c r="T591" s="2842"/>
      <c r="U591" s="2843"/>
      <c r="V591" s="2844"/>
      <c r="W591" s="2955"/>
      <c r="X591" s="58"/>
      <c r="Y591" s="2833"/>
      <c r="Z591" s="171" t="s">
        <v>419</v>
      </c>
      <c r="AA591"/>
      <c r="AB591" s="58"/>
    </row>
    <row r="592" spans="1:28" ht="18" customHeight="1" x14ac:dyDescent="0.25">
      <c r="A592" s="2833"/>
      <c r="B592" s="2892"/>
      <c r="C592" s="2893"/>
      <c r="D592" s="2893"/>
      <c r="E592" s="2893"/>
      <c r="F592" s="2893"/>
      <c r="G592" s="2893"/>
      <c r="H592" s="2893"/>
      <c r="I592" s="2893"/>
      <c r="J592" s="2893"/>
      <c r="K592" s="2893"/>
      <c r="L592" s="2893"/>
      <c r="M592" s="2893"/>
      <c r="N592" s="2894"/>
      <c r="O592" s="352"/>
      <c r="P592" s="353"/>
      <c r="Q592" s="353"/>
      <c r="R592" s="353"/>
      <c r="S592" s="354"/>
      <c r="T592" s="354"/>
      <c r="U592" s="354"/>
      <c r="V592" s="355"/>
      <c r="W592" s="2955"/>
      <c r="X592" s="58"/>
      <c r="Y592" s="2833"/>
      <c r="Z592" s="171" t="s">
        <v>419</v>
      </c>
      <c r="AA592"/>
      <c r="AB592" s="58"/>
    </row>
    <row r="593" spans="1:28" ht="18" customHeight="1" x14ac:dyDescent="0.25">
      <c r="A593" s="2833"/>
      <c r="B593" s="3100" t="s">
        <v>39</v>
      </c>
      <c r="C593" s="3101"/>
      <c r="D593" s="3101"/>
      <c r="E593" s="3102" t="s">
        <v>413</v>
      </c>
      <c r="F593" s="3102"/>
      <c r="G593" s="3102"/>
      <c r="H593" s="3102"/>
      <c r="I593" s="3102"/>
      <c r="J593" s="3102"/>
      <c r="K593" s="3102"/>
      <c r="L593" s="371"/>
      <c r="M593" s="372"/>
      <c r="N593" s="373"/>
      <c r="O593" s="222"/>
      <c r="P593" s="223"/>
      <c r="Q593" s="223"/>
      <c r="R593" s="223"/>
      <c r="S593" s="224"/>
      <c r="T593" s="224"/>
      <c r="U593" s="224"/>
      <c r="V593" s="225"/>
      <c r="W593" s="2955"/>
      <c r="X593" s="58"/>
      <c r="Y593" s="2833"/>
      <c r="Z593" s="171" t="s">
        <v>419</v>
      </c>
      <c r="AA593"/>
      <c r="AB593" s="58"/>
    </row>
    <row r="594" spans="1:28" ht="18" customHeight="1" x14ac:dyDescent="0.25">
      <c r="A594" s="2833"/>
      <c r="B594" s="3103" t="s">
        <v>139</v>
      </c>
      <c r="C594" s="3090" t="s">
        <v>168</v>
      </c>
      <c r="D594" s="3090" t="s">
        <v>195</v>
      </c>
      <c r="E594" s="3102"/>
      <c r="F594" s="3102"/>
      <c r="G594" s="3102"/>
      <c r="H594" s="3102"/>
      <c r="I594" s="3102"/>
      <c r="J594" s="3102"/>
      <c r="K594" s="3102"/>
      <c r="L594" s="371"/>
      <c r="M594" s="371"/>
      <c r="N594" s="374"/>
      <c r="O594" s="222"/>
      <c r="P594" s="223"/>
      <c r="Q594" s="223"/>
      <c r="R594" s="223"/>
      <c r="S594" s="224"/>
      <c r="T594" s="224"/>
      <c r="U594" s="224"/>
      <c r="V594" s="225"/>
      <c r="W594" s="2955"/>
      <c r="X594" s="58"/>
      <c r="Y594" s="2833"/>
      <c r="Z594" s="171" t="s">
        <v>419</v>
      </c>
      <c r="AA594"/>
      <c r="AB594" s="58"/>
    </row>
    <row r="595" spans="1:28" ht="18" customHeight="1" x14ac:dyDescent="0.25">
      <c r="A595" s="2833"/>
      <c r="B595" s="3103"/>
      <c r="C595" s="3090"/>
      <c r="D595" s="3090"/>
      <c r="E595" s="375" t="s">
        <v>36</v>
      </c>
      <c r="F595" s="376"/>
      <c r="G595" s="376"/>
      <c r="H595" s="377"/>
      <c r="I595" s="378"/>
      <c r="J595" s="379"/>
      <c r="K595" s="379"/>
      <c r="L595" s="380"/>
      <c r="M595" s="380"/>
      <c r="N595" s="381"/>
      <c r="O595" s="222"/>
      <c r="P595" s="223"/>
      <c r="Q595" s="223"/>
      <c r="R595" s="223"/>
      <c r="S595" s="224"/>
      <c r="T595" s="224"/>
      <c r="U595" s="224"/>
      <c r="V595" s="225"/>
      <c r="W595" s="2955"/>
      <c r="X595" s="58"/>
      <c r="Y595" s="2833"/>
      <c r="Z595" s="171" t="s">
        <v>419</v>
      </c>
      <c r="AA595"/>
      <c r="AB595" s="58"/>
    </row>
    <row r="596" spans="1:28" ht="18" customHeight="1" x14ac:dyDescent="0.25">
      <c r="A596" s="2833"/>
      <c r="B596" s="3103"/>
      <c r="C596" s="3090"/>
      <c r="D596" s="3090"/>
      <c r="E596" s="106" t="str">
        <f>SUBSTITUTE(ADDRESS(1,COLUMN(),4),"1","")</f>
        <v>E</v>
      </c>
      <c r="F596" s="144"/>
      <c r="G596" s="145"/>
      <c r="H596" s="146"/>
      <c r="I596" s="146"/>
      <c r="J596" s="146"/>
      <c r="K596" s="146"/>
      <c r="L596" s="147"/>
      <c r="M596" s="147"/>
      <c r="N596" s="36"/>
      <c r="O596" s="215"/>
      <c r="P596" s="216"/>
      <c r="Q596" s="216"/>
      <c r="R596" s="216"/>
      <c r="S596" s="217"/>
      <c r="T596" s="382" t="s">
        <v>139</v>
      </c>
      <c r="U596" s="217" t="s">
        <v>168</v>
      </c>
      <c r="V596" s="218" t="s">
        <v>412</v>
      </c>
      <c r="W596" s="2955"/>
      <c r="X596" s="58"/>
      <c r="Y596" s="2833"/>
      <c r="Z596" s="171" t="s">
        <v>419</v>
      </c>
      <c r="AA596"/>
      <c r="AB596" s="58"/>
    </row>
    <row r="597" spans="1:28" ht="18" customHeight="1" x14ac:dyDescent="0.25">
      <c r="A597" s="2833"/>
      <c r="B597" s="37"/>
      <c r="C597" s="38"/>
      <c r="D597" s="39"/>
      <c r="E597" s="383"/>
      <c r="F597" s="111" t="s">
        <v>91</v>
      </c>
      <c r="G597" s="107"/>
      <c r="H597" s="107"/>
      <c r="I597" s="107"/>
      <c r="J597" s="384">
        <f>E597</f>
        <v>0</v>
      </c>
      <c r="K597" s="108">
        <f t="shared" ref="K597:K636" si="24">IF(ISBLANK(B597),D597,(D597*B597))</f>
        <v>0</v>
      </c>
      <c r="L597" s="109">
        <f>IF(ISTEXT(B597),B597,IF(ISBLANK(B597),0,(B597/B590)*M590))</f>
        <v>0</v>
      </c>
      <c r="M597" s="110">
        <f t="shared" ref="M597:M609" si="25">C597</f>
        <v>0</v>
      </c>
      <c r="N597" s="24">
        <f>(K597/B590)*M590</f>
        <v>0</v>
      </c>
      <c r="O597" s="73"/>
      <c r="P597" s="73"/>
      <c r="Q597" s="73"/>
      <c r="R597" s="73"/>
      <c r="S597" s="248">
        <f t="shared" ref="S597:S636" si="26">J597</f>
        <v>0</v>
      </c>
      <c r="T597" s="385">
        <f>(L597/M590)*U588</f>
        <v>0</v>
      </c>
      <c r="U597" s="394">
        <f t="shared" ref="U597:U636" si="27">M597</f>
        <v>0</v>
      </c>
      <c r="V597" s="387">
        <f>(N597/M590)*U588</f>
        <v>0</v>
      </c>
      <c r="W597" s="2955"/>
      <c r="X597" s="58"/>
      <c r="Y597" s="2833"/>
      <c r="Z597" s="171" t="s">
        <v>419</v>
      </c>
      <c r="AA597"/>
      <c r="AB597" s="58"/>
    </row>
    <row r="598" spans="1:28" ht="18" customHeight="1" x14ac:dyDescent="0.25">
      <c r="A598" s="2833"/>
      <c r="B598" s="40"/>
      <c r="C598" s="41"/>
      <c r="D598" s="23"/>
      <c r="E598" s="388"/>
      <c r="F598" s="111" t="s">
        <v>96</v>
      </c>
      <c r="G598" s="111"/>
      <c r="H598" s="111"/>
      <c r="I598" s="111"/>
      <c r="J598" s="384">
        <f>E598</f>
        <v>0</v>
      </c>
      <c r="K598" s="108">
        <f t="shared" si="24"/>
        <v>0</v>
      </c>
      <c r="L598" s="109">
        <f>IF(ISTEXT(B598),B598,IF(ISBLANK(B598),0,(B598/B590)*M590))</f>
        <v>0</v>
      </c>
      <c r="M598" s="110">
        <f t="shared" si="25"/>
        <v>0</v>
      </c>
      <c r="N598" s="24">
        <f>(K598/B590)*M590</f>
        <v>0</v>
      </c>
      <c r="O598" s="73"/>
      <c r="P598" s="73"/>
      <c r="Q598" s="73"/>
      <c r="R598" s="73"/>
      <c r="S598" s="248">
        <f t="shared" si="26"/>
        <v>0</v>
      </c>
      <c r="T598" s="385">
        <f>(L598/M590)*U588</f>
        <v>0</v>
      </c>
      <c r="U598" s="394">
        <f t="shared" si="27"/>
        <v>0</v>
      </c>
      <c r="V598" s="387">
        <f>(N598/M590)*U588</f>
        <v>0</v>
      </c>
      <c r="W598" s="2955"/>
      <c r="X598" s="58"/>
      <c r="Y598" s="2833"/>
      <c r="Z598" s="171" t="s">
        <v>419</v>
      </c>
      <c r="AA598"/>
      <c r="AB598" s="58"/>
    </row>
    <row r="599" spans="1:28" ht="18" customHeight="1" x14ac:dyDescent="0.25">
      <c r="A599" s="2833"/>
      <c r="B599" s="40">
        <v>1</v>
      </c>
      <c r="C599" s="41" t="s">
        <v>312</v>
      </c>
      <c r="D599" s="23">
        <v>2E-3</v>
      </c>
      <c r="E599" s="388" t="s">
        <v>313</v>
      </c>
      <c r="F599" s="111"/>
      <c r="G599" s="111"/>
      <c r="H599" s="111"/>
      <c r="I599" s="111"/>
      <c r="J599" s="384" t="str">
        <f>E599</f>
        <v>ail</v>
      </c>
      <c r="K599" s="108">
        <f t="shared" si="24"/>
        <v>2E-3</v>
      </c>
      <c r="L599" s="109">
        <f>IF(ISTEXT(B599),B599,IF(ISBLANK(B599),0,(B599/B590)*M590))</f>
        <v>2.5</v>
      </c>
      <c r="M599" s="110" t="str">
        <f t="shared" si="25"/>
        <v>gousse(s)</v>
      </c>
      <c r="N599" s="24">
        <f>(K599/B590)*M590</f>
        <v>5.0000000000000001E-3</v>
      </c>
      <c r="O599" s="73"/>
      <c r="P599" s="73"/>
      <c r="Q599" s="73"/>
      <c r="R599" s="73"/>
      <c r="S599" s="248" t="str">
        <f t="shared" si="26"/>
        <v>ail</v>
      </c>
      <c r="T599" s="385">
        <f>(L599/M590)*U588</f>
        <v>4</v>
      </c>
      <c r="U599" s="394" t="str">
        <f t="shared" si="27"/>
        <v>gousse(s)</v>
      </c>
      <c r="V599" s="387">
        <f>(N599/M590)*U588</f>
        <v>8.0000000000000002E-3</v>
      </c>
      <c r="W599" s="2955"/>
      <c r="X599" s="58"/>
      <c r="Y599" s="2833"/>
      <c r="Z599" s="171" t="s">
        <v>419</v>
      </c>
      <c r="AA599"/>
      <c r="AB599" s="58"/>
    </row>
    <row r="600" spans="1:28" ht="18" customHeight="1" x14ac:dyDescent="0.25">
      <c r="A600" s="2833"/>
      <c r="B600" s="40"/>
      <c r="C600" s="41"/>
      <c r="D600" s="23"/>
      <c r="E600" s="388"/>
      <c r="F600" s="111"/>
      <c r="G600" s="111"/>
      <c r="H600" s="111"/>
      <c r="I600" s="111"/>
      <c r="J600" s="384">
        <f t="shared" ref="J600:J636" si="28">E600</f>
        <v>0</v>
      </c>
      <c r="K600" s="108">
        <f t="shared" si="24"/>
        <v>0</v>
      </c>
      <c r="L600" s="109">
        <f>IF(ISTEXT(B600),B600,IF(ISBLANK(B600),0,(B600/B590)*M590))</f>
        <v>0</v>
      </c>
      <c r="M600" s="110">
        <f t="shared" si="25"/>
        <v>0</v>
      </c>
      <c r="N600" s="24">
        <f>(K600/B590)*M590</f>
        <v>0</v>
      </c>
      <c r="O600" s="73"/>
      <c r="P600" s="73"/>
      <c r="Q600" s="73"/>
      <c r="R600" s="73"/>
      <c r="S600" s="248">
        <f t="shared" si="26"/>
        <v>0</v>
      </c>
      <c r="T600" s="385">
        <f>(L600/M590)*U588</f>
        <v>0</v>
      </c>
      <c r="U600" s="394">
        <f t="shared" si="27"/>
        <v>0</v>
      </c>
      <c r="V600" s="387">
        <f>(N600/M590)*U588</f>
        <v>0</v>
      </c>
      <c r="W600" s="2955"/>
      <c r="X600" s="58"/>
      <c r="Y600" s="2833"/>
      <c r="Z600" s="171" t="s">
        <v>419</v>
      </c>
      <c r="AA600"/>
      <c r="AB600" s="58"/>
    </row>
    <row r="601" spans="1:28" ht="18" customHeight="1" x14ac:dyDescent="0.25">
      <c r="A601" s="2833"/>
      <c r="B601" s="40"/>
      <c r="C601" s="41"/>
      <c r="D601" s="23"/>
      <c r="E601" s="388"/>
      <c r="F601" s="111"/>
      <c r="G601" s="111"/>
      <c r="H601" s="111"/>
      <c r="I601" s="111"/>
      <c r="J601" s="384">
        <f t="shared" si="28"/>
        <v>0</v>
      </c>
      <c r="K601" s="108">
        <f t="shared" si="24"/>
        <v>0</v>
      </c>
      <c r="L601" s="109">
        <f>IF(ISTEXT(B601),B601,IF(ISBLANK(B601),0,(B601/B590)*M590))</f>
        <v>0</v>
      </c>
      <c r="M601" s="110">
        <f t="shared" si="25"/>
        <v>0</v>
      </c>
      <c r="N601" s="24">
        <f>(K601/B590)*M590</f>
        <v>0</v>
      </c>
      <c r="O601" s="73"/>
      <c r="P601" s="73"/>
      <c r="Q601" s="73"/>
      <c r="R601" s="73"/>
      <c r="S601" s="248">
        <f t="shared" si="26"/>
        <v>0</v>
      </c>
      <c r="T601" s="385">
        <f>(L601/M590)*U588</f>
        <v>0</v>
      </c>
      <c r="U601" s="394">
        <f t="shared" si="27"/>
        <v>0</v>
      </c>
      <c r="V601" s="387">
        <f>(N601/M590)*U588</f>
        <v>0</v>
      </c>
      <c r="W601" s="2955"/>
      <c r="X601" s="58"/>
      <c r="Y601" s="2833"/>
      <c r="Z601" s="171" t="s">
        <v>419</v>
      </c>
      <c r="AA601"/>
      <c r="AB601" s="58"/>
    </row>
    <row r="602" spans="1:28" ht="18" customHeight="1" x14ac:dyDescent="0.25">
      <c r="A602" s="2833"/>
      <c r="B602" s="40"/>
      <c r="C602" s="41"/>
      <c r="D602" s="23"/>
      <c r="E602" s="388"/>
      <c r="F602" s="111"/>
      <c r="G602" s="111"/>
      <c r="H602" s="111"/>
      <c r="I602" s="111"/>
      <c r="J602" s="384">
        <f t="shared" si="28"/>
        <v>0</v>
      </c>
      <c r="K602" s="108">
        <f t="shared" si="24"/>
        <v>0</v>
      </c>
      <c r="L602" s="109">
        <f>IF(ISTEXT(B602),B602,IF(ISBLANK(B602),0,(B602/B590)*M590))</f>
        <v>0</v>
      </c>
      <c r="M602" s="110">
        <f t="shared" si="25"/>
        <v>0</v>
      </c>
      <c r="N602" s="24">
        <f>(K602/B590)*M590</f>
        <v>0</v>
      </c>
      <c r="O602" s="73"/>
      <c r="P602" s="73"/>
      <c r="Q602" s="73"/>
      <c r="R602" s="73"/>
      <c r="S602" s="248">
        <f t="shared" si="26"/>
        <v>0</v>
      </c>
      <c r="T602" s="385">
        <f>(L602/M590)*U588</f>
        <v>0</v>
      </c>
      <c r="U602" s="394">
        <f t="shared" si="27"/>
        <v>0</v>
      </c>
      <c r="V602" s="387">
        <f>(N602/M590)*U588</f>
        <v>0</v>
      </c>
      <c r="W602" s="2955"/>
      <c r="X602" s="58"/>
      <c r="Y602" s="2833"/>
      <c r="Z602" s="171" t="s">
        <v>419</v>
      </c>
      <c r="AA602"/>
      <c r="AB602" s="58"/>
    </row>
    <row r="603" spans="1:28" ht="18" customHeight="1" x14ac:dyDescent="0.25">
      <c r="A603" s="2833"/>
      <c r="B603" s="40"/>
      <c r="C603" s="41"/>
      <c r="D603" s="23"/>
      <c r="E603" s="388"/>
      <c r="F603" s="111"/>
      <c r="G603" s="111"/>
      <c r="H603" s="111"/>
      <c r="I603" s="111"/>
      <c r="J603" s="384">
        <f t="shared" si="28"/>
        <v>0</v>
      </c>
      <c r="K603" s="108">
        <f t="shared" si="24"/>
        <v>0</v>
      </c>
      <c r="L603" s="109">
        <f>IF(ISTEXT(B603),B603,IF(ISBLANK(B603),0,(B603/B590)*M590))</f>
        <v>0</v>
      </c>
      <c r="M603" s="110">
        <f t="shared" si="25"/>
        <v>0</v>
      </c>
      <c r="N603" s="24">
        <f>(K603/B590)*M590</f>
        <v>0</v>
      </c>
      <c r="O603" s="73"/>
      <c r="P603" s="73"/>
      <c r="Q603" s="73"/>
      <c r="R603" s="73"/>
      <c r="S603" s="248">
        <f t="shared" si="26"/>
        <v>0</v>
      </c>
      <c r="T603" s="385">
        <f>(L603/M590)*U588</f>
        <v>0</v>
      </c>
      <c r="U603" s="394">
        <f t="shared" si="27"/>
        <v>0</v>
      </c>
      <c r="V603" s="387">
        <f>(N603/M590)*U588</f>
        <v>0</v>
      </c>
      <c r="W603" s="2955"/>
      <c r="X603" s="58"/>
      <c r="Y603" s="2833"/>
      <c r="Z603" s="171" t="s">
        <v>419</v>
      </c>
      <c r="AA603"/>
      <c r="AB603" s="58"/>
    </row>
    <row r="604" spans="1:28" ht="18" customHeight="1" x14ac:dyDescent="0.25">
      <c r="A604" s="2833"/>
      <c r="B604" s="40"/>
      <c r="C604" s="41"/>
      <c r="D604" s="23"/>
      <c r="E604" s="388"/>
      <c r="F604" s="111"/>
      <c r="G604" s="111"/>
      <c r="H604" s="111"/>
      <c r="I604" s="111"/>
      <c r="J604" s="384">
        <f t="shared" si="28"/>
        <v>0</v>
      </c>
      <c r="K604" s="108">
        <f t="shared" si="24"/>
        <v>0</v>
      </c>
      <c r="L604" s="109">
        <f>IF(ISTEXT(B604),B604,IF(ISBLANK(B604),0,(B604/B590)*M590))</f>
        <v>0</v>
      </c>
      <c r="M604" s="110">
        <f t="shared" si="25"/>
        <v>0</v>
      </c>
      <c r="N604" s="24">
        <f>(K604/B590)*M590</f>
        <v>0</v>
      </c>
      <c r="O604" s="73"/>
      <c r="P604" s="73"/>
      <c r="Q604" s="73"/>
      <c r="R604" s="73"/>
      <c r="S604" s="248">
        <f t="shared" si="26"/>
        <v>0</v>
      </c>
      <c r="T604" s="385">
        <f>(L604/M590)*U588</f>
        <v>0</v>
      </c>
      <c r="U604" s="394">
        <f t="shared" si="27"/>
        <v>0</v>
      </c>
      <c r="V604" s="387">
        <f>(N604/M590)*U588</f>
        <v>0</v>
      </c>
      <c r="W604" s="2955"/>
      <c r="X604" s="58"/>
      <c r="Y604" s="2833"/>
      <c r="Z604" s="171" t="s">
        <v>419</v>
      </c>
      <c r="AA604"/>
      <c r="AB604" s="58"/>
    </row>
    <row r="605" spans="1:28" ht="18" customHeight="1" x14ac:dyDescent="0.25">
      <c r="A605" s="2833"/>
      <c r="B605" s="40"/>
      <c r="C605" s="41"/>
      <c r="D605" s="23"/>
      <c r="E605" s="388"/>
      <c r="F605" s="111"/>
      <c r="G605" s="111"/>
      <c r="H605" s="111"/>
      <c r="I605" s="111"/>
      <c r="J605" s="384">
        <f t="shared" si="28"/>
        <v>0</v>
      </c>
      <c r="K605" s="108">
        <f t="shared" si="24"/>
        <v>0</v>
      </c>
      <c r="L605" s="109">
        <f>IF(ISTEXT(B605),B605,IF(ISBLANK(B605),0,(B605/B590)*M590))</f>
        <v>0</v>
      </c>
      <c r="M605" s="110">
        <f t="shared" si="25"/>
        <v>0</v>
      </c>
      <c r="N605" s="24">
        <f>(K605/B590)*M590</f>
        <v>0</v>
      </c>
      <c r="O605" s="73"/>
      <c r="P605" s="73"/>
      <c r="Q605" s="73"/>
      <c r="R605" s="73"/>
      <c r="S605" s="248">
        <f t="shared" si="26"/>
        <v>0</v>
      </c>
      <c r="T605" s="385">
        <f>(L605/M590)*U588</f>
        <v>0</v>
      </c>
      <c r="U605" s="394">
        <f t="shared" si="27"/>
        <v>0</v>
      </c>
      <c r="V605" s="387">
        <f>(N605/M590)*U588</f>
        <v>0</v>
      </c>
      <c r="W605" s="2955"/>
      <c r="X605" s="58"/>
      <c r="Y605" s="2833"/>
      <c r="Z605" s="171" t="s">
        <v>419</v>
      </c>
      <c r="AA605"/>
      <c r="AB605" s="58"/>
    </row>
    <row r="606" spans="1:28" ht="18" customHeight="1" x14ac:dyDescent="0.25">
      <c r="A606" s="2833"/>
      <c r="B606" s="40"/>
      <c r="C606" s="41"/>
      <c r="D606" s="23"/>
      <c r="E606" s="388"/>
      <c r="F606" s="111"/>
      <c r="G606" s="111"/>
      <c r="H606" s="111"/>
      <c r="I606" s="111"/>
      <c r="J606" s="384">
        <f t="shared" si="28"/>
        <v>0</v>
      </c>
      <c r="K606" s="108">
        <f t="shared" si="24"/>
        <v>0</v>
      </c>
      <c r="L606" s="109">
        <f>IF(ISTEXT(B606),B606,IF(ISBLANK(B606),0,(B606/B590)*M590))</f>
        <v>0</v>
      </c>
      <c r="M606" s="110">
        <f t="shared" si="25"/>
        <v>0</v>
      </c>
      <c r="N606" s="24">
        <f>(K606/B590)*M590</f>
        <v>0</v>
      </c>
      <c r="O606" s="73"/>
      <c r="P606" s="73"/>
      <c r="Q606" s="73"/>
      <c r="R606" s="73"/>
      <c r="S606" s="248">
        <f t="shared" si="26"/>
        <v>0</v>
      </c>
      <c r="T606" s="385">
        <f>(L606/M590)*U588</f>
        <v>0</v>
      </c>
      <c r="U606" s="394">
        <f t="shared" si="27"/>
        <v>0</v>
      </c>
      <c r="V606" s="387">
        <f>(N606/M590)*U588</f>
        <v>0</v>
      </c>
      <c r="W606" s="2955"/>
      <c r="X606" s="58"/>
      <c r="Y606" s="2833"/>
      <c r="Z606" s="171" t="s">
        <v>419</v>
      </c>
      <c r="AA606"/>
      <c r="AB606" s="58"/>
    </row>
    <row r="607" spans="1:28" ht="18" customHeight="1" x14ac:dyDescent="0.25">
      <c r="A607" s="2833"/>
      <c r="B607" s="40"/>
      <c r="C607" s="41"/>
      <c r="D607" s="23"/>
      <c r="E607" s="388"/>
      <c r="F607" s="111"/>
      <c r="G607" s="111"/>
      <c r="H607" s="111"/>
      <c r="I607" s="111"/>
      <c r="J607" s="384">
        <f t="shared" si="28"/>
        <v>0</v>
      </c>
      <c r="K607" s="108">
        <f t="shared" si="24"/>
        <v>0</v>
      </c>
      <c r="L607" s="109">
        <f>IF(ISTEXT(B607),B607,IF(ISBLANK(B607),0,(B607/B590)*M590))</f>
        <v>0</v>
      </c>
      <c r="M607" s="110">
        <f t="shared" si="25"/>
        <v>0</v>
      </c>
      <c r="N607" s="24">
        <f>(K607/B590)*M590</f>
        <v>0</v>
      </c>
      <c r="O607" s="73"/>
      <c r="P607" s="73"/>
      <c r="Q607" s="73"/>
      <c r="R607" s="73"/>
      <c r="S607" s="248">
        <f t="shared" si="26"/>
        <v>0</v>
      </c>
      <c r="T607" s="385">
        <f>(L607/M590)*U588</f>
        <v>0</v>
      </c>
      <c r="U607" s="394">
        <f t="shared" si="27"/>
        <v>0</v>
      </c>
      <c r="V607" s="387">
        <f>(N607/M590)*U588</f>
        <v>0</v>
      </c>
      <c r="W607" s="2955"/>
      <c r="X607" s="58"/>
      <c r="Y607" s="2833"/>
      <c r="Z607" s="171" t="s">
        <v>419</v>
      </c>
      <c r="AA607"/>
      <c r="AB607" s="58"/>
    </row>
    <row r="608" spans="1:28" ht="18" customHeight="1" x14ac:dyDescent="0.25">
      <c r="A608" s="2833"/>
      <c r="B608" s="40"/>
      <c r="C608" s="41"/>
      <c r="D608" s="23"/>
      <c r="E608" s="388"/>
      <c r="F608" s="111"/>
      <c r="G608" s="111"/>
      <c r="H608" s="111"/>
      <c r="I608" s="111"/>
      <c r="J608" s="384">
        <f t="shared" si="28"/>
        <v>0</v>
      </c>
      <c r="K608" s="108">
        <f t="shared" si="24"/>
        <v>0</v>
      </c>
      <c r="L608" s="109">
        <f>IF(ISTEXT(B608),B608,IF(ISBLANK(B608),0,(B608/B590)*M590))</f>
        <v>0</v>
      </c>
      <c r="M608" s="110">
        <f t="shared" si="25"/>
        <v>0</v>
      </c>
      <c r="N608" s="24">
        <f>(K608/B590)*M590</f>
        <v>0</v>
      </c>
      <c r="O608" s="73"/>
      <c r="P608" s="73"/>
      <c r="Q608" s="73"/>
      <c r="R608" s="73"/>
      <c r="S608" s="248">
        <f t="shared" si="26"/>
        <v>0</v>
      </c>
      <c r="T608" s="385">
        <f>(L608/M590)*U588</f>
        <v>0</v>
      </c>
      <c r="U608" s="394">
        <f t="shared" si="27"/>
        <v>0</v>
      </c>
      <c r="V608" s="387">
        <f>(N608/M590)*U588</f>
        <v>0</v>
      </c>
      <c r="W608" s="2955"/>
      <c r="X608" s="58"/>
      <c r="Y608" s="2833"/>
      <c r="Z608" s="171" t="s">
        <v>419</v>
      </c>
      <c r="AA608"/>
      <c r="AB608" s="58"/>
    </row>
    <row r="609" spans="1:28" ht="18" customHeight="1" x14ac:dyDescent="0.25">
      <c r="A609" s="2833"/>
      <c r="B609" s="40"/>
      <c r="C609" s="41"/>
      <c r="D609" s="23"/>
      <c r="E609" s="388"/>
      <c r="F609" s="111"/>
      <c r="G609" s="111"/>
      <c r="H609" s="111"/>
      <c r="I609" s="111"/>
      <c r="J609" s="384">
        <f t="shared" si="28"/>
        <v>0</v>
      </c>
      <c r="K609" s="108">
        <f t="shared" si="24"/>
        <v>0</v>
      </c>
      <c r="L609" s="109">
        <f>IF(ISTEXT(B609),B609,IF(ISBLANK(B609),0,(B609/B590)*M590))</f>
        <v>0</v>
      </c>
      <c r="M609" s="110">
        <f t="shared" si="25"/>
        <v>0</v>
      </c>
      <c r="N609" s="24">
        <f>(K609/B590)*M590</f>
        <v>0</v>
      </c>
      <c r="O609" s="73"/>
      <c r="P609" s="73"/>
      <c r="Q609" s="73"/>
      <c r="R609" s="73"/>
      <c r="S609" s="248">
        <f t="shared" si="26"/>
        <v>0</v>
      </c>
      <c r="T609" s="385">
        <f>(L609/M590)*U588</f>
        <v>0</v>
      </c>
      <c r="U609" s="394">
        <f t="shared" si="27"/>
        <v>0</v>
      </c>
      <c r="V609" s="387">
        <f>(N609/M590)*U588</f>
        <v>0</v>
      </c>
      <c r="W609" s="2955"/>
      <c r="X609" s="58"/>
      <c r="Y609" s="2833"/>
      <c r="Z609" s="171" t="s">
        <v>419</v>
      </c>
      <c r="AA609"/>
      <c r="AB609" s="58"/>
    </row>
    <row r="610" spans="1:28" ht="18" customHeight="1" x14ac:dyDescent="0.25">
      <c r="A610" s="2833"/>
      <c r="B610" s="40"/>
      <c r="C610" s="41"/>
      <c r="D610" s="23"/>
      <c r="E610" s="388"/>
      <c r="F610" s="111"/>
      <c r="G610" s="111"/>
      <c r="H610" s="111"/>
      <c r="I610" s="111"/>
      <c r="J610" s="384">
        <f t="shared" si="28"/>
        <v>0</v>
      </c>
      <c r="K610" s="108">
        <f t="shared" si="24"/>
        <v>0</v>
      </c>
      <c r="L610" s="109">
        <f>IF(ISTEXT(B610),B610,IF(ISBLANK(B610),0,(B610/B590)*M590))</f>
        <v>0</v>
      </c>
      <c r="M610" s="110">
        <f>C610</f>
        <v>0</v>
      </c>
      <c r="N610" s="24">
        <f>(K610/B590)*M590</f>
        <v>0</v>
      </c>
      <c r="O610" s="73"/>
      <c r="P610" s="73"/>
      <c r="Q610" s="73"/>
      <c r="R610" s="73"/>
      <c r="S610" s="248">
        <f t="shared" si="26"/>
        <v>0</v>
      </c>
      <c r="T610" s="385">
        <f>(L610/M590)*U588</f>
        <v>0</v>
      </c>
      <c r="U610" s="394">
        <f t="shared" si="27"/>
        <v>0</v>
      </c>
      <c r="V610" s="387">
        <f>(N610/M590)*U588</f>
        <v>0</v>
      </c>
      <c r="W610" s="2955"/>
      <c r="X610" s="58"/>
      <c r="Y610" s="2833"/>
      <c r="Z610" s="171" t="s">
        <v>419</v>
      </c>
      <c r="AA610"/>
      <c r="AB610" s="58"/>
    </row>
    <row r="611" spans="1:28" ht="18" customHeight="1" x14ac:dyDescent="0.25">
      <c r="A611" s="2833"/>
      <c r="B611" s="40"/>
      <c r="C611" s="41"/>
      <c r="D611" s="23"/>
      <c r="E611" s="388"/>
      <c r="F611" s="111"/>
      <c r="G611" s="111"/>
      <c r="H611" s="111"/>
      <c r="I611" s="111"/>
      <c r="J611" s="384">
        <f t="shared" si="28"/>
        <v>0</v>
      </c>
      <c r="K611" s="108">
        <f t="shared" si="24"/>
        <v>0</v>
      </c>
      <c r="L611" s="109">
        <f>IF(ISTEXT(B611),B611,IF(ISBLANK(B611),0,(B611/B590)*M590))</f>
        <v>0</v>
      </c>
      <c r="M611" s="110">
        <f t="shared" ref="M611:M636" si="29">C611</f>
        <v>0</v>
      </c>
      <c r="N611" s="24">
        <f>(K611/B590)*M590</f>
        <v>0</v>
      </c>
      <c r="O611" s="73"/>
      <c r="P611" s="73"/>
      <c r="Q611" s="73"/>
      <c r="R611" s="73"/>
      <c r="S611" s="248">
        <f t="shared" si="26"/>
        <v>0</v>
      </c>
      <c r="T611" s="385">
        <f>(L611/M590)*U588</f>
        <v>0</v>
      </c>
      <c r="U611" s="394">
        <f t="shared" si="27"/>
        <v>0</v>
      </c>
      <c r="V611" s="387">
        <f>(N611/M590)*U588</f>
        <v>0</v>
      </c>
      <c r="W611" s="2955"/>
      <c r="X611" s="58"/>
      <c r="Y611" s="2833"/>
      <c r="Z611" s="171" t="s">
        <v>419</v>
      </c>
      <c r="AA611"/>
      <c r="AB611" s="58"/>
    </row>
    <row r="612" spans="1:28" ht="18" customHeight="1" x14ac:dyDescent="0.25">
      <c r="A612" s="2833"/>
      <c r="B612" s="40"/>
      <c r="C612" s="41"/>
      <c r="D612" s="23"/>
      <c r="E612" s="388"/>
      <c r="F612" s="111"/>
      <c r="G612" s="111"/>
      <c r="H612" s="111"/>
      <c r="I612" s="111"/>
      <c r="J612" s="384">
        <f t="shared" si="28"/>
        <v>0</v>
      </c>
      <c r="K612" s="108">
        <f t="shared" si="24"/>
        <v>0</v>
      </c>
      <c r="L612" s="109">
        <f>IF(ISTEXT(B612),B612,IF(ISBLANK(B612),0,(B612/B590)*M590))</f>
        <v>0</v>
      </c>
      <c r="M612" s="110">
        <f t="shared" si="29"/>
        <v>0</v>
      </c>
      <c r="N612" s="24">
        <f>(K612/B590)*M590</f>
        <v>0</v>
      </c>
      <c r="O612" s="73"/>
      <c r="P612" s="73"/>
      <c r="Q612" s="73"/>
      <c r="R612" s="73"/>
      <c r="S612" s="248">
        <f t="shared" si="26"/>
        <v>0</v>
      </c>
      <c r="T612" s="385">
        <f>(L612/M590)*U588</f>
        <v>0</v>
      </c>
      <c r="U612" s="394">
        <f t="shared" si="27"/>
        <v>0</v>
      </c>
      <c r="V612" s="387">
        <f>(N612/M590)*U588</f>
        <v>0</v>
      </c>
      <c r="W612" s="2955"/>
      <c r="X612" s="58"/>
      <c r="Y612" s="2833"/>
      <c r="Z612" s="171" t="s">
        <v>419</v>
      </c>
      <c r="AA612"/>
      <c r="AB612" s="58"/>
    </row>
    <row r="613" spans="1:28" ht="18" customHeight="1" x14ac:dyDescent="0.25">
      <c r="A613" s="2833"/>
      <c r="B613" s="40"/>
      <c r="C613" s="41"/>
      <c r="D613" s="23"/>
      <c r="E613" s="388"/>
      <c r="F613" s="111"/>
      <c r="G613" s="111"/>
      <c r="H613" s="111"/>
      <c r="I613" s="111"/>
      <c r="J613" s="384">
        <f t="shared" si="28"/>
        <v>0</v>
      </c>
      <c r="K613" s="108">
        <f t="shared" si="24"/>
        <v>0</v>
      </c>
      <c r="L613" s="109">
        <f>IF(ISTEXT(B613),B613,IF(ISBLANK(B613),0,(B613/B590)*M590))</f>
        <v>0</v>
      </c>
      <c r="M613" s="110">
        <f t="shared" si="29"/>
        <v>0</v>
      </c>
      <c r="N613" s="24">
        <f>(K613/B590)*M590</f>
        <v>0</v>
      </c>
      <c r="O613" s="73"/>
      <c r="P613" s="73"/>
      <c r="Q613" s="73"/>
      <c r="R613" s="73"/>
      <c r="S613" s="248">
        <f t="shared" si="26"/>
        <v>0</v>
      </c>
      <c r="T613" s="385">
        <f>(L613/M590)*U588</f>
        <v>0</v>
      </c>
      <c r="U613" s="394">
        <f t="shared" si="27"/>
        <v>0</v>
      </c>
      <c r="V613" s="387">
        <f>(N613/M590)*U588</f>
        <v>0</v>
      </c>
      <c r="W613" s="2955"/>
      <c r="X613" s="58"/>
      <c r="Y613" s="2833"/>
      <c r="Z613" s="171" t="s">
        <v>419</v>
      </c>
      <c r="AA613"/>
      <c r="AB613" s="58"/>
    </row>
    <row r="614" spans="1:28" ht="18" customHeight="1" x14ac:dyDescent="0.25">
      <c r="A614" s="2833"/>
      <c r="B614" s="40"/>
      <c r="C614" s="41"/>
      <c r="D614" s="23"/>
      <c r="E614" s="388"/>
      <c r="F614" s="111"/>
      <c r="G614" s="111"/>
      <c r="H614" s="111"/>
      <c r="I614" s="111"/>
      <c r="J614" s="384">
        <f t="shared" si="28"/>
        <v>0</v>
      </c>
      <c r="K614" s="108">
        <f t="shared" si="24"/>
        <v>0</v>
      </c>
      <c r="L614" s="109">
        <f>IF(ISTEXT(B614),B614,IF(ISBLANK(B614),0,(B614/B590)*M590))</f>
        <v>0</v>
      </c>
      <c r="M614" s="110">
        <f t="shared" si="29"/>
        <v>0</v>
      </c>
      <c r="N614" s="24">
        <f>(K614/B590)*M590</f>
        <v>0</v>
      </c>
      <c r="O614" s="73"/>
      <c r="P614" s="73"/>
      <c r="Q614" s="73"/>
      <c r="R614" s="73"/>
      <c r="S614" s="248">
        <f t="shared" si="26"/>
        <v>0</v>
      </c>
      <c r="T614" s="385">
        <f>(L614/M590)*U588</f>
        <v>0</v>
      </c>
      <c r="U614" s="394">
        <f t="shared" si="27"/>
        <v>0</v>
      </c>
      <c r="V614" s="387">
        <f>(N614/M590)*U588</f>
        <v>0</v>
      </c>
      <c r="W614" s="2955"/>
      <c r="X614" s="58"/>
      <c r="Y614" s="2833"/>
      <c r="Z614" s="171" t="s">
        <v>419</v>
      </c>
      <c r="AA614"/>
      <c r="AB614" s="58"/>
    </row>
    <row r="615" spans="1:28" ht="18" customHeight="1" x14ac:dyDescent="0.25">
      <c r="A615" s="2833"/>
      <c r="B615" s="40"/>
      <c r="C615" s="41"/>
      <c r="D615" s="23"/>
      <c r="E615" s="388"/>
      <c r="F615" s="111"/>
      <c r="G615" s="111"/>
      <c r="H615" s="111"/>
      <c r="I615" s="111"/>
      <c r="J615" s="384">
        <f t="shared" si="28"/>
        <v>0</v>
      </c>
      <c r="K615" s="108">
        <f t="shared" si="24"/>
        <v>0</v>
      </c>
      <c r="L615" s="109">
        <f>IF(ISTEXT(B615),B615,IF(ISBLANK(B615),0,(B615/B590)*M590))</f>
        <v>0</v>
      </c>
      <c r="M615" s="110">
        <f t="shared" si="29"/>
        <v>0</v>
      </c>
      <c r="N615" s="24">
        <f>(K615/B590)*M590</f>
        <v>0</v>
      </c>
      <c r="O615" s="73"/>
      <c r="P615" s="73"/>
      <c r="Q615" s="73"/>
      <c r="R615" s="73"/>
      <c r="S615" s="248">
        <f t="shared" si="26"/>
        <v>0</v>
      </c>
      <c r="T615" s="385">
        <f>(L615/M590)*U588</f>
        <v>0</v>
      </c>
      <c r="U615" s="394">
        <f t="shared" si="27"/>
        <v>0</v>
      </c>
      <c r="V615" s="387">
        <f>(N615/M590)*U588</f>
        <v>0</v>
      </c>
      <c r="W615" s="2955"/>
      <c r="X615" s="58"/>
      <c r="Y615" s="2833"/>
      <c r="Z615" s="171" t="s">
        <v>419</v>
      </c>
      <c r="AA615"/>
      <c r="AB615" s="58"/>
    </row>
    <row r="616" spans="1:28" ht="18" customHeight="1" x14ac:dyDescent="0.25">
      <c r="A616" s="2833"/>
      <c r="B616" s="40"/>
      <c r="C616" s="41"/>
      <c r="D616" s="23"/>
      <c r="E616" s="388"/>
      <c r="F616" s="111"/>
      <c r="G616" s="111"/>
      <c r="H616" s="111"/>
      <c r="I616" s="111"/>
      <c r="J616" s="384">
        <f t="shared" si="28"/>
        <v>0</v>
      </c>
      <c r="K616" s="108">
        <f t="shared" si="24"/>
        <v>0</v>
      </c>
      <c r="L616" s="109">
        <f>IF(ISTEXT(B616),B616,IF(ISBLANK(B616),0,(B616/B590)*M590))</f>
        <v>0</v>
      </c>
      <c r="M616" s="110">
        <f t="shared" si="29"/>
        <v>0</v>
      </c>
      <c r="N616" s="24">
        <f>(K616/B590)*M590</f>
        <v>0</v>
      </c>
      <c r="O616" s="73"/>
      <c r="P616" s="73"/>
      <c r="Q616" s="73"/>
      <c r="R616" s="73"/>
      <c r="S616" s="248">
        <f t="shared" si="26"/>
        <v>0</v>
      </c>
      <c r="T616" s="385">
        <f>(L616/M590)*U588</f>
        <v>0</v>
      </c>
      <c r="U616" s="394">
        <f t="shared" si="27"/>
        <v>0</v>
      </c>
      <c r="V616" s="387">
        <f>(N616/M590)*U588</f>
        <v>0</v>
      </c>
      <c r="W616" s="2955"/>
      <c r="X616" s="58"/>
      <c r="Y616" s="2833"/>
      <c r="Z616" s="171" t="s">
        <v>419</v>
      </c>
      <c r="AA616"/>
      <c r="AB616" s="58"/>
    </row>
    <row r="617" spans="1:28" ht="18" customHeight="1" x14ac:dyDescent="0.25">
      <c r="A617" s="2833"/>
      <c r="B617" s="40"/>
      <c r="C617" s="41"/>
      <c r="D617" s="23"/>
      <c r="E617" s="388"/>
      <c r="F617" s="111"/>
      <c r="G617" s="111"/>
      <c r="H617" s="111"/>
      <c r="I617" s="111"/>
      <c r="J617" s="384">
        <f t="shared" si="28"/>
        <v>0</v>
      </c>
      <c r="K617" s="108">
        <f t="shared" si="24"/>
        <v>0</v>
      </c>
      <c r="L617" s="109">
        <f>IF(ISTEXT(B617),B617,IF(ISBLANK(B617),0,(B617/B590)*M590))</f>
        <v>0</v>
      </c>
      <c r="M617" s="110">
        <f t="shared" si="29"/>
        <v>0</v>
      </c>
      <c r="N617" s="24">
        <f>(K617/B590)*M590</f>
        <v>0</v>
      </c>
      <c r="O617" s="73"/>
      <c r="P617" s="73"/>
      <c r="Q617" s="73"/>
      <c r="R617" s="73"/>
      <c r="S617" s="248">
        <f t="shared" si="26"/>
        <v>0</v>
      </c>
      <c r="T617" s="385">
        <f>(L617/M590)*U588</f>
        <v>0</v>
      </c>
      <c r="U617" s="394">
        <f t="shared" si="27"/>
        <v>0</v>
      </c>
      <c r="V617" s="387">
        <f>(N617/M590)*U588</f>
        <v>0</v>
      </c>
      <c r="W617" s="2955"/>
      <c r="X617" s="58"/>
      <c r="Y617" s="2833"/>
      <c r="Z617" s="171" t="s">
        <v>419</v>
      </c>
      <c r="AA617"/>
      <c r="AB617" s="58"/>
    </row>
    <row r="618" spans="1:28" ht="18" customHeight="1" x14ac:dyDescent="0.25">
      <c r="A618" s="2833"/>
      <c r="B618" s="40"/>
      <c r="C618" s="41"/>
      <c r="D618" s="23"/>
      <c r="E618" s="388"/>
      <c r="F618" s="111"/>
      <c r="G618" s="111"/>
      <c r="H618" s="111"/>
      <c r="I618" s="111"/>
      <c r="J618" s="384">
        <f t="shared" si="28"/>
        <v>0</v>
      </c>
      <c r="K618" s="108">
        <f t="shared" si="24"/>
        <v>0</v>
      </c>
      <c r="L618" s="109">
        <f>IF(ISTEXT(B618),B618,IF(ISBLANK(B618),0,(B618/B590)*M590))</f>
        <v>0</v>
      </c>
      <c r="M618" s="110">
        <f t="shared" si="29"/>
        <v>0</v>
      </c>
      <c r="N618" s="24">
        <f>(K618/B590)*M590</f>
        <v>0</v>
      </c>
      <c r="O618" s="73"/>
      <c r="P618" s="73"/>
      <c r="Q618" s="73"/>
      <c r="R618" s="73"/>
      <c r="S618" s="248">
        <f t="shared" si="26"/>
        <v>0</v>
      </c>
      <c r="T618" s="385">
        <f>(L618/M590)*U588</f>
        <v>0</v>
      </c>
      <c r="U618" s="394">
        <f t="shared" si="27"/>
        <v>0</v>
      </c>
      <c r="V618" s="387">
        <f>(N618/M590)*U588</f>
        <v>0</v>
      </c>
      <c r="W618" s="2955"/>
      <c r="X618" s="58"/>
      <c r="Y618" s="2833"/>
      <c r="Z618" s="171" t="s">
        <v>419</v>
      </c>
      <c r="AA618"/>
      <c r="AB618" s="58"/>
    </row>
    <row r="619" spans="1:28" ht="18" customHeight="1" x14ac:dyDescent="0.25">
      <c r="A619" s="2833"/>
      <c r="B619" s="40"/>
      <c r="C619" s="41"/>
      <c r="D619" s="23"/>
      <c r="E619" s="388"/>
      <c r="F619" s="111"/>
      <c r="G619" s="111"/>
      <c r="H619" s="111"/>
      <c r="I619" s="111"/>
      <c r="J619" s="384">
        <f t="shared" si="28"/>
        <v>0</v>
      </c>
      <c r="K619" s="108">
        <f t="shared" si="24"/>
        <v>0</v>
      </c>
      <c r="L619" s="109">
        <f>IF(ISTEXT(B619),B619,IF(ISBLANK(B619),0,(B619/B590)*M590))</f>
        <v>0</v>
      </c>
      <c r="M619" s="110">
        <f t="shared" si="29"/>
        <v>0</v>
      </c>
      <c r="N619" s="24">
        <f>(K619/B590)*M590</f>
        <v>0</v>
      </c>
      <c r="O619" s="73"/>
      <c r="P619" s="73"/>
      <c r="Q619" s="73"/>
      <c r="R619" s="73"/>
      <c r="S619" s="248">
        <f t="shared" si="26"/>
        <v>0</v>
      </c>
      <c r="T619" s="385">
        <f>(L619/M590)*U588</f>
        <v>0</v>
      </c>
      <c r="U619" s="394">
        <f t="shared" si="27"/>
        <v>0</v>
      </c>
      <c r="V619" s="387">
        <f>(N619/M590)*U588</f>
        <v>0</v>
      </c>
      <c r="W619" s="2955"/>
      <c r="X619" s="58"/>
      <c r="Y619" s="2833"/>
      <c r="Z619" s="171" t="s">
        <v>419</v>
      </c>
      <c r="AA619"/>
      <c r="AB619" s="58"/>
    </row>
    <row r="620" spans="1:28" ht="18" customHeight="1" x14ac:dyDescent="0.25">
      <c r="A620" s="2833"/>
      <c r="B620" s="40"/>
      <c r="C620" s="41"/>
      <c r="D620" s="23"/>
      <c r="E620" s="388"/>
      <c r="F620" s="111"/>
      <c r="G620" s="111"/>
      <c r="H620" s="111"/>
      <c r="I620" s="111"/>
      <c r="J620" s="384">
        <f t="shared" si="28"/>
        <v>0</v>
      </c>
      <c r="K620" s="108">
        <f t="shared" si="24"/>
        <v>0</v>
      </c>
      <c r="L620" s="109">
        <f>IF(ISTEXT(B620),B620,IF(ISBLANK(B620),0,(B620/B590)*M590))</f>
        <v>0</v>
      </c>
      <c r="M620" s="110">
        <f t="shared" si="29"/>
        <v>0</v>
      </c>
      <c r="N620" s="24">
        <f>(K620/B590)*M590</f>
        <v>0</v>
      </c>
      <c r="O620" s="73"/>
      <c r="P620" s="73"/>
      <c r="Q620" s="73"/>
      <c r="R620" s="73"/>
      <c r="S620" s="248">
        <f t="shared" si="26"/>
        <v>0</v>
      </c>
      <c r="T620" s="385">
        <f>(L620/M590)*U588</f>
        <v>0</v>
      </c>
      <c r="U620" s="394">
        <f t="shared" si="27"/>
        <v>0</v>
      </c>
      <c r="V620" s="387">
        <f>(N620/M590)*U588</f>
        <v>0</v>
      </c>
      <c r="W620" s="2955"/>
      <c r="X620" s="58"/>
      <c r="Y620" s="2833"/>
      <c r="Z620" s="171" t="s">
        <v>419</v>
      </c>
      <c r="AA620"/>
      <c r="AB620" s="58"/>
    </row>
    <row r="621" spans="1:28" ht="18" customHeight="1" x14ac:dyDescent="0.25">
      <c r="A621" s="2833"/>
      <c r="B621" s="40"/>
      <c r="C621" s="41"/>
      <c r="D621" s="23"/>
      <c r="E621" s="388"/>
      <c r="F621" s="111"/>
      <c r="G621" s="111"/>
      <c r="H621" s="111"/>
      <c r="I621" s="111"/>
      <c r="J621" s="384">
        <f t="shared" si="28"/>
        <v>0</v>
      </c>
      <c r="K621" s="108">
        <f t="shared" si="24"/>
        <v>0</v>
      </c>
      <c r="L621" s="109">
        <f>IF(ISTEXT(B621),B621,IF(ISBLANK(B621),0,(B621/B590)*M590))</f>
        <v>0</v>
      </c>
      <c r="M621" s="110">
        <f t="shared" si="29"/>
        <v>0</v>
      </c>
      <c r="N621" s="24">
        <f>(K621/B590)*M590</f>
        <v>0</v>
      </c>
      <c r="O621" s="73"/>
      <c r="P621" s="73"/>
      <c r="Q621" s="73"/>
      <c r="R621" s="73"/>
      <c r="S621" s="248">
        <f t="shared" si="26"/>
        <v>0</v>
      </c>
      <c r="T621" s="385">
        <f>(L621/M590)*U588</f>
        <v>0</v>
      </c>
      <c r="U621" s="394">
        <f t="shared" si="27"/>
        <v>0</v>
      </c>
      <c r="V621" s="387">
        <f>(N621/M590)*U588</f>
        <v>0</v>
      </c>
      <c r="W621" s="2955"/>
      <c r="X621" s="58"/>
      <c r="Y621" s="2833"/>
      <c r="Z621" s="171" t="s">
        <v>419</v>
      </c>
      <c r="AA621"/>
      <c r="AB621" s="58"/>
    </row>
    <row r="622" spans="1:28" ht="18" customHeight="1" x14ac:dyDescent="0.25">
      <c r="A622" s="2833"/>
      <c r="B622" s="40"/>
      <c r="C622" s="41"/>
      <c r="D622" s="23"/>
      <c r="E622" s="388"/>
      <c r="F622" s="111"/>
      <c r="G622" s="111"/>
      <c r="H622" s="111"/>
      <c r="I622" s="111"/>
      <c r="J622" s="384">
        <f t="shared" si="28"/>
        <v>0</v>
      </c>
      <c r="K622" s="108">
        <f t="shared" si="24"/>
        <v>0</v>
      </c>
      <c r="L622" s="109">
        <f>IF(ISTEXT(B622),B622,IF(ISBLANK(B622),0,(B622/B590)*M590))</f>
        <v>0</v>
      </c>
      <c r="M622" s="110">
        <f t="shared" si="29"/>
        <v>0</v>
      </c>
      <c r="N622" s="24">
        <f>(K622/B590)*M590</f>
        <v>0</v>
      </c>
      <c r="O622" s="73"/>
      <c r="P622" s="73"/>
      <c r="Q622" s="73"/>
      <c r="R622" s="73"/>
      <c r="S622" s="248">
        <f t="shared" si="26"/>
        <v>0</v>
      </c>
      <c r="T622" s="385">
        <f>(L622/M590)*U588</f>
        <v>0</v>
      </c>
      <c r="U622" s="394">
        <f t="shared" si="27"/>
        <v>0</v>
      </c>
      <c r="V622" s="387">
        <f>(N622/M590)*U588</f>
        <v>0</v>
      </c>
      <c r="W622" s="2955"/>
      <c r="X622" s="58"/>
      <c r="Y622" s="2833"/>
      <c r="Z622" s="171" t="s">
        <v>419</v>
      </c>
      <c r="AA622"/>
      <c r="AB622" s="58"/>
    </row>
    <row r="623" spans="1:28" ht="18" customHeight="1" x14ac:dyDescent="0.25">
      <c r="A623" s="2833"/>
      <c r="B623" s="40"/>
      <c r="C623" s="41"/>
      <c r="D623" s="23"/>
      <c r="E623" s="388"/>
      <c r="F623" s="111"/>
      <c r="G623" s="111"/>
      <c r="H623" s="111"/>
      <c r="I623" s="111"/>
      <c r="J623" s="384">
        <f t="shared" si="28"/>
        <v>0</v>
      </c>
      <c r="K623" s="108">
        <f t="shared" si="24"/>
        <v>0</v>
      </c>
      <c r="L623" s="109">
        <f>IF(ISTEXT(B623),B623,IF(ISBLANK(B623),0,(B623/B590)*M590))</f>
        <v>0</v>
      </c>
      <c r="M623" s="110">
        <f t="shared" si="29"/>
        <v>0</v>
      </c>
      <c r="N623" s="24">
        <f>(K623/B590)*M590</f>
        <v>0</v>
      </c>
      <c r="O623" s="73"/>
      <c r="P623" s="73"/>
      <c r="Q623" s="73"/>
      <c r="R623" s="73"/>
      <c r="S623" s="248">
        <f t="shared" si="26"/>
        <v>0</v>
      </c>
      <c r="T623" s="385">
        <f>(L623/M590)*U588</f>
        <v>0</v>
      </c>
      <c r="U623" s="394">
        <f t="shared" si="27"/>
        <v>0</v>
      </c>
      <c r="V623" s="387">
        <f>(N623/M590)*U588</f>
        <v>0</v>
      </c>
      <c r="W623" s="2955"/>
      <c r="X623" s="58"/>
      <c r="Y623" s="2833"/>
      <c r="Z623" s="171" t="s">
        <v>419</v>
      </c>
      <c r="AA623"/>
      <c r="AB623" s="58"/>
    </row>
    <row r="624" spans="1:28" ht="18" customHeight="1" x14ac:dyDescent="0.25">
      <c r="A624" s="2833"/>
      <c r="B624" s="40"/>
      <c r="C624" s="41"/>
      <c r="D624" s="23"/>
      <c r="E624" s="388"/>
      <c r="F624" s="111"/>
      <c r="G624" s="111"/>
      <c r="H624" s="111"/>
      <c r="I624" s="111"/>
      <c r="J624" s="384">
        <f t="shared" si="28"/>
        <v>0</v>
      </c>
      <c r="K624" s="108">
        <f t="shared" si="24"/>
        <v>0</v>
      </c>
      <c r="L624" s="109">
        <f>IF(ISTEXT(B624),B624,IF(ISBLANK(B624),0,(B624/B590)*M590))</f>
        <v>0</v>
      </c>
      <c r="M624" s="110">
        <f t="shared" si="29"/>
        <v>0</v>
      </c>
      <c r="N624" s="24">
        <f>(K624/B590)*M590</f>
        <v>0</v>
      </c>
      <c r="O624" s="73"/>
      <c r="P624" s="73"/>
      <c r="Q624" s="73"/>
      <c r="R624" s="73"/>
      <c r="S624" s="248">
        <f t="shared" si="26"/>
        <v>0</v>
      </c>
      <c r="T624" s="385">
        <f>(L624/M590)*U588</f>
        <v>0</v>
      </c>
      <c r="U624" s="394">
        <f t="shared" si="27"/>
        <v>0</v>
      </c>
      <c r="V624" s="387">
        <f>(N624/M590)*U588</f>
        <v>0</v>
      </c>
      <c r="W624" s="2955"/>
      <c r="X624" s="58"/>
      <c r="Y624" s="2833"/>
      <c r="Z624" s="171" t="s">
        <v>419</v>
      </c>
      <c r="AA624"/>
      <c r="AB624" s="58"/>
    </row>
    <row r="625" spans="1:28" ht="18" customHeight="1" x14ac:dyDescent="0.25">
      <c r="A625" s="2833"/>
      <c r="B625" s="40"/>
      <c r="C625" s="41"/>
      <c r="D625" s="23"/>
      <c r="E625" s="388"/>
      <c r="F625" s="111"/>
      <c r="G625" s="111"/>
      <c r="H625" s="111"/>
      <c r="I625" s="111"/>
      <c r="J625" s="384">
        <f t="shared" si="28"/>
        <v>0</v>
      </c>
      <c r="K625" s="108">
        <f t="shared" si="24"/>
        <v>0</v>
      </c>
      <c r="L625" s="109">
        <f>IF(ISTEXT(B625),B625,IF(ISBLANK(B625),0,(B625/B590)*M590))</f>
        <v>0</v>
      </c>
      <c r="M625" s="110">
        <f t="shared" si="29"/>
        <v>0</v>
      </c>
      <c r="N625" s="24">
        <f>(K625/B590)*M590</f>
        <v>0</v>
      </c>
      <c r="O625" s="73"/>
      <c r="P625" s="73"/>
      <c r="Q625" s="73"/>
      <c r="R625" s="73"/>
      <c r="S625" s="248">
        <f t="shared" si="26"/>
        <v>0</v>
      </c>
      <c r="T625" s="385">
        <f>(L625/M590)*U588</f>
        <v>0</v>
      </c>
      <c r="U625" s="394">
        <f t="shared" si="27"/>
        <v>0</v>
      </c>
      <c r="V625" s="387">
        <f>(N625/M590)*U588</f>
        <v>0</v>
      </c>
      <c r="W625" s="2955"/>
      <c r="X625" s="58"/>
      <c r="Y625" s="2833"/>
      <c r="Z625" s="171" t="s">
        <v>419</v>
      </c>
      <c r="AA625"/>
      <c r="AB625" s="58"/>
    </row>
    <row r="626" spans="1:28" ht="18" customHeight="1" x14ac:dyDescent="0.25">
      <c r="A626" s="2833"/>
      <c r="B626" s="40"/>
      <c r="C626" s="41"/>
      <c r="D626" s="23"/>
      <c r="E626" s="388"/>
      <c r="F626" s="111"/>
      <c r="G626" s="111"/>
      <c r="H626" s="111"/>
      <c r="I626" s="111"/>
      <c r="J626" s="384">
        <f t="shared" si="28"/>
        <v>0</v>
      </c>
      <c r="K626" s="108">
        <f t="shared" si="24"/>
        <v>0</v>
      </c>
      <c r="L626" s="109">
        <f>IF(ISTEXT(B626),B626,IF(ISBLANK(B626),0,(B626/B590)*M590))</f>
        <v>0</v>
      </c>
      <c r="M626" s="110">
        <f t="shared" si="29"/>
        <v>0</v>
      </c>
      <c r="N626" s="24">
        <f>(K626/B590)*M590</f>
        <v>0</v>
      </c>
      <c r="O626" s="73"/>
      <c r="P626" s="73"/>
      <c r="Q626" s="73"/>
      <c r="R626" s="73"/>
      <c r="S626" s="248">
        <f t="shared" si="26"/>
        <v>0</v>
      </c>
      <c r="T626" s="385">
        <f>(L626/M590)*U588</f>
        <v>0</v>
      </c>
      <c r="U626" s="394">
        <f t="shared" si="27"/>
        <v>0</v>
      </c>
      <c r="V626" s="387">
        <f>(N626/M590)*U588</f>
        <v>0</v>
      </c>
      <c r="W626" s="2955"/>
      <c r="X626" s="58"/>
      <c r="Y626" s="2833"/>
      <c r="Z626" s="171" t="s">
        <v>419</v>
      </c>
      <c r="AA626"/>
      <c r="AB626" s="58"/>
    </row>
    <row r="627" spans="1:28" ht="18" customHeight="1" x14ac:dyDescent="0.25">
      <c r="A627" s="2833"/>
      <c r="B627" s="40"/>
      <c r="C627" s="41"/>
      <c r="D627" s="23"/>
      <c r="E627" s="388"/>
      <c r="F627" s="111"/>
      <c r="G627" s="111"/>
      <c r="H627" s="111"/>
      <c r="I627" s="111"/>
      <c r="J627" s="384">
        <f t="shared" si="28"/>
        <v>0</v>
      </c>
      <c r="K627" s="108">
        <f t="shared" si="24"/>
        <v>0</v>
      </c>
      <c r="L627" s="109">
        <f>IF(ISTEXT(B627),B627,IF(ISBLANK(B627),0,(B627/B590)*M590))</f>
        <v>0</v>
      </c>
      <c r="M627" s="110">
        <f t="shared" si="29"/>
        <v>0</v>
      </c>
      <c r="N627" s="24">
        <f>(K627/B590)*M590</f>
        <v>0</v>
      </c>
      <c r="O627" s="73"/>
      <c r="P627" s="73"/>
      <c r="Q627" s="73"/>
      <c r="R627" s="73"/>
      <c r="S627" s="248">
        <f t="shared" si="26"/>
        <v>0</v>
      </c>
      <c r="T627" s="385">
        <f>(L627/M590)*U588</f>
        <v>0</v>
      </c>
      <c r="U627" s="394">
        <f t="shared" si="27"/>
        <v>0</v>
      </c>
      <c r="V627" s="387">
        <f>(N627/M590)*U588</f>
        <v>0</v>
      </c>
      <c r="W627" s="2955"/>
      <c r="X627" s="58"/>
      <c r="Y627" s="2833"/>
      <c r="Z627" s="171" t="s">
        <v>419</v>
      </c>
      <c r="AA627"/>
      <c r="AB627" s="58"/>
    </row>
    <row r="628" spans="1:28" ht="18" customHeight="1" x14ac:dyDescent="0.25">
      <c r="A628" s="2833"/>
      <c r="B628" s="40"/>
      <c r="C628" s="41"/>
      <c r="D628" s="23"/>
      <c r="E628" s="388"/>
      <c r="F628" s="111"/>
      <c r="G628" s="111"/>
      <c r="H628" s="111"/>
      <c r="I628" s="111"/>
      <c r="J628" s="384">
        <f t="shared" si="28"/>
        <v>0</v>
      </c>
      <c r="K628" s="108">
        <f t="shared" si="24"/>
        <v>0</v>
      </c>
      <c r="L628" s="109">
        <f>IF(ISTEXT(B628),B628,IF(ISBLANK(B628),0,(B628/B590)*M590))</f>
        <v>0</v>
      </c>
      <c r="M628" s="110">
        <f t="shared" si="29"/>
        <v>0</v>
      </c>
      <c r="N628" s="24">
        <f>(K628/B590)*M590</f>
        <v>0</v>
      </c>
      <c r="O628" s="73"/>
      <c r="P628" s="73"/>
      <c r="Q628" s="73"/>
      <c r="R628" s="73"/>
      <c r="S628" s="248">
        <f t="shared" si="26"/>
        <v>0</v>
      </c>
      <c r="T628" s="385">
        <f>(L628/M590)*U588</f>
        <v>0</v>
      </c>
      <c r="U628" s="394">
        <f t="shared" si="27"/>
        <v>0</v>
      </c>
      <c r="V628" s="387">
        <f>(N628/M590)*U588</f>
        <v>0</v>
      </c>
      <c r="W628" s="2955"/>
      <c r="X628" s="58"/>
      <c r="Y628" s="2833"/>
      <c r="Z628" s="171" t="s">
        <v>419</v>
      </c>
      <c r="AA628"/>
      <c r="AB628" s="58"/>
    </row>
    <row r="629" spans="1:28" ht="18" customHeight="1" x14ac:dyDescent="0.25">
      <c r="A629" s="2833"/>
      <c r="B629" s="40"/>
      <c r="C629" s="41"/>
      <c r="D629" s="23"/>
      <c r="E629" s="388"/>
      <c r="F629" s="111"/>
      <c r="G629" s="111"/>
      <c r="H629" s="111"/>
      <c r="I629" s="111"/>
      <c r="J629" s="384">
        <f t="shared" si="28"/>
        <v>0</v>
      </c>
      <c r="K629" s="108">
        <f t="shared" si="24"/>
        <v>0</v>
      </c>
      <c r="L629" s="109">
        <f>IF(ISTEXT(B629),B629,IF(ISBLANK(B629),0,(B629/B590)*M590))</f>
        <v>0</v>
      </c>
      <c r="M629" s="110">
        <f t="shared" si="29"/>
        <v>0</v>
      </c>
      <c r="N629" s="24">
        <f>(K629/B590)*M590</f>
        <v>0</v>
      </c>
      <c r="O629" s="73"/>
      <c r="P629" s="73"/>
      <c r="Q629" s="73"/>
      <c r="R629" s="73"/>
      <c r="S629" s="248">
        <f t="shared" si="26"/>
        <v>0</v>
      </c>
      <c r="T629" s="385">
        <f>(L629/M590)*U588</f>
        <v>0</v>
      </c>
      <c r="U629" s="394">
        <f t="shared" si="27"/>
        <v>0</v>
      </c>
      <c r="V629" s="387">
        <f>(N629/M590)*U588</f>
        <v>0</v>
      </c>
      <c r="W629" s="2955"/>
      <c r="X629" s="58"/>
      <c r="Y629" s="2833"/>
      <c r="Z629" s="171" t="s">
        <v>419</v>
      </c>
      <c r="AA629"/>
      <c r="AB629" s="58"/>
    </row>
    <row r="630" spans="1:28" ht="18" customHeight="1" x14ac:dyDescent="0.25">
      <c r="A630" s="2833"/>
      <c r="B630" s="40"/>
      <c r="C630" s="41"/>
      <c r="D630" s="23"/>
      <c r="E630" s="388"/>
      <c r="F630" s="111"/>
      <c r="G630" s="111"/>
      <c r="H630" s="111"/>
      <c r="I630" s="111"/>
      <c r="J630" s="384">
        <f t="shared" si="28"/>
        <v>0</v>
      </c>
      <c r="K630" s="108">
        <f t="shared" si="24"/>
        <v>0</v>
      </c>
      <c r="L630" s="109">
        <f>IF(ISTEXT(B630),B630,IF(ISBLANK(B630),0,(B630/B590)*M590))</f>
        <v>0</v>
      </c>
      <c r="M630" s="110">
        <f t="shared" si="29"/>
        <v>0</v>
      </c>
      <c r="N630" s="24">
        <f>(K630/B590)*M590</f>
        <v>0</v>
      </c>
      <c r="O630" s="73"/>
      <c r="P630" s="73"/>
      <c r="Q630" s="73"/>
      <c r="R630" s="73"/>
      <c r="S630" s="248">
        <f t="shared" si="26"/>
        <v>0</v>
      </c>
      <c r="T630" s="385">
        <f>(L630/M590)*U588</f>
        <v>0</v>
      </c>
      <c r="U630" s="394">
        <f t="shared" si="27"/>
        <v>0</v>
      </c>
      <c r="V630" s="387">
        <f>(N630/M590)*U588</f>
        <v>0</v>
      </c>
      <c r="W630" s="2955"/>
      <c r="X630" s="58"/>
      <c r="Y630" s="2833"/>
      <c r="Z630" s="171" t="s">
        <v>419</v>
      </c>
      <c r="AA630"/>
      <c r="AB630" s="58"/>
    </row>
    <row r="631" spans="1:28" ht="18" customHeight="1" x14ac:dyDescent="0.25">
      <c r="A631" s="2833"/>
      <c r="B631" s="40"/>
      <c r="C631" s="41"/>
      <c r="D631" s="23"/>
      <c r="E631" s="388"/>
      <c r="F631" s="111"/>
      <c r="G631" s="111"/>
      <c r="H631" s="111"/>
      <c r="I631" s="111"/>
      <c r="J631" s="384">
        <f t="shared" si="28"/>
        <v>0</v>
      </c>
      <c r="K631" s="108">
        <f t="shared" si="24"/>
        <v>0</v>
      </c>
      <c r="L631" s="109">
        <f>IF(ISTEXT(B631),B631,IF(ISBLANK(B631),0,(B631/B590)*M590))</f>
        <v>0</v>
      </c>
      <c r="M631" s="110">
        <f t="shared" si="29"/>
        <v>0</v>
      </c>
      <c r="N631" s="24">
        <f>(K631/B590)*M590</f>
        <v>0</v>
      </c>
      <c r="O631" s="73"/>
      <c r="P631" s="73"/>
      <c r="Q631" s="73"/>
      <c r="R631" s="73"/>
      <c r="S631" s="248">
        <f t="shared" si="26"/>
        <v>0</v>
      </c>
      <c r="T631" s="385">
        <f>(L631/M590)*U588</f>
        <v>0</v>
      </c>
      <c r="U631" s="394">
        <f t="shared" si="27"/>
        <v>0</v>
      </c>
      <c r="V631" s="387">
        <f>(N631/M590)*U588</f>
        <v>0</v>
      </c>
      <c r="W631" s="2955"/>
      <c r="X631" s="58"/>
      <c r="Y631" s="2833"/>
      <c r="Z631" s="171" t="s">
        <v>419</v>
      </c>
      <c r="AA631"/>
      <c r="AB631" s="58"/>
    </row>
    <row r="632" spans="1:28" ht="18" customHeight="1" x14ac:dyDescent="0.25">
      <c r="A632" s="2833"/>
      <c r="B632" s="40"/>
      <c r="C632" s="41"/>
      <c r="D632" s="23"/>
      <c r="E632" s="388"/>
      <c r="F632" s="111"/>
      <c r="G632" s="111"/>
      <c r="H632" s="111"/>
      <c r="I632" s="111"/>
      <c r="J632" s="384">
        <f t="shared" si="28"/>
        <v>0</v>
      </c>
      <c r="K632" s="108">
        <f t="shared" si="24"/>
        <v>0</v>
      </c>
      <c r="L632" s="109">
        <f>IF(ISTEXT(B632),B632,IF(ISBLANK(B632),0,(B632/B590)*M590))</f>
        <v>0</v>
      </c>
      <c r="M632" s="110">
        <f t="shared" si="29"/>
        <v>0</v>
      </c>
      <c r="N632" s="24">
        <f>(K632/B590)*M590</f>
        <v>0</v>
      </c>
      <c r="O632" s="73"/>
      <c r="P632" s="73"/>
      <c r="Q632" s="73"/>
      <c r="R632" s="73"/>
      <c r="S632" s="248">
        <f t="shared" si="26"/>
        <v>0</v>
      </c>
      <c r="T632" s="385">
        <f>(L632/M590)*U588</f>
        <v>0</v>
      </c>
      <c r="U632" s="394">
        <f t="shared" si="27"/>
        <v>0</v>
      </c>
      <c r="V632" s="387">
        <f>(N632/M590)*U588</f>
        <v>0</v>
      </c>
      <c r="W632" s="2955"/>
      <c r="X632" s="58"/>
      <c r="Y632" s="2833"/>
      <c r="Z632" s="171" t="s">
        <v>419</v>
      </c>
      <c r="AA632"/>
      <c r="AB632" s="58"/>
    </row>
    <row r="633" spans="1:28" ht="18" customHeight="1" x14ac:dyDescent="0.25">
      <c r="A633" s="2833"/>
      <c r="B633" s="40"/>
      <c r="C633" s="41"/>
      <c r="D633" s="23"/>
      <c r="E633" s="388"/>
      <c r="F633" s="111"/>
      <c r="G633" s="111"/>
      <c r="H633" s="111"/>
      <c r="I633" s="111"/>
      <c r="J633" s="384">
        <f t="shared" si="28"/>
        <v>0</v>
      </c>
      <c r="K633" s="108">
        <f t="shared" si="24"/>
        <v>0</v>
      </c>
      <c r="L633" s="109">
        <f>IF(ISTEXT(B633),B633,IF(ISBLANK(B633),0,(B633/B590)*M590))</f>
        <v>0</v>
      </c>
      <c r="M633" s="110">
        <f t="shared" si="29"/>
        <v>0</v>
      </c>
      <c r="N633" s="24">
        <f>(K633/B590)*M590</f>
        <v>0</v>
      </c>
      <c r="O633" s="73"/>
      <c r="P633" s="73"/>
      <c r="Q633" s="73"/>
      <c r="R633" s="73"/>
      <c r="S633" s="248">
        <f t="shared" si="26"/>
        <v>0</v>
      </c>
      <c r="T633" s="385">
        <f>(L633/M590)*U588</f>
        <v>0</v>
      </c>
      <c r="U633" s="394">
        <f t="shared" si="27"/>
        <v>0</v>
      </c>
      <c r="V633" s="387">
        <f>(N633/M590)*U588</f>
        <v>0</v>
      </c>
      <c r="W633" s="2955"/>
      <c r="X633" s="58"/>
      <c r="Y633" s="2833"/>
      <c r="Z633" s="171" t="s">
        <v>419</v>
      </c>
      <c r="AA633"/>
      <c r="AB633" s="58"/>
    </row>
    <row r="634" spans="1:28" ht="18" customHeight="1" x14ac:dyDescent="0.25">
      <c r="A634" s="2833"/>
      <c r="B634" s="40"/>
      <c r="C634" s="41"/>
      <c r="D634" s="23"/>
      <c r="E634" s="388"/>
      <c r="F634" s="111"/>
      <c r="G634" s="111"/>
      <c r="H634" s="111"/>
      <c r="I634" s="111"/>
      <c r="J634" s="384">
        <f t="shared" si="28"/>
        <v>0</v>
      </c>
      <c r="K634" s="108">
        <f t="shared" si="24"/>
        <v>0</v>
      </c>
      <c r="L634" s="109">
        <f>IF(ISTEXT(B634),B634,IF(ISBLANK(B634),0,(B634/B590)*M590))</f>
        <v>0</v>
      </c>
      <c r="M634" s="110">
        <f t="shared" si="29"/>
        <v>0</v>
      </c>
      <c r="N634" s="24">
        <f>(K634/B590)*M590</f>
        <v>0</v>
      </c>
      <c r="O634" s="73"/>
      <c r="P634" s="73"/>
      <c r="Q634" s="73"/>
      <c r="R634" s="73"/>
      <c r="S634" s="248">
        <f t="shared" si="26"/>
        <v>0</v>
      </c>
      <c r="T634" s="385">
        <f>(L634/M590)*U588</f>
        <v>0</v>
      </c>
      <c r="U634" s="394">
        <f t="shared" si="27"/>
        <v>0</v>
      </c>
      <c r="V634" s="387">
        <f>(N634/M590)*U588</f>
        <v>0</v>
      </c>
      <c r="W634" s="2955"/>
      <c r="X634" s="58"/>
      <c r="Y634" s="2833"/>
      <c r="Z634" s="171" t="s">
        <v>419</v>
      </c>
      <c r="AA634"/>
      <c r="AB634" s="58"/>
    </row>
    <row r="635" spans="1:28" ht="18" customHeight="1" x14ac:dyDescent="0.25">
      <c r="A635" s="2833"/>
      <c r="B635" s="40"/>
      <c r="C635" s="41"/>
      <c r="D635" s="23"/>
      <c r="E635" s="388"/>
      <c r="F635" s="111"/>
      <c r="G635" s="111"/>
      <c r="H635" s="111"/>
      <c r="I635" s="111"/>
      <c r="J635" s="384">
        <f t="shared" si="28"/>
        <v>0</v>
      </c>
      <c r="K635" s="108">
        <f t="shared" si="24"/>
        <v>0</v>
      </c>
      <c r="L635" s="109">
        <f>IF(ISTEXT(B635),B635,IF(ISBLANK(B635),0,(B635/B590)*M590))</f>
        <v>0</v>
      </c>
      <c r="M635" s="110">
        <f t="shared" si="29"/>
        <v>0</v>
      </c>
      <c r="N635" s="24">
        <f>(K635/B590)*M590</f>
        <v>0</v>
      </c>
      <c r="O635" s="73"/>
      <c r="P635" s="73"/>
      <c r="Q635" s="73"/>
      <c r="R635" s="73"/>
      <c r="S635" s="248">
        <f t="shared" si="26"/>
        <v>0</v>
      </c>
      <c r="T635" s="385">
        <f>(L635/M590)*U588</f>
        <v>0</v>
      </c>
      <c r="U635" s="394">
        <f t="shared" si="27"/>
        <v>0</v>
      </c>
      <c r="V635" s="387">
        <f>(N635/M590)*U588</f>
        <v>0</v>
      </c>
      <c r="W635" s="2955"/>
      <c r="X635" s="58"/>
      <c r="Y635" s="2833"/>
      <c r="Z635" s="171" t="s">
        <v>419</v>
      </c>
      <c r="AA635"/>
      <c r="AB635" s="58"/>
    </row>
    <row r="636" spans="1:28" ht="18" customHeight="1" x14ac:dyDescent="0.25">
      <c r="A636" s="2833"/>
      <c r="B636" s="42"/>
      <c r="C636" s="112"/>
      <c r="D636" s="148"/>
      <c r="E636" s="388"/>
      <c r="F636" s="111"/>
      <c r="G636" s="111"/>
      <c r="H636" s="111"/>
      <c r="I636" s="111"/>
      <c r="J636" s="384">
        <f t="shared" si="28"/>
        <v>0</v>
      </c>
      <c r="K636" s="108">
        <f t="shared" si="24"/>
        <v>0</v>
      </c>
      <c r="L636" s="109">
        <f>IF(ISTEXT(B636),B636,IF(ISBLANK(B636),0,(B636/B590)*M590))</f>
        <v>0</v>
      </c>
      <c r="M636" s="110">
        <f t="shared" si="29"/>
        <v>0</v>
      </c>
      <c r="N636" s="24">
        <f>(K636/B590)*M590</f>
        <v>0</v>
      </c>
      <c r="O636" s="73"/>
      <c r="P636" s="73"/>
      <c r="Q636" s="73"/>
      <c r="R636" s="73"/>
      <c r="S636" s="248">
        <f t="shared" si="26"/>
        <v>0</v>
      </c>
      <c r="T636" s="385">
        <f>(L636/M590)*U588</f>
        <v>0</v>
      </c>
      <c r="U636" s="394">
        <f t="shared" si="27"/>
        <v>0</v>
      </c>
      <c r="V636" s="387">
        <f>(N636/M590)*U588</f>
        <v>0</v>
      </c>
      <c r="W636" s="2955"/>
      <c r="X636" s="58"/>
      <c r="Y636" s="2833"/>
      <c r="Z636" s="171" t="s">
        <v>419</v>
      </c>
      <c r="AA636"/>
      <c r="AB636" s="58"/>
    </row>
    <row r="637" spans="1:28" ht="18" customHeight="1" x14ac:dyDescent="0.2">
      <c r="A637" s="2833"/>
      <c r="B637" s="3111"/>
      <c r="C637" s="3112"/>
      <c r="D637" s="3112"/>
      <c r="E637" s="3112"/>
      <c r="F637" s="3112"/>
      <c r="G637" s="3112"/>
      <c r="H637" s="3112"/>
      <c r="I637" s="3112"/>
      <c r="J637" s="3112"/>
      <c r="K637" s="3112"/>
      <c r="L637" s="3112"/>
      <c r="M637" s="3112"/>
      <c r="N637" s="3113"/>
      <c r="O637" s="215"/>
      <c r="P637" s="216"/>
      <c r="Q637" s="216"/>
      <c r="R637" s="216"/>
      <c r="S637" s="217"/>
      <c r="T637" s="217"/>
      <c r="U637" s="217"/>
      <c r="V637" s="218"/>
      <c r="W637" s="2955"/>
      <c r="X637" s="58"/>
      <c r="Y637" s="2833"/>
      <c r="Z637" s="3035" t="s">
        <v>480</v>
      </c>
      <c r="AA637" s="3034"/>
      <c r="AB637" s="58"/>
    </row>
    <row r="638" spans="1:28" ht="18" customHeight="1" x14ac:dyDescent="0.3">
      <c r="A638" s="2833"/>
      <c r="B638" s="389"/>
      <c r="C638" s="149"/>
      <c r="D638" s="150">
        <f>SUM(D596:D637)</f>
        <v>2E-3</v>
      </c>
      <c r="E638" s="150"/>
      <c r="F638" s="151"/>
      <c r="G638" s="151"/>
      <c r="H638" s="151"/>
      <c r="I638" s="151"/>
      <c r="J638" s="152"/>
      <c r="K638" s="152"/>
      <c r="L638" s="153"/>
      <c r="M638" s="153"/>
      <c r="N638" s="25">
        <f>SUM(N596:N637)</f>
        <v>5.0000000000000001E-3</v>
      </c>
      <c r="O638" s="215"/>
      <c r="P638" s="216"/>
      <c r="Q638" s="216"/>
      <c r="R638" s="216"/>
      <c r="S638" s="217"/>
      <c r="T638" s="217"/>
      <c r="U638" s="217"/>
      <c r="V638" s="218"/>
      <c r="W638" s="2955"/>
      <c r="X638" s="58"/>
      <c r="Y638" s="2833"/>
      <c r="Z638" s="3035"/>
      <c r="AA638" s="3034"/>
      <c r="AB638" s="58"/>
    </row>
    <row r="639" spans="1:28" ht="18" customHeight="1" x14ac:dyDescent="0.2">
      <c r="A639" s="2833"/>
      <c r="B639" s="3114" t="s">
        <v>314</v>
      </c>
      <c r="C639" s="3115"/>
      <c r="D639" s="3115"/>
      <c r="E639" s="3115"/>
      <c r="F639" s="3115"/>
      <c r="G639" s="3115"/>
      <c r="H639" s="3115"/>
      <c r="I639" s="3115"/>
      <c r="J639" s="3115"/>
      <c r="K639" s="3115"/>
      <c r="L639" s="3115"/>
      <c r="M639" s="3115"/>
      <c r="N639" s="3116"/>
      <c r="O639" s="209"/>
      <c r="P639" s="209"/>
      <c r="Q639" s="210"/>
      <c r="R639" s="211"/>
      <c r="S639" s="211"/>
      <c r="T639" s="211"/>
      <c r="U639" s="211"/>
      <c r="V639" s="212"/>
      <c r="W639" s="2955"/>
      <c r="X639" s="58"/>
      <c r="Y639" s="2833"/>
      <c r="Z639" s="3035"/>
      <c r="AA639" s="3034"/>
      <c r="AB639" s="58"/>
    </row>
    <row r="640" spans="1:28" ht="18" customHeight="1" x14ac:dyDescent="0.25">
      <c r="A640" s="2833"/>
      <c r="B640" s="265"/>
      <c r="C640" s="83" t="s">
        <v>150</v>
      </c>
      <c r="D640" s="84"/>
      <c r="E640" s="84"/>
      <c r="F640" s="84"/>
      <c r="G640" s="2857" t="s">
        <v>102</v>
      </c>
      <c r="H640" s="2857"/>
      <c r="I640" s="2857"/>
      <c r="J640" s="2857"/>
      <c r="K640" s="2857"/>
      <c r="L640" s="2857"/>
      <c r="M640" s="2857"/>
      <c r="N640" s="2858"/>
      <c r="O640" s="209"/>
      <c r="P640" s="209"/>
      <c r="Q640" s="210"/>
      <c r="R640" s="211"/>
      <c r="S640" s="211"/>
      <c r="T640" s="211"/>
      <c r="U640" s="211"/>
      <c r="V640" s="212"/>
      <c r="W640" s="2955"/>
      <c r="X640" s="58"/>
      <c r="Y640" s="2833"/>
      <c r="Z640" s="171" t="s">
        <v>419</v>
      </c>
      <c r="AA640"/>
      <c r="AB640" s="58"/>
    </row>
    <row r="641" spans="1:28" ht="18" customHeight="1" x14ac:dyDescent="0.25">
      <c r="A641" s="2833"/>
      <c r="B641" s="390"/>
      <c r="C641" s="85" t="s">
        <v>170</v>
      </c>
      <c r="D641" s="86" t="s">
        <v>198</v>
      </c>
      <c r="E641" s="87"/>
      <c r="F641" s="87"/>
      <c r="G641" s="2857"/>
      <c r="H641" s="2857"/>
      <c r="I641" s="2857"/>
      <c r="J641" s="2857"/>
      <c r="K641" s="2857"/>
      <c r="L641" s="2857"/>
      <c r="M641" s="2857"/>
      <c r="N641" s="2858"/>
      <c r="O641" s="209"/>
      <c r="P641" s="209"/>
      <c r="Q641" s="210"/>
      <c r="R641" s="211"/>
      <c r="S641" s="211"/>
      <c r="T641" s="211"/>
      <c r="U641" s="211"/>
      <c r="V641" s="212"/>
      <c r="W641" s="2955"/>
      <c r="X641" s="58"/>
      <c r="Y641" s="2833"/>
      <c r="Z641" s="171" t="s">
        <v>419</v>
      </c>
      <c r="AA641"/>
      <c r="AB641" s="58"/>
    </row>
    <row r="642" spans="1:28" ht="18" customHeight="1" x14ac:dyDescent="0.25">
      <c r="A642" s="2833"/>
      <c r="B642" s="390"/>
      <c r="C642" s="88" t="s">
        <v>152</v>
      </c>
      <c r="D642" s="83" t="s">
        <v>153</v>
      </c>
      <c r="E642" s="87"/>
      <c r="F642" s="87"/>
      <c r="G642" s="83"/>
      <c r="H642" s="89"/>
      <c r="I642" s="89"/>
      <c r="J642" s="89"/>
      <c r="K642" s="89"/>
      <c r="L642" s="89"/>
      <c r="M642" s="89"/>
      <c r="N642" s="28"/>
      <c r="O642" s="209"/>
      <c r="P642" s="209"/>
      <c r="Q642" s="210"/>
      <c r="R642" s="211"/>
      <c r="S642" s="211"/>
      <c r="T642" s="211"/>
      <c r="U642" s="211"/>
      <c r="V642" s="212"/>
      <c r="W642" s="2955"/>
      <c r="X642" s="58"/>
      <c r="Y642" s="2833"/>
      <c r="Z642" s="171" t="s">
        <v>419</v>
      </c>
      <c r="AA642"/>
      <c r="AB642" s="58"/>
    </row>
    <row r="643" spans="1:28" ht="18" customHeight="1" x14ac:dyDescent="0.25">
      <c r="A643" s="2833"/>
      <c r="B643" s="201"/>
      <c r="C643" s="90"/>
      <c r="D643" s="91"/>
      <c r="E643" s="92"/>
      <c r="F643" s="92"/>
      <c r="G643" s="93"/>
      <c r="H643" s="94"/>
      <c r="I643" s="94"/>
      <c r="J643" s="94"/>
      <c r="K643" s="158" t="s">
        <v>154</v>
      </c>
      <c r="L643" s="94"/>
      <c r="M643" s="94"/>
      <c r="N643" s="29"/>
      <c r="O643" s="209"/>
      <c r="P643" s="209"/>
      <c r="Q643" s="210"/>
      <c r="R643" s="211"/>
      <c r="S643" s="211"/>
      <c r="T643" s="211"/>
      <c r="U643" s="211"/>
      <c r="V643" s="212"/>
      <c r="W643" s="2955"/>
      <c r="X643" s="58"/>
      <c r="Y643" s="2833"/>
      <c r="Z643" s="171" t="s">
        <v>419</v>
      </c>
      <c r="AA643"/>
      <c r="AB643" s="58"/>
    </row>
    <row r="644" spans="1:28" ht="18" customHeight="1" x14ac:dyDescent="0.25">
      <c r="A644" s="2833"/>
      <c r="B644" s="268">
        <v>1</v>
      </c>
      <c r="C644" s="96" t="s">
        <v>199</v>
      </c>
      <c r="D644" s="50"/>
      <c r="E644" s="50"/>
      <c r="F644" s="50"/>
      <c r="G644" s="50"/>
      <c r="H644" s="50"/>
      <c r="I644" s="50"/>
      <c r="J644" s="50"/>
      <c r="K644" s="158" t="s">
        <v>155</v>
      </c>
      <c r="L644" s="50"/>
      <c r="M644" s="50"/>
      <c r="N644" s="30"/>
      <c r="O644" s="209"/>
      <c r="P644" s="209"/>
      <c r="Q644" s="210"/>
      <c r="R644" s="211"/>
      <c r="S644" s="211"/>
      <c r="T644" s="211"/>
      <c r="U644" s="211"/>
      <c r="V644" s="212"/>
      <c r="W644" s="2955"/>
      <c r="X644" s="58"/>
      <c r="Y644" s="2833"/>
      <c r="Z644" s="171" t="s">
        <v>419</v>
      </c>
      <c r="AA644"/>
      <c r="AB644" s="58"/>
    </row>
    <row r="645" spans="1:28" ht="18" customHeight="1" x14ac:dyDescent="0.25">
      <c r="A645" s="2833"/>
      <c r="B645" s="268">
        <v>2</v>
      </c>
      <c r="C645" s="95"/>
      <c r="D645" s="50"/>
      <c r="E645" s="50"/>
      <c r="F645" s="50"/>
      <c r="G645" s="50"/>
      <c r="H645" s="50"/>
      <c r="I645" s="50"/>
      <c r="J645" s="50"/>
      <c r="K645" s="158" t="s">
        <v>157</v>
      </c>
      <c r="L645" s="50"/>
      <c r="M645" s="50"/>
      <c r="N645" s="30"/>
      <c r="O645" s="209"/>
      <c r="P645" s="209"/>
      <c r="Q645" s="210"/>
      <c r="R645" s="211"/>
      <c r="S645" s="211"/>
      <c r="T645" s="211"/>
      <c r="U645" s="211"/>
      <c r="V645" s="212"/>
      <c r="W645" s="2955"/>
      <c r="X645" s="58"/>
      <c r="Y645" s="2833"/>
      <c r="Z645" s="171" t="s">
        <v>419</v>
      </c>
      <c r="AA645"/>
      <c r="AB645" s="58"/>
    </row>
    <row r="646" spans="1:28" ht="18" customHeight="1" x14ac:dyDescent="0.25">
      <c r="A646" s="2833"/>
      <c r="B646" s="268">
        <v>3</v>
      </c>
      <c r="C646" s="96" t="s">
        <v>200</v>
      </c>
      <c r="D646" s="50"/>
      <c r="E646" s="50"/>
      <c r="F646" s="50"/>
      <c r="G646" s="50"/>
      <c r="H646" s="50"/>
      <c r="I646" s="50"/>
      <c r="J646" s="50"/>
      <c r="K646" s="50"/>
      <c r="L646" s="50"/>
      <c r="M646" s="50"/>
      <c r="N646" s="30"/>
      <c r="O646" s="209"/>
      <c r="P646" s="209"/>
      <c r="Q646" s="210"/>
      <c r="R646" s="211"/>
      <c r="S646" s="211"/>
      <c r="T646" s="211"/>
      <c r="U646" s="211"/>
      <c r="V646" s="212"/>
      <c r="W646" s="2955"/>
      <c r="X646" s="58"/>
      <c r="Y646" s="2833"/>
      <c r="Z646" s="171" t="s">
        <v>419</v>
      </c>
      <c r="AA646"/>
      <c r="AB646" s="58"/>
    </row>
    <row r="647" spans="1:28" ht="18" customHeight="1" x14ac:dyDescent="0.25">
      <c r="A647" s="2833"/>
      <c r="B647" s="268">
        <v>4</v>
      </c>
      <c r="C647" s="96"/>
      <c r="D647" s="50"/>
      <c r="E647" s="50"/>
      <c r="F647" s="50"/>
      <c r="G647" s="50"/>
      <c r="H647" s="50"/>
      <c r="I647" s="50"/>
      <c r="J647" s="50"/>
      <c r="K647" s="50"/>
      <c r="L647" s="50"/>
      <c r="M647" s="50"/>
      <c r="N647" s="30"/>
      <c r="O647" s="209"/>
      <c r="P647" s="209"/>
      <c r="Q647" s="210"/>
      <c r="R647" s="211"/>
      <c r="S647" s="211"/>
      <c r="T647" s="211"/>
      <c r="U647" s="211"/>
      <c r="V647" s="212"/>
      <c r="W647" s="2955"/>
      <c r="X647" s="58"/>
      <c r="Y647" s="2833"/>
      <c r="Z647" s="171" t="s">
        <v>419</v>
      </c>
      <c r="AA647"/>
      <c r="AB647" s="58"/>
    </row>
    <row r="648" spans="1:28" ht="18" customHeight="1" x14ac:dyDescent="0.25">
      <c r="A648" s="2833"/>
      <c r="B648" s="268">
        <v>5</v>
      </c>
      <c r="C648" s="96" t="s">
        <v>153</v>
      </c>
      <c r="D648" s="50"/>
      <c r="E648" s="50"/>
      <c r="F648" s="50"/>
      <c r="G648" s="50"/>
      <c r="H648" s="50"/>
      <c r="I648" s="50"/>
      <c r="J648" s="50"/>
      <c r="K648" s="50"/>
      <c r="L648" s="50"/>
      <c r="M648" s="50"/>
      <c r="N648" s="30"/>
      <c r="O648" s="209"/>
      <c r="P648" s="209"/>
      <c r="Q648" s="210"/>
      <c r="R648" s="211"/>
      <c r="S648" s="211"/>
      <c r="T648" s="211"/>
      <c r="U648" s="211"/>
      <c r="V648" s="212"/>
      <c r="W648" s="2955"/>
      <c r="X648" s="58"/>
      <c r="Y648" s="2833"/>
      <c r="Z648" s="171" t="s">
        <v>419</v>
      </c>
      <c r="AA648"/>
      <c r="AB648" s="58"/>
    </row>
    <row r="649" spans="1:28" ht="18" customHeight="1" x14ac:dyDescent="0.25">
      <c r="A649" s="2833"/>
      <c r="B649" s="268">
        <v>6</v>
      </c>
      <c r="C649" s="96"/>
      <c r="D649" s="50"/>
      <c r="E649" s="50"/>
      <c r="F649" s="50"/>
      <c r="G649" s="50"/>
      <c r="H649" s="50"/>
      <c r="I649" s="50"/>
      <c r="J649" s="50"/>
      <c r="K649" s="50"/>
      <c r="L649" s="50"/>
      <c r="M649" s="50"/>
      <c r="N649" s="30"/>
      <c r="O649" s="209"/>
      <c r="P649" s="209"/>
      <c r="Q649" s="210"/>
      <c r="R649" s="211"/>
      <c r="S649" s="211"/>
      <c r="T649" s="211"/>
      <c r="U649" s="211"/>
      <c r="V649" s="212"/>
      <c r="W649" s="2955"/>
      <c r="X649" s="58"/>
      <c r="Y649" s="2833"/>
      <c r="Z649" s="171" t="s">
        <v>419</v>
      </c>
      <c r="AA649"/>
      <c r="AB649" s="58"/>
    </row>
    <row r="650" spans="1:28" ht="18" customHeight="1" x14ac:dyDescent="0.25">
      <c r="A650" s="2833"/>
      <c r="B650" s="268">
        <v>7</v>
      </c>
      <c r="C650" s="96" t="s">
        <v>201</v>
      </c>
      <c r="D650" s="50"/>
      <c r="E650" s="50"/>
      <c r="F650" s="50"/>
      <c r="G650" s="50"/>
      <c r="H650" s="50"/>
      <c r="I650" s="50"/>
      <c r="J650" s="50"/>
      <c r="K650" s="50"/>
      <c r="L650" s="50"/>
      <c r="M650" s="50"/>
      <c r="N650" s="30"/>
      <c r="O650" s="209"/>
      <c r="P650" s="209"/>
      <c r="Q650" s="210"/>
      <c r="R650" s="211"/>
      <c r="S650" s="211"/>
      <c r="T650" s="211"/>
      <c r="U650" s="211"/>
      <c r="V650" s="212"/>
      <c r="W650" s="2955"/>
      <c r="X650" s="58"/>
      <c r="Y650" s="2833"/>
      <c r="Z650" s="171" t="s">
        <v>419</v>
      </c>
      <c r="AA650"/>
      <c r="AB650" s="58"/>
    </row>
    <row r="651" spans="1:28" ht="18" customHeight="1" x14ac:dyDescent="0.25">
      <c r="A651" s="2833"/>
      <c r="B651" s="268">
        <v>8</v>
      </c>
      <c r="C651" s="96"/>
      <c r="D651" s="50"/>
      <c r="E651" s="50"/>
      <c r="F651" s="50"/>
      <c r="G651" s="50"/>
      <c r="H651" s="50"/>
      <c r="I651" s="50"/>
      <c r="J651" s="50"/>
      <c r="K651" s="50"/>
      <c r="L651" s="50"/>
      <c r="M651" s="50"/>
      <c r="N651" s="30"/>
      <c r="O651" s="209"/>
      <c r="P651" s="209"/>
      <c r="Q651" s="210"/>
      <c r="R651" s="211"/>
      <c r="S651" s="211"/>
      <c r="T651" s="211"/>
      <c r="U651" s="211"/>
      <c r="V651" s="212"/>
      <c r="W651" s="2955"/>
      <c r="X651" s="58"/>
      <c r="Y651" s="2833"/>
      <c r="Z651" s="171" t="s">
        <v>419</v>
      </c>
      <c r="AA651"/>
      <c r="AB651" s="58"/>
    </row>
    <row r="652" spans="1:28" ht="18" customHeight="1" x14ac:dyDescent="0.25">
      <c r="A652" s="2833"/>
      <c r="B652" s="268">
        <v>9</v>
      </c>
      <c r="C652" s="96" t="s">
        <v>202</v>
      </c>
      <c r="D652" s="50"/>
      <c r="E652" s="50"/>
      <c r="F652" s="50"/>
      <c r="G652" s="50"/>
      <c r="H652" s="50"/>
      <c r="I652" s="50"/>
      <c r="J652" s="50"/>
      <c r="K652" s="50"/>
      <c r="L652" s="50"/>
      <c r="M652" s="50"/>
      <c r="N652" s="30"/>
      <c r="O652" s="209"/>
      <c r="P652" s="209"/>
      <c r="Q652" s="210"/>
      <c r="R652" s="211"/>
      <c r="S652" s="211"/>
      <c r="T652" s="211"/>
      <c r="U652" s="211"/>
      <c r="V652" s="212"/>
      <c r="W652" s="2955"/>
      <c r="X652" s="58"/>
      <c r="Y652" s="2833"/>
      <c r="Z652" s="171" t="s">
        <v>419</v>
      </c>
      <c r="AA652"/>
      <c r="AB652" s="58"/>
    </row>
    <row r="653" spans="1:28" ht="18" customHeight="1" x14ac:dyDescent="0.25">
      <c r="A653" s="2833"/>
      <c r="B653" s="268">
        <v>10</v>
      </c>
      <c r="C653" s="96"/>
      <c r="D653" s="50"/>
      <c r="E653" s="50"/>
      <c r="F653" s="50"/>
      <c r="G653" s="50"/>
      <c r="H653" s="50"/>
      <c r="I653" s="50"/>
      <c r="J653" s="50"/>
      <c r="K653" s="50"/>
      <c r="L653" s="50"/>
      <c r="M653" s="50"/>
      <c r="N653" s="30"/>
      <c r="O653" s="209"/>
      <c r="P653" s="209"/>
      <c r="Q653" s="210"/>
      <c r="R653" s="211"/>
      <c r="S653" s="211"/>
      <c r="T653" s="211"/>
      <c r="U653" s="211"/>
      <c r="V653" s="212"/>
      <c r="W653" s="2955"/>
      <c r="X653" s="58"/>
      <c r="Y653" s="2833"/>
      <c r="Z653" s="171" t="s">
        <v>419</v>
      </c>
      <c r="AA653"/>
      <c r="AB653" s="58"/>
    </row>
    <row r="654" spans="1:28" ht="18" customHeight="1" x14ac:dyDescent="0.25">
      <c r="A654" s="2833"/>
      <c r="B654" s="268">
        <v>11</v>
      </c>
      <c r="C654" s="96"/>
      <c r="D654" s="50"/>
      <c r="E654" s="50"/>
      <c r="F654" s="50"/>
      <c r="G654" s="50"/>
      <c r="H654" s="50"/>
      <c r="I654" s="50"/>
      <c r="J654" s="50"/>
      <c r="K654" s="50"/>
      <c r="L654" s="50"/>
      <c r="M654" s="50"/>
      <c r="N654" s="30"/>
      <c r="O654" s="209"/>
      <c r="P654" s="209"/>
      <c r="Q654" s="210"/>
      <c r="R654" s="211"/>
      <c r="S654" s="211"/>
      <c r="T654" s="211"/>
      <c r="U654" s="211"/>
      <c r="V654" s="212"/>
      <c r="W654" s="2955"/>
      <c r="X654" s="58"/>
      <c r="Y654" s="2833"/>
      <c r="Z654" s="171" t="s">
        <v>419</v>
      </c>
      <c r="AA654"/>
      <c r="AB654" s="58"/>
    </row>
    <row r="655" spans="1:28" ht="18" customHeight="1" x14ac:dyDescent="0.25">
      <c r="A655" s="2833"/>
      <c r="B655" s="268">
        <v>12</v>
      </c>
      <c r="C655" s="96"/>
      <c r="D655" s="50"/>
      <c r="E655" s="50"/>
      <c r="F655" s="50"/>
      <c r="G655" s="50"/>
      <c r="H655" s="50"/>
      <c r="I655" s="50"/>
      <c r="J655" s="50"/>
      <c r="K655" s="50"/>
      <c r="L655" s="50"/>
      <c r="M655" s="50"/>
      <c r="N655" s="30"/>
      <c r="O655" s="209"/>
      <c r="P655" s="209"/>
      <c r="Q655" s="210"/>
      <c r="R655" s="211"/>
      <c r="S655" s="211"/>
      <c r="T655" s="211"/>
      <c r="U655" s="211"/>
      <c r="V655" s="212"/>
      <c r="W655" s="2955"/>
      <c r="X655" s="58"/>
      <c r="Y655" s="2833"/>
      <c r="Z655" s="171" t="s">
        <v>419</v>
      </c>
      <c r="AA655"/>
      <c r="AB655" s="58"/>
    </row>
    <row r="656" spans="1:28" ht="18" customHeight="1" x14ac:dyDescent="0.25">
      <c r="A656" s="2833"/>
      <c r="B656" s="268">
        <v>13</v>
      </c>
      <c r="C656" s="96"/>
      <c r="D656" s="50"/>
      <c r="E656" s="50"/>
      <c r="F656" s="50"/>
      <c r="G656" s="50"/>
      <c r="H656" s="50"/>
      <c r="I656" s="50"/>
      <c r="J656" s="50"/>
      <c r="K656" s="50"/>
      <c r="L656" s="50"/>
      <c r="M656" s="50"/>
      <c r="N656" s="30"/>
      <c r="O656" s="209"/>
      <c r="P656" s="209"/>
      <c r="Q656" s="210"/>
      <c r="R656" s="211"/>
      <c r="S656" s="211"/>
      <c r="T656" s="211"/>
      <c r="U656" s="211"/>
      <c r="V656" s="212"/>
      <c r="W656" s="2955"/>
      <c r="X656" s="58"/>
      <c r="Y656" s="2833"/>
      <c r="Z656" s="171" t="s">
        <v>419</v>
      </c>
      <c r="AA656"/>
      <c r="AB656" s="58"/>
    </row>
    <row r="657" spans="1:28" ht="18" customHeight="1" x14ac:dyDescent="0.25">
      <c r="A657" s="2833"/>
      <c r="B657" s="268">
        <v>14</v>
      </c>
      <c r="C657" s="96"/>
      <c r="D657" s="50"/>
      <c r="E657" s="50"/>
      <c r="F657" s="50"/>
      <c r="G657" s="50"/>
      <c r="H657" s="50"/>
      <c r="I657" s="50"/>
      <c r="J657" s="50"/>
      <c r="K657" s="50"/>
      <c r="L657" s="50"/>
      <c r="M657" s="50"/>
      <c r="N657" s="30"/>
      <c r="O657" s="209"/>
      <c r="P657" s="209"/>
      <c r="Q657" s="210"/>
      <c r="R657" s="211"/>
      <c r="S657" s="211"/>
      <c r="T657" s="211"/>
      <c r="U657" s="211"/>
      <c r="V657" s="212"/>
      <c r="W657" s="2955"/>
      <c r="X657" s="58"/>
      <c r="Y657" s="2833"/>
      <c r="Z657" s="171" t="s">
        <v>419</v>
      </c>
      <c r="AA657"/>
      <c r="AB657" s="58"/>
    </row>
    <row r="658" spans="1:28" ht="18" customHeight="1" x14ac:dyDescent="0.25">
      <c r="A658" s="2833"/>
      <c r="B658" s="268">
        <v>15</v>
      </c>
      <c r="C658" s="96"/>
      <c r="D658" s="50"/>
      <c r="E658" s="50"/>
      <c r="F658" s="50"/>
      <c r="G658" s="50"/>
      <c r="H658" s="50"/>
      <c r="I658" s="50"/>
      <c r="J658" s="50"/>
      <c r="K658" s="50"/>
      <c r="L658" s="50"/>
      <c r="M658" s="50"/>
      <c r="N658" s="30"/>
      <c r="O658" s="209"/>
      <c r="P658" s="209"/>
      <c r="Q658" s="210"/>
      <c r="R658" s="211"/>
      <c r="S658" s="211"/>
      <c r="T658" s="211"/>
      <c r="U658" s="211"/>
      <c r="V658" s="212"/>
      <c r="W658" s="2955"/>
      <c r="X658" s="58"/>
      <c r="Y658" s="2833"/>
      <c r="Z658" s="171" t="s">
        <v>419</v>
      </c>
      <c r="AA658"/>
      <c r="AB658" s="58"/>
    </row>
    <row r="659" spans="1:28" ht="18" customHeight="1" x14ac:dyDescent="0.25">
      <c r="A659" s="2833"/>
      <c r="B659" s="268">
        <v>16</v>
      </c>
      <c r="C659" s="96"/>
      <c r="D659" s="50"/>
      <c r="E659" s="50"/>
      <c r="F659" s="50"/>
      <c r="G659" s="50"/>
      <c r="H659" s="50"/>
      <c r="I659" s="50"/>
      <c r="J659" s="50"/>
      <c r="K659" s="50"/>
      <c r="L659" s="50"/>
      <c r="M659" s="50"/>
      <c r="N659" s="30"/>
      <c r="O659" s="209"/>
      <c r="P659" s="209"/>
      <c r="Q659" s="210"/>
      <c r="R659" s="211"/>
      <c r="S659" s="211"/>
      <c r="T659" s="211"/>
      <c r="U659" s="211"/>
      <c r="V659" s="212"/>
      <c r="W659" s="2955"/>
      <c r="X659" s="58"/>
      <c r="Y659" s="2833"/>
      <c r="Z659" s="171" t="s">
        <v>419</v>
      </c>
      <c r="AA659"/>
      <c r="AB659" s="58"/>
    </row>
    <row r="660" spans="1:28" ht="18" customHeight="1" x14ac:dyDescent="0.25">
      <c r="A660" s="2833"/>
      <c r="B660" s="268">
        <v>17</v>
      </c>
      <c r="C660" s="96"/>
      <c r="D660" s="50"/>
      <c r="E660" s="50"/>
      <c r="F660" s="50"/>
      <c r="G660" s="50"/>
      <c r="H660" s="50"/>
      <c r="I660" s="50"/>
      <c r="J660" s="50"/>
      <c r="K660" s="50"/>
      <c r="L660" s="50"/>
      <c r="M660" s="50"/>
      <c r="N660" s="30"/>
      <c r="O660" s="209"/>
      <c r="P660" s="209"/>
      <c r="Q660" s="210"/>
      <c r="R660" s="211"/>
      <c r="S660" s="211"/>
      <c r="T660" s="211"/>
      <c r="U660" s="211"/>
      <c r="V660" s="212"/>
      <c r="W660" s="2955"/>
      <c r="X660" s="58"/>
      <c r="Y660" s="2833"/>
      <c r="Z660" s="171" t="s">
        <v>419</v>
      </c>
      <c r="AA660"/>
      <c r="AB660" s="58"/>
    </row>
    <row r="661" spans="1:28" ht="18" customHeight="1" x14ac:dyDescent="0.25">
      <c r="A661" s="2833"/>
      <c r="B661" s="268">
        <v>18</v>
      </c>
      <c r="C661" s="96"/>
      <c r="D661" s="50"/>
      <c r="E661" s="50"/>
      <c r="F661" s="50"/>
      <c r="G661" s="50"/>
      <c r="H661" s="50"/>
      <c r="I661" s="50"/>
      <c r="J661" s="50"/>
      <c r="K661" s="50"/>
      <c r="L661" s="50"/>
      <c r="M661" s="50"/>
      <c r="N661" s="30"/>
      <c r="O661" s="209"/>
      <c r="P661" s="209"/>
      <c r="Q661" s="210"/>
      <c r="R661" s="211"/>
      <c r="S661" s="211"/>
      <c r="T661" s="211"/>
      <c r="U661" s="211"/>
      <c r="V661" s="212"/>
      <c r="W661" s="2955"/>
      <c r="X661" s="58"/>
      <c r="Y661" s="2833"/>
      <c r="Z661" s="171" t="s">
        <v>419</v>
      </c>
      <c r="AA661"/>
      <c r="AB661" s="58"/>
    </row>
    <row r="662" spans="1:28" ht="18" customHeight="1" x14ac:dyDescent="0.25">
      <c r="A662" s="2833"/>
      <c r="B662" s="268">
        <v>19</v>
      </c>
      <c r="C662" s="96"/>
      <c r="D662" s="50"/>
      <c r="E662" s="50"/>
      <c r="F662" s="50"/>
      <c r="G662" s="50"/>
      <c r="H662" s="50"/>
      <c r="I662" s="50"/>
      <c r="J662" s="50"/>
      <c r="K662" s="50"/>
      <c r="L662" s="50"/>
      <c r="M662" s="50"/>
      <c r="N662" s="30"/>
      <c r="O662" s="209"/>
      <c r="P662" s="209"/>
      <c r="Q662" s="210"/>
      <c r="R662" s="211"/>
      <c r="S662" s="211"/>
      <c r="T662" s="211"/>
      <c r="U662" s="211"/>
      <c r="V662" s="212"/>
      <c r="W662" s="2955"/>
      <c r="X662" s="58"/>
      <c r="Y662" s="2833"/>
      <c r="Z662" s="171" t="s">
        <v>419</v>
      </c>
      <c r="AA662"/>
      <c r="AB662" s="58"/>
    </row>
    <row r="663" spans="1:28" ht="18" customHeight="1" x14ac:dyDescent="0.25">
      <c r="A663" s="2833"/>
      <c r="B663" s="268">
        <v>20</v>
      </c>
      <c r="C663" s="96"/>
      <c r="D663" s="50"/>
      <c r="E663" s="50"/>
      <c r="F663" s="50"/>
      <c r="G663" s="50"/>
      <c r="H663" s="50"/>
      <c r="I663" s="50"/>
      <c r="J663" s="50"/>
      <c r="K663" s="50"/>
      <c r="L663" s="50"/>
      <c r="M663" s="50"/>
      <c r="N663" s="30"/>
      <c r="O663" s="209"/>
      <c r="P663" s="209"/>
      <c r="Q663" s="210"/>
      <c r="R663" s="211"/>
      <c r="S663" s="211"/>
      <c r="T663" s="211"/>
      <c r="U663" s="211"/>
      <c r="V663" s="212"/>
      <c r="W663" s="2955"/>
      <c r="X663" s="58"/>
      <c r="Y663" s="2833"/>
      <c r="Z663" s="171" t="s">
        <v>419</v>
      </c>
      <c r="AA663"/>
      <c r="AB663" s="58"/>
    </row>
    <row r="664" spans="1:28" ht="18" customHeight="1" x14ac:dyDescent="0.25">
      <c r="A664" s="2833"/>
      <c r="B664" s="268">
        <v>21</v>
      </c>
      <c r="C664" s="96"/>
      <c r="D664" s="50"/>
      <c r="E664" s="50"/>
      <c r="F664" s="50"/>
      <c r="G664" s="50"/>
      <c r="H664" s="50"/>
      <c r="I664" s="50"/>
      <c r="J664" s="50"/>
      <c r="K664" s="50"/>
      <c r="L664" s="50"/>
      <c r="M664" s="50"/>
      <c r="N664" s="30"/>
      <c r="O664" s="209"/>
      <c r="P664" s="209"/>
      <c r="Q664" s="210"/>
      <c r="R664" s="211"/>
      <c r="S664" s="211"/>
      <c r="T664" s="211"/>
      <c r="U664" s="211"/>
      <c r="V664" s="212"/>
      <c r="W664" s="2955"/>
      <c r="X664" s="58"/>
      <c r="Y664" s="2833"/>
      <c r="Z664" s="171" t="s">
        <v>419</v>
      </c>
      <c r="AA664"/>
      <c r="AB664" s="58"/>
    </row>
    <row r="665" spans="1:28" ht="18" customHeight="1" x14ac:dyDescent="0.25">
      <c r="A665" s="2833"/>
      <c r="B665" s="268">
        <v>22</v>
      </c>
      <c r="C665" s="96"/>
      <c r="D665" s="50"/>
      <c r="E665" s="50"/>
      <c r="F665" s="50"/>
      <c r="G665" s="50"/>
      <c r="H665" s="50"/>
      <c r="I665" s="50"/>
      <c r="J665" s="50"/>
      <c r="K665" s="50"/>
      <c r="L665" s="50"/>
      <c r="M665" s="50"/>
      <c r="N665" s="30"/>
      <c r="O665" s="209"/>
      <c r="P665" s="209"/>
      <c r="Q665" s="210"/>
      <c r="R665" s="211"/>
      <c r="S665" s="211"/>
      <c r="T665" s="211"/>
      <c r="U665" s="211"/>
      <c r="V665" s="212"/>
      <c r="W665" s="2955"/>
      <c r="X665" s="58"/>
      <c r="Y665" s="2833"/>
      <c r="Z665" s="171" t="s">
        <v>419</v>
      </c>
      <c r="AA665"/>
      <c r="AB665" s="58"/>
    </row>
    <row r="666" spans="1:28" ht="18" customHeight="1" x14ac:dyDescent="0.25">
      <c r="A666" s="2833"/>
      <c r="B666" s="268">
        <v>23</v>
      </c>
      <c r="C666" s="96"/>
      <c r="D666" s="50"/>
      <c r="E666" s="50"/>
      <c r="F666" s="50"/>
      <c r="G666" s="50"/>
      <c r="H666" s="50"/>
      <c r="I666" s="50"/>
      <c r="J666" s="50"/>
      <c r="K666" s="50"/>
      <c r="L666" s="50"/>
      <c r="M666" s="50"/>
      <c r="N666" s="30"/>
      <c r="O666" s="209"/>
      <c r="P666" s="209"/>
      <c r="Q666" s="210"/>
      <c r="R666" s="211"/>
      <c r="S666" s="211"/>
      <c r="T666" s="211"/>
      <c r="U666" s="211"/>
      <c r="V666" s="212"/>
      <c r="W666" s="2955"/>
      <c r="X666" s="58"/>
      <c r="Y666" s="2833"/>
      <c r="Z666" s="171" t="s">
        <v>419</v>
      </c>
      <c r="AA666"/>
      <c r="AB666" s="58"/>
    </row>
    <row r="667" spans="1:28" ht="18" customHeight="1" x14ac:dyDescent="0.25">
      <c r="A667" s="2833"/>
      <c r="B667" s="268">
        <v>24</v>
      </c>
      <c r="C667" s="96"/>
      <c r="D667" s="50"/>
      <c r="E667" s="50"/>
      <c r="F667" s="50"/>
      <c r="G667" s="50"/>
      <c r="H667" s="50"/>
      <c r="I667" s="50"/>
      <c r="J667" s="50"/>
      <c r="K667" s="50"/>
      <c r="L667" s="50"/>
      <c r="M667" s="50"/>
      <c r="N667" s="30"/>
      <c r="O667" s="209"/>
      <c r="P667" s="209"/>
      <c r="Q667" s="210"/>
      <c r="R667" s="211"/>
      <c r="S667" s="211"/>
      <c r="T667" s="211"/>
      <c r="U667" s="211"/>
      <c r="V667" s="212"/>
      <c r="W667" s="2955"/>
      <c r="X667" s="58"/>
      <c r="Y667" s="2833"/>
      <c r="Z667" s="171" t="s">
        <v>419</v>
      </c>
      <c r="AA667"/>
      <c r="AB667" s="58"/>
    </row>
    <row r="668" spans="1:28" ht="18" customHeight="1" x14ac:dyDescent="0.25">
      <c r="A668" s="2833"/>
      <c r="B668" s="268">
        <v>25</v>
      </c>
      <c r="C668" s="96"/>
      <c r="D668" s="50"/>
      <c r="E668" s="50"/>
      <c r="F668" s="50"/>
      <c r="G668" s="50"/>
      <c r="H668" s="50"/>
      <c r="I668" s="50"/>
      <c r="J668" s="50"/>
      <c r="K668" s="50"/>
      <c r="L668" s="50"/>
      <c r="M668" s="50"/>
      <c r="N668" s="30"/>
      <c r="O668" s="209"/>
      <c r="P668" s="209"/>
      <c r="Q668" s="210"/>
      <c r="R668" s="211"/>
      <c r="S668" s="211"/>
      <c r="T668" s="211"/>
      <c r="U668" s="211"/>
      <c r="V668" s="212"/>
      <c r="W668" s="2955"/>
      <c r="X668" s="58"/>
      <c r="Y668" s="2833"/>
      <c r="Z668" s="171" t="s">
        <v>419</v>
      </c>
      <c r="AA668"/>
      <c r="AB668" s="58"/>
    </row>
    <row r="669" spans="1:28" ht="18" customHeight="1" x14ac:dyDescent="0.25">
      <c r="A669" s="2833"/>
      <c r="B669" s="268">
        <v>26</v>
      </c>
      <c r="C669" s="96"/>
      <c r="D669" s="50"/>
      <c r="E669" s="50"/>
      <c r="F669" s="50"/>
      <c r="G669" s="50"/>
      <c r="H669" s="50"/>
      <c r="I669" s="50"/>
      <c r="J669" s="50"/>
      <c r="K669" s="50"/>
      <c r="L669" s="50"/>
      <c r="M669" s="50"/>
      <c r="N669" s="30"/>
      <c r="O669" s="209"/>
      <c r="P669" s="209"/>
      <c r="Q669" s="210"/>
      <c r="R669" s="211"/>
      <c r="S669" s="211"/>
      <c r="T669" s="211"/>
      <c r="U669" s="211"/>
      <c r="V669" s="212"/>
      <c r="W669" s="2955"/>
      <c r="X669" s="58"/>
      <c r="Y669" s="2833"/>
      <c r="Z669" s="171" t="s">
        <v>419</v>
      </c>
      <c r="AA669"/>
      <c r="AB669" s="58"/>
    </row>
    <row r="670" spans="1:28" ht="18" customHeight="1" x14ac:dyDescent="0.25">
      <c r="A670" s="2833"/>
      <c r="B670" s="268">
        <v>27</v>
      </c>
      <c r="C670" s="96"/>
      <c r="D670" s="50"/>
      <c r="E670" s="50"/>
      <c r="F670" s="50"/>
      <c r="G670" s="50"/>
      <c r="H670" s="50"/>
      <c r="I670" s="50"/>
      <c r="J670" s="50"/>
      <c r="K670" s="50"/>
      <c r="L670" s="50"/>
      <c r="M670" s="50"/>
      <c r="N670" s="30"/>
      <c r="O670" s="209"/>
      <c r="P670" s="209"/>
      <c r="Q670" s="210"/>
      <c r="R670" s="211"/>
      <c r="S670" s="211"/>
      <c r="T670" s="211"/>
      <c r="U670" s="211"/>
      <c r="V670" s="212"/>
      <c r="W670" s="2955"/>
      <c r="X670" s="58"/>
      <c r="Y670" s="2833"/>
      <c r="Z670" s="171" t="s">
        <v>419</v>
      </c>
      <c r="AA670"/>
      <c r="AB670" s="58"/>
    </row>
    <row r="671" spans="1:28" ht="18" customHeight="1" x14ac:dyDescent="0.25">
      <c r="A671" s="2833"/>
      <c r="B671" s="268">
        <v>28</v>
      </c>
      <c r="C671" s="96"/>
      <c r="D671" s="50"/>
      <c r="E671" s="50"/>
      <c r="F671" s="50"/>
      <c r="G671" s="50"/>
      <c r="H671" s="50"/>
      <c r="I671" s="50"/>
      <c r="J671" s="50"/>
      <c r="K671" s="50"/>
      <c r="L671" s="50"/>
      <c r="M671" s="50"/>
      <c r="N671" s="30"/>
      <c r="O671" s="209"/>
      <c r="P671" s="209"/>
      <c r="Q671" s="210"/>
      <c r="R671" s="211"/>
      <c r="S671" s="211"/>
      <c r="T671" s="211"/>
      <c r="U671" s="211"/>
      <c r="V671" s="212"/>
      <c r="W671" s="2955"/>
      <c r="X671" s="58"/>
      <c r="Y671" s="2833"/>
      <c r="Z671" s="171" t="s">
        <v>419</v>
      </c>
      <c r="AA671"/>
      <c r="AB671" s="58"/>
    </row>
    <row r="672" spans="1:28" ht="18" customHeight="1" x14ac:dyDescent="0.25">
      <c r="A672" s="2833"/>
      <c r="B672" s="268">
        <v>29</v>
      </c>
      <c r="C672" s="96"/>
      <c r="D672" s="50"/>
      <c r="E672" s="50"/>
      <c r="F672" s="50"/>
      <c r="G672" s="50"/>
      <c r="H672" s="50"/>
      <c r="I672" s="50"/>
      <c r="J672" s="50"/>
      <c r="K672" s="50"/>
      <c r="L672" s="50"/>
      <c r="M672" s="50"/>
      <c r="N672" s="30"/>
      <c r="O672" s="209"/>
      <c r="P672" s="209"/>
      <c r="Q672" s="210"/>
      <c r="R672" s="211"/>
      <c r="S672" s="211"/>
      <c r="T672" s="211"/>
      <c r="U672" s="211"/>
      <c r="V672" s="212"/>
      <c r="W672" s="2955"/>
      <c r="X672" s="58"/>
      <c r="Y672" s="2833"/>
      <c r="Z672" s="171" t="s">
        <v>419</v>
      </c>
      <c r="AA672"/>
      <c r="AB672" s="58"/>
    </row>
    <row r="673" spans="1:28" ht="18" customHeight="1" x14ac:dyDescent="0.25">
      <c r="A673" s="2833"/>
      <c r="B673" s="268">
        <v>30</v>
      </c>
      <c r="C673" s="96"/>
      <c r="D673" s="50"/>
      <c r="E673" s="50"/>
      <c r="F673" s="50"/>
      <c r="G673" s="50"/>
      <c r="H673" s="50"/>
      <c r="I673" s="50"/>
      <c r="J673" s="50"/>
      <c r="K673" s="50"/>
      <c r="L673" s="50"/>
      <c r="M673" s="50"/>
      <c r="N673" s="30"/>
      <c r="O673" s="209"/>
      <c r="P673" s="209"/>
      <c r="Q673" s="210"/>
      <c r="R673" s="211"/>
      <c r="S673" s="211"/>
      <c r="T673" s="211"/>
      <c r="U673" s="211"/>
      <c r="V673" s="212"/>
      <c r="W673" s="2955"/>
      <c r="X673" s="58"/>
      <c r="Y673" s="2833"/>
      <c r="Z673" s="171" t="s">
        <v>419</v>
      </c>
      <c r="AA673"/>
      <c r="AB673" s="58"/>
    </row>
    <row r="674" spans="1:28" ht="18" customHeight="1" x14ac:dyDescent="0.25">
      <c r="A674" s="2833"/>
      <c r="B674" s="268">
        <v>31</v>
      </c>
      <c r="C674" s="96"/>
      <c r="D674" s="50"/>
      <c r="E674" s="50"/>
      <c r="F674" s="50"/>
      <c r="G674" s="50"/>
      <c r="H674" s="50"/>
      <c r="I674" s="50"/>
      <c r="J674" s="50"/>
      <c r="K674" s="50"/>
      <c r="L674" s="50"/>
      <c r="M674" s="50"/>
      <c r="N674" s="30"/>
      <c r="O674" s="209"/>
      <c r="P674" s="209"/>
      <c r="Q674" s="210"/>
      <c r="R674" s="211"/>
      <c r="S674" s="211"/>
      <c r="T674" s="211"/>
      <c r="U674" s="211"/>
      <c r="V674" s="212"/>
      <c r="W674" s="2955"/>
      <c r="X674" s="58"/>
      <c r="Y674" s="2833"/>
      <c r="Z674" s="171" t="s">
        <v>419</v>
      </c>
      <c r="AA674"/>
      <c r="AB674" s="58"/>
    </row>
    <row r="675" spans="1:28" ht="18" customHeight="1" x14ac:dyDescent="0.25">
      <c r="A675" s="2833"/>
      <c r="B675" s="268">
        <v>32</v>
      </c>
      <c r="C675" s="96"/>
      <c r="D675" s="50"/>
      <c r="E675" s="50"/>
      <c r="F675" s="50"/>
      <c r="G675" s="50"/>
      <c r="H675" s="50"/>
      <c r="I675" s="50"/>
      <c r="J675" s="50"/>
      <c r="K675" s="50"/>
      <c r="L675" s="50"/>
      <c r="M675" s="50"/>
      <c r="N675" s="30"/>
      <c r="O675" s="209"/>
      <c r="P675" s="209"/>
      <c r="Q675" s="210"/>
      <c r="R675" s="211"/>
      <c r="S675" s="211"/>
      <c r="T675" s="211"/>
      <c r="U675" s="211"/>
      <c r="V675" s="212"/>
      <c r="W675" s="2955"/>
      <c r="X675" s="58"/>
      <c r="Y675" s="2833"/>
      <c r="Z675" s="171" t="s">
        <v>419</v>
      </c>
      <c r="AA675"/>
      <c r="AB675" s="58"/>
    </row>
    <row r="676" spans="1:28" ht="18" customHeight="1" x14ac:dyDescent="0.25">
      <c r="A676" s="2833"/>
      <c r="B676" s="268">
        <v>33</v>
      </c>
      <c r="C676" s="96"/>
      <c r="D676" s="50"/>
      <c r="E676" s="50"/>
      <c r="F676" s="50"/>
      <c r="G676" s="50"/>
      <c r="H676" s="50"/>
      <c r="I676" s="50"/>
      <c r="J676" s="50"/>
      <c r="K676" s="50"/>
      <c r="L676" s="50"/>
      <c r="M676" s="50"/>
      <c r="N676" s="30"/>
      <c r="O676" s="209"/>
      <c r="P676" s="209"/>
      <c r="Q676" s="210"/>
      <c r="R676" s="211"/>
      <c r="S676" s="211"/>
      <c r="T676" s="211"/>
      <c r="U676" s="211"/>
      <c r="V676" s="212"/>
      <c r="W676" s="2955"/>
      <c r="X676" s="58"/>
      <c r="Y676" s="2833"/>
      <c r="Z676" s="171" t="s">
        <v>419</v>
      </c>
      <c r="AA676"/>
      <c r="AB676" s="58"/>
    </row>
    <row r="677" spans="1:28" ht="18" customHeight="1" x14ac:dyDescent="0.25">
      <c r="A677" s="2833"/>
      <c r="B677" s="268">
        <v>34</v>
      </c>
      <c r="C677" s="97"/>
      <c r="D677" s="50"/>
      <c r="E677" s="50"/>
      <c r="F677" s="50"/>
      <c r="G677" s="50"/>
      <c r="H677" s="50"/>
      <c r="I677" s="50"/>
      <c r="J677" s="50"/>
      <c r="K677" s="50"/>
      <c r="L677" s="50"/>
      <c r="M677" s="50"/>
      <c r="N677" s="30"/>
      <c r="O677" s="209"/>
      <c r="P677" s="209"/>
      <c r="Q677" s="210"/>
      <c r="R677" s="211"/>
      <c r="S677" s="211"/>
      <c r="T677" s="211"/>
      <c r="U677" s="211"/>
      <c r="V677" s="212"/>
      <c r="W677" s="2955"/>
      <c r="X677" s="58"/>
      <c r="Y677" s="2833"/>
      <c r="Z677" s="171" t="s">
        <v>419</v>
      </c>
      <c r="AA677"/>
      <c r="AB677" s="58"/>
    </row>
    <row r="678" spans="1:28" ht="18" customHeight="1" x14ac:dyDescent="0.25">
      <c r="A678" s="2833"/>
      <c r="B678" s="268">
        <v>35</v>
      </c>
      <c r="C678" s="97"/>
      <c r="D678" s="50"/>
      <c r="E678" s="50"/>
      <c r="F678" s="50"/>
      <c r="G678" s="50"/>
      <c r="H678" s="50"/>
      <c r="I678" s="50"/>
      <c r="J678" s="50"/>
      <c r="K678" s="50"/>
      <c r="L678" s="50"/>
      <c r="M678" s="50"/>
      <c r="N678" s="30"/>
      <c r="O678" s="209"/>
      <c r="P678" s="209"/>
      <c r="Q678" s="210"/>
      <c r="R678" s="211"/>
      <c r="S678" s="211"/>
      <c r="T678" s="211"/>
      <c r="U678" s="211"/>
      <c r="V678" s="212"/>
      <c r="W678" s="2955"/>
      <c r="X678" s="58"/>
      <c r="Y678" s="2833"/>
      <c r="Z678" s="171" t="s">
        <v>419</v>
      </c>
      <c r="AA678"/>
      <c r="AB678" s="58"/>
    </row>
    <row r="679" spans="1:28" ht="18" customHeight="1" x14ac:dyDescent="0.25">
      <c r="A679" s="2833"/>
      <c r="B679" s="268">
        <v>36</v>
      </c>
      <c r="C679" s="97"/>
      <c r="D679" s="50"/>
      <c r="E679" s="50"/>
      <c r="F679" s="50"/>
      <c r="G679" s="50"/>
      <c r="H679" s="50"/>
      <c r="I679" s="50"/>
      <c r="J679" s="50"/>
      <c r="K679" s="50"/>
      <c r="L679" s="50"/>
      <c r="M679" s="50"/>
      <c r="N679" s="30"/>
      <c r="O679" s="209"/>
      <c r="P679" s="209"/>
      <c r="Q679" s="210"/>
      <c r="R679" s="211"/>
      <c r="S679" s="211"/>
      <c r="T679" s="211"/>
      <c r="U679" s="211"/>
      <c r="V679" s="212"/>
      <c r="W679" s="2955"/>
      <c r="X679" s="58"/>
      <c r="Y679" s="2833"/>
      <c r="Z679" s="171" t="s">
        <v>419</v>
      </c>
      <c r="AA679"/>
      <c r="AB679" s="58"/>
    </row>
    <row r="680" spans="1:28" ht="18" customHeight="1" x14ac:dyDescent="0.25">
      <c r="A680" s="2833"/>
      <c r="B680" s="268">
        <v>37</v>
      </c>
      <c r="C680" s="97"/>
      <c r="D680" s="50"/>
      <c r="E680" s="50"/>
      <c r="F680" s="50"/>
      <c r="G680" s="50"/>
      <c r="H680" s="50"/>
      <c r="I680" s="50"/>
      <c r="J680" s="50"/>
      <c r="K680" s="50"/>
      <c r="L680" s="50"/>
      <c r="M680" s="50"/>
      <c r="N680" s="30"/>
      <c r="O680" s="209"/>
      <c r="P680" s="209"/>
      <c r="Q680" s="210"/>
      <c r="R680" s="211"/>
      <c r="S680" s="211"/>
      <c r="T680" s="211"/>
      <c r="U680" s="211"/>
      <c r="V680" s="212"/>
      <c r="W680" s="2955"/>
      <c r="X680" s="58"/>
      <c r="Y680" s="2833"/>
      <c r="Z680" s="171" t="s">
        <v>419</v>
      </c>
      <c r="AA680"/>
      <c r="AB680" s="58"/>
    </row>
    <row r="681" spans="1:28" ht="18" customHeight="1" x14ac:dyDescent="0.25">
      <c r="A681" s="2833"/>
      <c r="B681" s="268">
        <v>38</v>
      </c>
      <c r="C681" s="97"/>
      <c r="D681" s="50"/>
      <c r="E681" s="50"/>
      <c r="F681" s="50"/>
      <c r="G681" s="50"/>
      <c r="H681" s="50"/>
      <c r="I681" s="50"/>
      <c r="J681" s="50"/>
      <c r="K681" s="50"/>
      <c r="L681" s="50"/>
      <c r="M681" s="50"/>
      <c r="N681" s="30"/>
      <c r="O681" s="209"/>
      <c r="P681" s="209"/>
      <c r="Q681" s="210"/>
      <c r="R681" s="211"/>
      <c r="S681" s="211"/>
      <c r="T681" s="211"/>
      <c r="U681" s="211"/>
      <c r="V681" s="212"/>
      <c r="W681" s="2955"/>
      <c r="X681" s="58"/>
      <c r="Y681" s="2833"/>
      <c r="Z681" s="171" t="s">
        <v>419</v>
      </c>
      <c r="AA681"/>
      <c r="AB681" s="58"/>
    </row>
    <row r="682" spans="1:28" ht="18" customHeight="1" x14ac:dyDescent="0.25">
      <c r="A682" s="2833"/>
      <c r="B682" s="268">
        <v>39</v>
      </c>
      <c r="C682" s="97"/>
      <c r="D682" s="50"/>
      <c r="E682" s="50"/>
      <c r="F682" s="50"/>
      <c r="G682" s="50"/>
      <c r="H682" s="50"/>
      <c r="I682" s="50"/>
      <c r="J682" s="50"/>
      <c r="K682" s="50"/>
      <c r="L682" s="50"/>
      <c r="M682" s="50"/>
      <c r="N682" s="30"/>
      <c r="O682" s="209"/>
      <c r="P682" s="209"/>
      <c r="Q682" s="210"/>
      <c r="R682" s="211"/>
      <c r="S682" s="211"/>
      <c r="T682" s="211"/>
      <c r="U682" s="211"/>
      <c r="V682" s="212"/>
      <c r="W682" s="2955"/>
      <c r="X682" s="58"/>
      <c r="Y682" s="2833"/>
      <c r="Z682" s="171" t="s">
        <v>419</v>
      </c>
      <c r="AA682"/>
      <c r="AB682" s="58"/>
    </row>
    <row r="683" spans="1:28" ht="18" customHeight="1" x14ac:dyDescent="0.25">
      <c r="A683" s="2833"/>
      <c r="B683" s="268">
        <v>40</v>
      </c>
      <c r="C683" s="97"/>
      <c r="D683" s="50"/>
      <c r="E683" s="50"/>
      <c r="F683" s="50"/>
      <c r="G683" s="50"/>
      <c r="H683" s="50"/>
      <c r="I683" s="50"/>
      <c r="J683" s="50"/>
      <c r="K683" s="50"/>
      <c r="L683" s="50"/>
      <c r="M683" s="50"/>
      <c r="N683" s="30"/>
      <c r="O683" s="209"/>
      <c r="P683" s="209"/>
      <c r="Q683" s="210"/>
      <c r="R683" s="211"/>
      <c r="S683" s="211"/>
      <c r="T683" s="211"/>
      <c r="U683" s="211"/>
      <c r="V683" s="212"/>
      <c r="W683" s="2955"/>
      <c r="X683" s="58"/>
      <c r="Y683" s="2833"/>
      <c r="Z683" s="171" t="s">
        <v>419</v>
      </c>
      <c r="AA683"/>
      <c r="AB683" s="58"/>
    </row>
    <row r="684" spans="1:28" ht="18" customHeight="1" x14ac:dyDescent="0.25">
      <c r="A684" s="2833"/>
      <c r="B684" s="98"/>
      <c r="C684" s="31"/>
      <c r="D684" s="395" t="s">
        <v>91</v>
      </c>
      <c r="E684" s="7"/>
      <c r="F684" s="7"/>
      <c r="G684" s="7"/>
      <c r="H684" s="7"/>
      <c r="I684" s="32"/>
      <c r="J684" s="32"/>
      <c r="K684" s="32"/>
      <c r="L684" s="32"/>
      <c r="M684" s="32"/>
      <c r="N684" s="33"/>
      <c r="O684" s="209"/>
      <c r="P684" s="209"/>
      <c r="Q684" s="210"/>
      <c r="R684" s="211"/>
      <c r="S684" s="211"/>
      <c r="T684" s="211"/>
      <c r="U684" s="211"/>
      <c r="V684" s="212"/>
      <c r="W684" s="2955"/>
      <c r="X684" s="58"/>
      <c r="Y684" s="2833"/>
      <c r="Z684" s="171" t="s">
        <v>419</v>
      </c>
      <c r="AA684"/>
      <c r="AB684" s="58"/>
    </row>
    <row r="685" spans="1:28" ht="18" customHeight="1" x14ac:dyDescent="0.25">
      <c r="A685" s="2833"/>
      <c r="B685" s="3120"/>
      <c r="C685" s="3121"/>
      <c r="D685" s="3121"/>
      <c r="E685" s="3121"/>
      <c r="F685" s="3121"/>
      <c r="G685" s="3121"/>
      <c r="H685" s="3121"/>
      <c r="I685" s="3121"/>
      <c r="J685" s="3121"/>
      <c r="K685" s="3121"/>
      <c r="L685" s="3121"/>
      <c r="M685" s="3121"/>
      <c r="N685" s="3122"/>
      <c r="O685" s="209"/>
      <c r="P685" s="209"/>
      <c r="Q685" s="210"/>
      <c r="R685" s="211"/>
      <c r="S685" s="211"/>
      <c r="T685" s="211"/>
      <c r="U685" s="211"/>
      <c r="V685" s="212"/>
      <c r="W685" s="2955"/>
      <c r="X685" s="58"/>
      <c r="Y685" s="2833"/>
      <c r="Z685" s="171" t="s">
        <v>419</v>
      </c>
      <c r="AA685"/>
      <c r="AB685" s="58"/>
    </row>
    <row r="686" spans="1:28" ht="18" customHeight="1" x14ac:dyDescent="0.25">
      <c r="A686" s="2833"/>
      <c r="B686" s="276" t="s">
        <v>103</v>
      </c>
      <c r="C686" s="392" t="s">
        <v>127</v>
      </c>
      <c r="D686" s="2966"/>
      <c r="E686" s="2896"/>
      <c r="F686" s="2896"/>
      <c r="G686" s="2896"/>
      <c r="H686" s="2896"/>
      <c r="I686" s="2896"/>
      <c r="J686" s="2896"/>
      <c r="K686" s="2896"/>
      <c r="L686" s="2896"/>
      <c r="M686" s="2896"/>
      <c r="N686" s="2897"/>
      <c r="O686" s="209"/>
      <c r="P686" s="209"/>
      <c r="Q686" s="210"/>
      <c r="R686" s="211"/>
      <c r="S686" s="211"/>
      <c r="T686" s="211"/>
      <c r="U686" s="211"/>
      <c r="V686" s="212"/>
      <c r="W686" s="2955"/>
      <c r="X686" s="58"/>
      <c r="Y686" s="2833"/>
      <c r="Z686" s="171" t="s">
        <v>419</v>
      </c>
      <c r="AA686"/>
      <c r="AB686" s="58"/>
    </row>
    <row r="687" spans="1:28" ht="18" customHeight="1" x14ac:dyDescent="0.25">
      <c r="A687" s="2833"/>
      <c r="B687" s="3108"/>
      <c r="C687" s="3109"/>
      <c r="D687" s="3109"/>
      <c r="E687" s="3109"/>
      <c r="F687" s="3109"/>
      <c r="G687" s="3109"/>
      <c r="H687" s="3109"/>
      <c r="I687" s="3109"/>
      <c r="J687" s="3109"/>
      <c r="K687" s="3109"/>
      <c r="L687" s="3109"/>
      <c r="M687" s="3109"/>
      <c r="N687" s="3110"/>
      <c r="O687" s="209"/>
      <c r="P687" s="209"/>
      <c r="Q687" s="210"/>
      <c r="R687" s="211"/>
      <c r="S687" s="211"/>
      <c r="T687" s="211"/>
      <c r="U687" s="211"/>
      <c r="V687" s="212"/>
      <c r="W687" s="2955"/>
      <c r="X687" s="58"/>
      <c r="Y687" s="2833"/>
      <c r="Z687" s="171" t="s">
        <v>419</v>
      </c>
      <c r="AA687"/>
      <c r="AB687" s="58"/>
    </row>
    <row r="688" spans="1:28" ht="18" customHeight="1" x14ac:dyDescent="0.25">
      <c r="A688" s="2833"/>
      <c r="B688" s="2963" t="s">
        <v>403</v>
      </c>
      <c r="C688" s="2964"/>
      <c r="D688" s="2964"/>
      <c r="E688" s="2964"/>
      <c r="F688" s="2964"/>
      <c r="G688" s="2964"/>
      <c r="H688" s="2964"/>
      <c r="I688" s="2964"/>
      <c r="J688" s="2964"/>
      <c r="K688" s="2964"/>
      <c r="L688" s="2964"/>
      <c r="M688" s="2964"/>
      <c r="N688" s="2965"/>
      <c r="O688" s="209"/>
      <c r="P688" s="209"/>
      <c r="Q688" s="210"/>
      <c r="R688" s="211"/>
      <c r="S688" s="211"/>
      <c r="T688" s="211"/>
      <c r="U688" s="211"/>
      <c r="V688" s="212"/>
      <c r="W688" s="2955"/>
      <c r="X688" s="58"/>
      <c r="Y688" s="2833"/>
      <c r="Z688" s="171" t="s">
        <v>419</v>
      </c>
      <c r="AA688"/>
      <c r="AB688" s="58"/>
    </row>
    <row r="689" spans="1:28" ht="18" customHeight="1" x14ac:dyDescent="0.25">
      <c r="A689" s="2833"/>
      <c r="B689" s="278" t="s">
        <v>40</v>
      </c>
      <c r="C689" s="26">
        <v>0.05</v>
      </c>
      <c r="D689" s="156">
        <v>0.05</v>
      </c>
      <c r="E689" s="24">
        <v>0.05</v>
      </c>
      <c r="F689" s="75" t="s">
        <v>162</v>
      </c>
      <c r="G689" s="40">
        <v>4</v>
      </c>
      <c r="H689" s="156">
        <v>0.31</v>
      </c>
      <c r="I689" s="109">
        <v>4</v>
      </c>
      <c r="K689" s="75" t="s">
        <v>163</v>
      </c>
      <c r="L689" s="40">
        <v>4</v>
      </c>
      <c r="M689" s="157">
        <v>0.6</v>
      </c>
      <c r="N689" s="27">
        <v>0.6</v>
      </c>
      <c r="O689" s="209"/>
      <c r="P689" s="209"/>
      <c r="Q689" s="210"/>
      <c r="R689" s="211"/>
      <c r="S689" s="211"/>
      <c r="T689" s="211"/>
      <c r="U689" s="211"/>
      <c r="V689" s="212"/>
      <c r="W689" s="2955"/>
      <c r="X689" s="58"/>
      <c r="Y689" s="2833"/>
      <c r="Z689" s="171" t="s">
        <v>419</v>
      </c>
      <c r="AA689"/>
      <c r="AB689" s="58"/>
    </row>
    <row r="690" spans="1:28" ht="18" customHeight="1" x14ac:dyDescent="0.25">
      <c r="A690" s="2833"/>
      <c r="B690" s="3146" t="s">
        <v>237</v>
      </c>
      <c r="C690" s="3147"/>
      <c r="D690" s="3147"/>
      <c r="E690" s="3147"/>
      <c r="F690" s="3147"/>
      <c r="G690" s="3147"/>
      <c r="H690" s="3147"/>
      <c r="I690" s="3147"/>
      <c r="J690" s="3147"/>
      <c r="K690" s="3147"/>
      <c r="L690" s="3147"/>
      <c r="M690" s="3147"/>
      <c r="N690" s="3148"/>
      <c r="O690" s="209"/>
      <c r="P690" s="209"/>
      <c r="Q690" s="210"/>
      <c r="R690" s="211"/>
      <c r="S690" s="211"/>
      <c r="T690" s="211"/>
      <c r="U690" s="211"/>
      <c r="V690" s="212"/>
      <c r="W690" s="2955"/>
      <c r="X690" s="58"/>
      <c r="Y690" s="2833"/>
      <c r="Z690" s="171" t="s">
        <v>419</v>
      </c>
      <c r="AA690"/>
      <c r="AB690" s="58"/>
    </row>
    <row r="691" spans="1:28" ht="18" customHeight="1" x14ac:dyDescent="0.25">
      <c r="A691" s="2833"/>
      <c r="B691" s="279" t="s">
        <v>36</v>
      </c>
      <c r="C691" s="113" t="s">
        <v>414</v>
      </c>
      <c r="D691" s="114"/>
      <c r="E691" s="114"/>
      <c r="F691" s="114"/>
      <c r="G691" s="114"/>
      <c r="H691" s="114"/>
      <c r="I691" s="115"/>
      <c r="J691" s="115"/>
      <c r="K691" s="115"/>
      <c r="L691" s="115"/>
      <c r="M691" s="115"/>
      <c r="N691" s="18"/>
      <c r="O691" s="209"/>
      <c r="P691" s="209"/>
      <c r="Q691" s="210"/>
      <c r="R691" s="211"/>
      <c r="S691" s="211"/>
      <c r="T691" s="211"/>
      <c r="U691" s="211"/>
      <c r="V691" s="212"/>
      <c r="W691" s="2955"/>
      <c r="X691" s="58"/>
      <c r="Y691" s="2833"/>
      <c r="Z691" s="171" t="s">
        <v>419</v>
      </c>
      <c r="AA691"/>
      <c r="AB691" s="58"/>
    </row>
    <row r="692" spans="1:28" ht="18" customHeight="1" x14ac:dyDescent="0.25">
      <c r="A692" s="2833"/>
      <c r="B692" s="2895" t="s">
        <v>39</v>
      </c>
      <c r="C692" s="116" t="s">
        <v>41</v>
      </c>
      <c r="D692" s="114"/>
      <c r="E692" s="114"/>
      <c r="F692" s="114"/>
      <c r="G692" s="114"/>
      <c r="H692" s="114"/>
      <c r="I692" s="115"/>
      <c r="J692" s="115"/>
      <c r="K692" s="115"/>
      <c r="L692" s="115"/>
      <c r="M692" s="115"/>
      <c r="N692" s="18"/>
      <c r="O692" s="209"/>
      <c r="P692" s="209"/>
      <c r="Q692" s="210"/>
      <c r="R692" s="211"/>
      <c r="S692" s="211"/>
      <c r="T692" s="211"/>
      <c r="U692" s="211"/>
      <c r="V692" s="212"/>
      <c r="W692" s="2955"/>
      <c r="X692" s="58"/>
      <c r="Y692" s="2833"/>
      <c r="Z692" s="171" t="s">
        <v>419</v>
      </c>
      <c r="AA692"/>
      <c r="AB692" s="58"/>
    </row>
    <row r="693" spans="1:28" ht="18" customHeight="1" x14ac:dyDescent="0.25">
      <c r="A693" s="2833"/>
      <c r="B693" s="2895"/>
      <c r="C693" s="116" t="s">
        <v>405</v>
      </c>
      <c r="D693" s="114"/>
      <c r="E693" s="114"/>
      <c r="F693" s="114"/>
      <c r="G693" s="114"/>
      <c r="H693" s="114"/>
      <c r="I693" s="115"/>
      <c r="J693" s="115"/>
      <c r="K693" s="115"/>
      <c r="L693" s="115"/>
      <c r="M693" s="115"/>
      <c r="N693" s="18"/>
      <c r="O693" s="209"/>
      <c r="P693" s="209"/>
      <c r="Q693" s="210"/>
      <c r="R693" s="211"/>
      <c r="S693" s="211"/>
      <c r="T693" s="211"/>
      <c r="U693" s="211"/>
      <c r="V693" s="212"/>
      <c r="W693" s="2955"/>
      <c r="X693" s="58"/>
      <c r="Y693" s="2833"/>
      <c r="Z693" s="171" t="s">
        <v>419</v>
      </c>
      <c r="AA693"/>
      <c r="AB693" s="58"/>
    </row>
    <row r="694" spans="1:28" ht="18" customHeight="1" x14ac:dyDescent="0.25">
      <c r="A694" s="2833"/>
      <c r="B694" s="2895"/>
      <c r="C694" s="116" t="s">
        <v>409</v>
      </c>
      <c r="D694" s="114"/>
      <c r="E694" s="114"/>
      <c r="F694" s="114"/>
      <c r="G694" s="114"/>
      <c r="H694" s="114"/>
      <c r="I694" s="115"/>
      <c r="J694" s="115"/>
      <c r="K694" s="115"/>
      <c r="L694" s="115"/>
      <c r="M694" s="115"/>
      <c r="N694" s="18"/>
      <c r="O694" s="209"/>
      <c r="P694" s="209"/>
      <c r="Q694" s="210"/>
      <c r="R694" s="211"/>
      <c r="S694" s="211"/>
      <c r="T694" s="211"/>
      <c r="U694" s="211"/>
      <c r="V694" s="212"/>
      <c r="W694" s="2955"/>
      <c r="X694" s="58"/>
      <c r="Y694" s="2833"/>
      <c r="Z694" s="171" t="s">
        <v>419</v>
      </c>
      <c r="AA694"/>
      <c r="AB694" s="58"/>
    </row>
    <row r="695" spans="1:28" ht="18" customHeight="1" x14ac:dyDescent="0.25">
      <c r="A695" s="2833"/>
      <c r="B695" s="280" t="s">
        <v>103</v>
      </c>
      <c r="C695" s="117" t="s">
        <v>134</v>
      </c>
      <c r="D695" s="114"/>
      <c r="E695" s="114"/>
      <c r="F695" s="114"/>
      <c r="G695" s="114"/>
      <c r="H695" s="114"/>
      <c r="I695" s="115"/>
      <c r="J695" s="115"/>
      <c r="K695" s="115"/>
      <c r="L695" s="115"/>
      <c r="M695" s="115"/>
      <c r="N695" s="18"/>
      <c r="O695" s="209"/>
      <c r="P695" s="209"/>
      <c r="Q695" s="210"/>
      <c r="R695" s="211"/>
      <c r="S695" s="211"/>
      <c r="T695" s="211"/>
      <c r="U695" s="211"/>
      <c r="V695" s="212"/>
      <c r="W695" s="2955"/>
      <c r="X695" s="58"/>
      <c r="Y695" s="2833"/>
      <c r="Z695" s="171" t="s">
        <v>419</v>
      </c>
      <c r="AA695"/>
      <c r="AB695" s="58"/>
    </row>
    <row r="696" spans="1:28" ht="18" customHeight="1" x14ac:dyDescent="0.25">
      <c r="A696" s="2833"/>
      <c r="B696" s="281" t="s">
        <v>21</v>
      </c>
      <c r="C696" s="118" t="s">
        <v>32</v>
      </c>
      <c r="D696" s="114"/>
      <c r="E696" s="114"/>
      <c r="F696" s="114"/>
      <c r="G696" s="114"/>
      <c r="H696" s="114"/>
      <c r="I696" s="115"/>
      <c r="J696" s="115"/>
      <c r="K696" s="115"/>
      <c r="L696" s="115"/>
      <c r="M696" s="115"/>
      <c r="N696" s="18"/>
      <c r="O696" s="209"/>
      <c r="P696" s="209"/>
      <c r="Q696" s="210"/>
      <c r="R696" s="211"/>
      <c r="S696" s="211"/>
      <c r="T696" s="211"/>
      <c r="U696" s="211"/>
      <c r="V696" s="212"/>
      <c r="W696" s="2955"/>
      <c r="X696" s="58"/>
      <c r="Y696" s="2833"/>
      <c r="Z696" s="171" t="s">
        <v>419</v>
      </c>
      <c r="AA696"/>
      <c r="AB696" s="58"/>
    </row>
    <row r="697" spans="1:28" ht="18" customHeight="1" x14ac:dyDescent="0.25">
      <c r="A697" s="2833"/>
      <c r="B697" s="282"/>
      <c r="C697" s="119" t="s">
        <v>404</v>
      </c>
      <c r="D697" s="114"/>
      <c r="E697" s="114"/>
      <c r="F697" s="114"/>
      <c r="G697" s="114"/>
      <c r="H697" s="114"/>
      <c r="I697" s="115"/>
      <c r="J697" s="115"/>
      <c r="K697" s="115"/>
      <c r="L697" s="115"/>
      <c r="M697" s="115"/>
      <c r="N697" s="18"/>
      <c r="O697" s="209"/>
      <c r="P697" s="209"/>
      <c r="Q697" s="210"/>
      <c r="R697" s="211"/>
      <c r="S697" s="211"/>
      <c r="T697" s="211"/>
      <c r="U697" s="211"/>
      <c r="V697" s="212"/>
      <c r="W697" s="2955"/>
      <c r="X697" s="58"/>
      <c r="Y697" s="2833"/>
      <c r="Z697" s="171" t="s">
        <v>419</v>
      </c>
      <c r="AA697"/>
      <c r="AB697" s="58"/>
    </row>
    <row r="698" spans="1:28" ht="18" customHeight="1" x14ac:dyDescent="0.25">
      <c r="A698" s="2833"/>
      <c r="B698" s="282" t="s">
        <v>22</v>
      </c>
      <c r="C698" s="120" t="s">
        <v>33</v>
      </c>
      <c r="D698" s="114"/>
      <c r="E698" s="114"/>
      <c r="F698" s="114"/>
      <c r="G698" s="114"/>
      <c r="H698" s="114"/>
      <c r="I698" s="115"/>
      <c r="J698" s="115"/>
      <c r="K698" s="115"/>
      <c r="L698" s="115"/>
      <c r="M698" s="115"/>
      <c r="N698" s="18"/>
      <c r="O698" s="209"/>
      <c r="P698" s="209"/>
      <c r="Q698" s="210"/>
      <c r="R698" s="211"/>
      <c r="S698" s="211"/>
      <c r="T698" s="211"/>
      <c r="U698" s="211"/>
      <c r="V698" s="212"/>
      <c r="W698" s="2955"/>
      <c r="X698" s="58"/>
      <c r="Y698" s="2833"/>
      <c r="Z698" s="171" t="s">
        <v>419</v>
      </c>
      <c r="AA698"/>
      <c r="AB698" s="58"/>
    </row>
    <row r="699" spans="1:28" ht="18" customHeight="1" x14ac:dyDescent="0.25">
      <c r="A699" s="2833"/>
      <c r="B699" s="13" t="s">
        <v>108</v>
      </c>
      <c r="C699" s="2872" t="str">
        <f ca="1">CELL("nomfichier")</f>
        <v>C:\Users\Joël Leboucher\Desktop\UPRT a faire\EN CHANTIER\fait\PORTION\[ff-14.B-restauration-10.postits-portions.xlsx]Nota</v>
      </c>
      <c r="D699" s="2872"/>
      <c r="E699" s="2872"/>
      <c r="F699" s="2872"/>
      <c r="G699" s="2872"/>
      <c r="H699" s="2872"/>
      <c r="I699" s="2872"/>
      <c r="J699" s="2872"/>
      <c r="K699" s="2872"/>
      <c r="L699" s="2872"/>
      <c r="M699" s="2872"/>
      <c r="N699" s="2873"/>
      <c r="O699" s="209"/>
      <c r="P699" s="209"/>
      <c r="Q699" s="210"/>
      <c r="R699" s="211"/>
      <c r="S699" s="211"/>
      <c r="T699" s="211"/>
      <c r="U699" s="211"/>
      <c r="V699" s="212"/>
      <c r="W699" s="2955"/>
      <c r="X699" s="58"/>
      <c r="Y699" s="2833"/>
      <c r="Z699" s="171" t="s">
        <v>419</v>
      </c>
      <c r="AA699"/>
      <c r="AB699" s="58"/>
    </row>
    <row r="700" spans="1:28" ht="18" customHeight="1" x14ac:dyDescent="0.25">
      <c r="A700" s="2833"/>
      <c r="B700" s="208" t="s">
        <v>110</v>
      </c>
      <c r="C700" s="2874" t="s">
        <v>473</v>
      </c>
      <c r="D700" s="2874"/>
      <c r="E700" s="2874"/>
      <c r="F700" s="2874"/>
      <c r="G700" s="2874"/>
      <c r="H700" s="2874"/>
      <c r="I700" s="2874"/>
      <c r="J700" s="2874"/>
      <c r="K700" s="2874"/>
      <c r="L700" s="2874"/>
      <c r="M700" s="2874"/>
      <c r="N700" s="2875"/>
      <c r="O700" s="209"/>
      <c r="P700" s="209"/>
      <c r="Q700" s="210"/>
      <c r="R700" s="211"/>
      <c r="S700" s="211"/>
      <c r="T700" s="211"/>
      <c r="U700" s="211"/>
      <c r="V700" s="212"/>
      <c r="W700" s="2955"/>
      <c r="X700" s="58"/>
      <c r="Y700" s="2833"/>
      <c r="Z700" s="171" t="s">
        <v>419</v>
      </c>
      <c r="AA700"/>
      <c r="AB700" s="58"/>
    </row>
    <row r="701" spans="1:28" ht="18" customHeight="1" thickBot="1" x14ac:dyDescent="0.3">
      <c r="A701" s="2833"/>
      <c r="B701" s="2876" t="s">
        <v>113</v>
      </c>
      <c r="C701" s="2782"/>
      <c r="D701" s="2782"/>
      <c r="E701" s="2782"/>
      <c r="F701" s="2782"/>
      <c r="G701" s="2782"/>
      <c r="H701" s="2782"/>
      <c r="I701" s="2782"/>
      <c r="J701" s="2782"/>
      <c r="K701" s="2782"/>
      <c r="L701" s="2782"/>
      <c r="M701" s="2782"/>
      <c r="N701" s="2877"/>
      <c r="O701" s="209"/>
      <c r="P701" s="209"/>
      <c r="Q701" s="210"/>
      <c r="R701" s="211"/>
      <c r="S701" s="211"/>
      <c r="T701" s="211"/>
      <c r="U701" s="211"/>
      <c r="V701" s="212"/>
      <c r="W701" s="2955"/>
      <c r="X701" s="58"/>
      <c r="Y701" s="2833"/>
      <c r="Z701" s="171" t="s">
        <v>419</v>
      </c>
      <c r="AA701"/>
      <c r="AB701" s="58"/>
    </row>
    <row r="702" spans="1:28" ht="18" customHeight="1" x14ac:dyDescent="0.25">
      <c r="A702" s="285"/>
      <c r="B702" s="286"/>
      <c r="C702" s="286"/>
      <c r="D702" s="287"/>
      <c r="E702" s="161"/>
      <c r="F702" s="288"/>
      <c r="G702" s="289"/>
      <c r="H702" s="289"/>
      <c r="I702" s="289"/>
      <c r="J702" s="289"/>
      <c r="K702" s="290"/>
      <c r="L702" s="290"/>
      <c r="M702" s="290"/>
      <c r="N702" s="290"/>
      <c r="O702" s="291"/>
      <c r="P702" s="291"/>
      <c r="Q702" s="291"/>
      <c r="R702" s="291"/>
      <c r="S702" s="291"/>
      <c r="T702" s="291"/>
      <c r="U702" s="291"/>
      <c r="V702" s="291"/>
      <c r="W702" s="2955"/>
      <c r="X702" s="58"/>
      <c r="Y702" s="285"/>
      <c r="Z702" s="58"/>
      <c r="AA702" s="58"/>
      <c r="AB702" s="58"/>
    </row>
    <row r="703" spans="1:28" ht="18" customHeight="1" x14ac:dyDescent="0.25">
      <c r="A703" s="285"/>
      <c r="B703" s="286"/>
      <c r="C703" s="286"/>
      <c r="D703" s="287"/>
      <c r="E703" s="161"/>
      <c r="F703" s="288"/>
      <c r="G703" s="289"/>
      <c r="H703" s="289"/>
      <c r="I703" s="289"/>
      <c r="J703" s="289"/>
      <c r="K703" s="290"/>
      <c r="L703" s="290"/>
      <c r="M703" s="290"/>
      <c r="N703" s="290"/>
      <c r="O703" s="291"/>
      <c r="P703" s="291"/>
      <c r="Q703" s="291"/>
      <c r="R703" s="291"/>
      <c r="S703" s="291"/>
      <c r="T703" s="291"/>
      <c r="U703" s="291"/>
      <c r="V703" s="291"/>
      <c r="W703" s="2955"/>
      <c r="X703" s="58"/>
      <c r="Y703" s="285"/>
      <c r="Z703" s="58"/>
      <c r="AA703" s="58"/>
      <c r="AB703" s="58"/>
    </row>
    <row r="704" spans="1:28" ht="18" customHeight="1" thickBot="1" x14ac:dyDescent="0.3">
      <c r="A704" s="319"/>
      <c r="B704" s="320"/>
      <c r="C704" s="320"/>
      <c r="D704" s="321"/>
      <c r="E704" s="322"/>
      <c r="F704" s="288"/>
      <c r="G704" s="289"/>
      <c r="H704" s="289"/>
      <c r="I704" s="289"/>
      <c r="J704" s="289"/>
      <c r="K704" s="290"/>
      <c r="L704" s="290"/>
      <c r="M704" s="290"/>
      <c r="N704" s="290"/>
      <c r="O704" s="291"/>
      <c r="P704" s="291"/>
      <c r="Q704" s="291"/>
      <c r="R704" s="291"/>
      <c r="S704" s="291"/>
      <c r="T704" s="291"/>
      <c r="U704" s="291"/>
      <c r="V704" s="291"/>
      <c r="W704" s="2955"/>
      <c r="X704" s="58"/>
      <c r="Y704" s="319"/>
      <c r="Z704" s="3034" t="s">
        <v>480</v>
      </c>
      <c r="AA704" s="3034"/>
      <c r="AB704" s="58"/>
    </row>
    <row r="705" spans="1:28" ht="18" customHeight="1" x14ac:dyDescent="0.2">
      <c r="A705" s="2826" t="s">
        <v>98</v>
      </c>
      <c r="B705" s="3094" t="s">
        <v>175</v>
      </c>
      <c r="C705" s="3095"/>
      <c r="D705" s="3095"/>
      <c r="E705" s="3095"/>
      <c r="F705" s="3095"/>
      <c r="G705" s="3095"/>
      <c r="H705" s="3095"/>
      <c r="I705" s="3095"/>
      <c r="J705" s="3095"/>
      <c r="K705" s="3095"/>
      <c r="L705" s="3095"/>
      <c r="M705" s="3095"/>
      <c r="N705" s="2831">
        <v>6</v>
      </c>
      <c r="O705" s="2820" t="str">
        <f>B705</f>
        <v>NOM de la recette a saisir ICI</v>
      </c>
      <c r="P705" s="2821"/>
      <c r="Q705" s="2821"/>
      <c r="R705" s="2821"/>
      <c r="S705" s="2821"/>
      <c r="T705" s="2821"/>
      <c r="U705" s="2821"/>
      <c r="V705" s="2822"/>
      <c r="W705" s="2955"/>
      <c r="X705" s="58"/>
      <c r="Y705" s="2826" t="s">
        <v>98</v>
      </c>
      <c r="Z705" s="3034"/>
      <c r="AA705" s="3034"/>
      <c r="AB705" s="58"/>
    </row>
    <row r="706" spans="1:28" ht="18" customHeight="1" x14ac:dyDescent="0.2">
      <c r="A706" s="2783"/>
      <c r="B706" s="3096"/>
      <c r="C706" s="3097"/>
      <c r="D706" s="3097"/>
      <c r="E706" s="3097"/>
      <c r="F706" s="3097"/>
      <c r="G706" s="3097"/>
      <c r="H706" s="3097"/>
      <c r="I706" s="3097"/>
      <c r="J706" s="3097"/>
      <c r="K706" s="3097"/>
      <c r="L706" s="3097"/>
      <c r="M706" s="3097"/>
      <c r="N706" s="2832"/>
      <c r="O706" s="2820"/>
      <c r="P706" s="2821"/>
      <c r="Q706" s="2821"/>
      <c r="R706" s="2821"/>
      <c r="S706" s="2821"/>
      <c r="T706" s="2821"/>
      <c r="U706" s="2821"/>
      <c r="V706" s="2822"/>
      <c r="W706" s="2955"/>
      <c r="X706" s="58"/>
      <c r="Y706" s="2783"/>
      <c r="Z706" s="3034"/>
      <c r="AA706" s="3034"/>
      <c r="AB706" s="58"/>
    </row>
    <row r="707" spans="1:28" ht="18" customHeight="1" x14ac:dyDescent="0.2">
      <c r="A707" s="2783"/>
      <c r="B707" s="3096"/>
      <c r="C707" s="3097"/>
      <c r="D707" s="3097"/>
      <c r="E707" s="3097"/>
      <c r="F707" s="3097"/>
      <c r="G707" s="3097"/>
      <c r="H707" s="3097"/>
      <c r="I707" s="3097"/>
      <c r="J707" s="3097"/>
      <c r="K707" s="3097"/>
      <c r="L707" s="3097"/>
      <c r="M707" s="3097"/>
      <c r="N707" s="2832"/>
      <c r="O707" s="2820"/>
      <c r="P707" s="2821"/>
      <c r="Q707" s="2821"/>
      <c r="R707" s="2821"/>
      <c r="S707" s="2821"/>
      <c r="T707" s="2821"/>
      <c r="U707" s="2821"/>
      <c r="V707" s="2822"/>
      <c r="W707" s="2955"/>
      <c r="X707" s="58"/>
      <c r="Y707" s="2783"/>
      <c r="Z707" s="3034"/>
      <c r="AA707" s="3034"/>
      <c r="AB707" s="58"/>
    </row>
    <row r="708" spans="1:28" ht="18" customHeight="1" x14ac:dyDescent="0.25">
      <c r="A708" s="2833"/>
      <c r="B708" s="2890" t="s">
        <v>132</v>
      </c>
      <c r="C708" s="2891"/>
      <c r="D708" s="2834" t="s">
        <v>133</v>
      </c>
      <c r="E708" s="2834"/>
      <c r="F708" s="2834"/>
      <c r="G708" s="2834"/>
      <c r="H708" s="2834"/>
      <c r="I708" s="2834"/>
      <c r="J708" s="2834"/>
      <c r="K708" s="2834"/>
      <c r="L708" s="2834"/>
      <c r="M708" s="2834"/>
      <c r="N708" s="2835"/>
      <c r="O708" s="2820" t="str">
        <f>D708</f>
        <v xml:space="preserve"> ?  Si vous avez plusieurs postits pour une recette NOM DE LA RECETTE MÈRE</v>
      </c>
      <c r="P708" s="2821"/>
      <c r="Q708" s="2821"/>
      <c r="R708" s="2821"/>
      <c r="S708" s="2821"/>
      <c r="T708" s="2821"/>
      <c r="U708" s="2821"/>
      <c r="V708" s="2822"/>
      <c r="W708" s="2955"/>
      <c r="X708" s="58"/>
      <c r="Y708" s="2833"/>
      <c r="Z708" s="171" t="s">
        <v>419</v>
      </c>
      <c r="AA708"/>
      <c r="AB708" s="58"/>
    </row>
    <row r="709" spans="1:28" ht="18" customHeight="1" x14ac:dyDescent="0.25">
      <c r="A709" s="2833"/>
      <c r="B709" s="2890"/>
      <c r="C709" s="2891"/>
      <c r="D709" s="2834"/>
      <c r="E709" s="2834"/>
      <c r="F709" s="2834"/>
      <c r="G709" s="2834"/>
      <c r="H709" s="2834"/>
      <c r="I709" s="2834"/>
      <c r="J709" s="2834"/>
      <c r="K709" s="2834"/>
      <c r="L709" s="2834"/>
      <c r="M709" s="2834"/>
      <c r="N709" s="2835"/>
      <c r="O709" s="2820"/>
      <c r="P709" s="2821"/>
      <c r="Q709" s="2821"/>
      <c r="R709" s="2821"/>
      <c r="S709" s="2821"/>
      <c r="T709" s="2821"/>
      <c r="U709" s="2821"/>
      <c r="V709" s="2822"/>
      <c r="W709" s="2955"/>
      <c r="X709" s="58"/>
      <c r="Y709" s="2833"/>
      <c r="Z709" s="171" t="s">
        <v>419</v>
      </c>
      <c r="AA709"/>
      <c r="AB709" s="58"/>
    </row>
    <row r="710" spans="1:28" ht="18" customHeight="1" x14ac:dyDescent="0.25">
      <c r="A710" s="2833"/>
      <c r="B710" s="2957" t="s">
        <v>178</v>
      </c>
      <c r="C710" s="2958"/>
      <c r="D710" s="2958"/>
      <c r="E710" s="2958"/>
      <c r="F710" s="2958"/>
      <c r="G710" s="2958"/>
      <c r="H710" s="2958"/>
      <c r="I710" s="2958"/>
      <c r="J710" s="2958"/>
      <c r="K710" s="2958"/>
      <c r="L710" s="2958"/>
      <c r="M710" s="2958"/>
      <c r="N710" s="2959"/>
      <c r="O710" s="2820" t="str">
        <f>B710</f>
        <v>AUTEUR</v>
      </c>
      <c r="P710" s="2821"/>
      <c r="Q710" s="2821"/>
      <c r="R710" s="2821"/>
      <c r="S710" s="2821"/>
      <c r="T710" s="2821"/>
      <c r="U710" s="2821"/>
      <c r="V710" s="2822"/>
      <c r="W710" s="2955"/>
      <c r="X710" s="58"/>
      <c r="Y710" s="2833"/>
      <c r="Z710" s="171" t="s">
        <v>419</v>
      </c>
      <c r="AA710"/>
      <c r="AB710" s="58"/>
    </row>
    <row r="711" spans="1:28" ht="18" customHeight="1" x14ac:dyDescent="0.25">
      <c r="A711" s="2833"/>
      <c r="B711" s="2957"/>
      <c r="C711" s="2958"/>
      <c r="D711" s="2958"/>
      <c r="E711" s="2958"/>
      <c r="F711" s="2958"/>
      <c r="G711" s="2958"/>
      <c r="H711" s="2958"/>
      <c r="I711" s="2958"/>
      <c r="J711" s="2958"/>
      <c r="K711" s="2958"/>
      <c r="L711" s="2958"/>
      <c r="M711" s="2958"/>
      <c r="N711" s="2959"/>
      <c r="O711" s="2820"/>
      <c r="P711" s="2821"/>
      <c r="Q711" s="2821"/>
      <c r="R711" s="2821"/>
      <c r="S711" s="2821"/>
      <c r="T711" s="2821"/>
      <c r="U711" s="2821"/>
      <c r="V711" s="2822"/>
      <c r="W711" s="2955"/>
      <c r="X711" s="58"/>
      <c r="Y711" s="2833"/>
      <c r="Z711" s="171" t="s">
        <v>419</v>
      </c>
      <c r="AA711"/>
      <c r="AB711" s="58"/>
    </row>
    <row r="712" spans="1:28" ht="18" customHeight="1" x14ac:dyDescent="0.25">
      <c r="A712" s="2833"/>
      <c r="B712" s="2823" t="s">
        <v>180</v>
      </c>
      <c r="C712" s="2824"/>
      <c r="D712" s="2824"/>
      <c r="E712" s="2824"/>
      <c r="F712" s="2824"/>
      <c r="G712" s="2824"/>
      <c r="H712" s="2824"/>
      <c r="I712" s="2824"/>
      <c r="J712" s="2824"/>
      <c r="K712" s="2824"/>
      <c r="L712" s="2824"/>
      <c r="M712" s="2824"/>
      <c r="N712" s="2825"/>
      <c r="O712" s="209"/>
      <c r="P712" s="209"/>
      <c r="Q712" s="210"/>
      <c r="R712" s="211"/>
      <c r="S712" s="211"/>
      <c r="T712" s="211"/>
      <c r="U712" s="211"/>
      <c r="V712" s="212"/>
      <c r="W712" s="2955"/>
      <c r="X712" s="58"/>
      <c r="Y712" s="2833"/>
      <c r="Z712" s="171" t="s">
        <v>419</v>
      </c>
      <c r="AA712"/>
      <c r="AB712" s="58"/>
    </row>
    <row r="713" spans="1:28" ht="18" customHeight="1" x14ac:dyDescent="0.25">
      <c r="A713" s="2833"/>
      <c r="B713" s="2823"/>
      <c r="C713" s="2824"/>
      <c r="D713" s="2824"/>
      <c r="E713" s="2824"/>
      <c r="F713" s="2824"/>
      <c r="G713" s="2824"/>
      <c r="H713" s="2824"/>
      <c r="I713" s="2824"/>
      <c r="J713" s="2824"/>
      <c r="K713" s="2824"/>
      <c r="L713" s="2824"/>
      <c r="M713" s="2824"/>
      <c r="N713" s="2825"/>
      <c r="O713" s="209"/>
      <c r="P713" s="209"/>
      <c r="Q713" s="210"/>
      <c r="R713" s="211"/>
      <c r="S713" s="211"/>
      <c r="T713" s="211"/>
      <c r="U713" s="211"/>
      <c r="V713" s="212"/>
      <c r="W713" s="2955"/>
      <c r="X713" s="58"/>
      <c r="Y713" s="2833"/>
      <c r="Z713" s="171" t="s">
        <v>419</v>
      </c>
      <c r="AA713"/>
      <c r="AB713" s="58"/>
    </row>
    <row r="714" spans="1:28" ht="18" customHeight="1" x14ac:dyDescent="0.25">
      <c r="A714" s="2833"/>
      <c r="B714" s="2823"/>
      <c r="C714" s="2824"/>
      <c r="D714" s="2824"/>
      <c r="E714" s="2824"/>
      <c r="F714" s="2824"/>
      <c r="G714" s="2824"/>
      <c r="H714" s="2824"/>
      <c r="I714" s="2824"/>
      <c r="J714" s="2824"/>
      <c r="K714" s="2824"/>
      <c r="L714" s="2824"/>
      <c r="M714" s="2824"/>
      <c r="N714" s="2825"/>
      <c r="O714" s="209"/>
      <c r="P714" s="209"/>
      <c r="Q714" s="210"/>
      <c r="R714" s="211"/>
      <c r="S714" s="211"/>
      <c r="T714" s="211"/>
      <c r="U714" s="211"/>
      <c r="V714" s="212"/>
      <c r="W714" s="2955"/>
      <c r="X714" s="58"/>
      <c r="Y714" s="2833"/>
      <c r="Z714" s="171" t="s">
        <v>419</v>
      </c>
      <c r="AA714"/>
      <c r="AB714" s="58"/>
    </row>
    <row r="715" spans="1:28" ht="18" customHeight="1" x14ac:dyDescent="0.25">
      <c r="A715" s="2833"/>
      <c r="B715" s="2823"/>
      <c r="C715" s="2824"/>
      <c r="D715" s="2824"/>
      <c r="E715" s="2824"/>
      <c r="F715" s="2824"/>
      <c r="G715" s="2824"/>
      <c r="H715" s="2824"/>
      <c r="I715" s="2824"/>
      <c r="J715" s="2824"/>
      <c r="K715" s="2824"/>
      <c r="L715" s="2824"/>
      <c r="M715" s="2824"/>
      <c r="N715" s="2825"/>
      <c r="O715" s="209"/>
      <c r="P715" s="209"/>
      <c r="Q715" s="210"/>
      <c r="R715" s="211"/>
      <c r="S715" s="211"/>
      <c r="T715" s="211"/>
      <c r="U715" s="211"/>
      <c r="V715" s="212"/>
      <c r="W715" s="2955"/>
      <c r="X715" s="58"/>
      <c r="Y715" s="2833"/>
      <c r="Z715" s="171" t="s">
        <v>419</v>
      </c>
      <c r="AA715"/>
      <c r="AB715" s="58"/>
    </row>
    <row r="716" spans="1:28" ht="18" customHeight="1" x14ac:dyDescent="0.25">
      <c r="A716" s="2833"/>
      <c r="B716" s="2823"/>
      <c r="C716" s="2824"/>
      <c r="D716" s="2824"/>
      <c r="E716" s="2824"/>
      <c r="F716" s="2824"/>
      <c r="G716" s="2824"/>
      <c r="H716" s="2824"/>
      <c r="I716" s="2824"/>
      <c r="J716" s="2824"/>
      <c r="K716" s="2824"/>
      <c r="L716" s="2824"/>
      <c r="M716" s="2824"/>
      <c r="N716" s="2825"/>
      <c r="O716" s="209"/>
      <c r="P716" s="209"/>
      <c r="Q716" s="210"/>
      <c r="R716" s="211"/>
      <c r="S716" s="211"/>
      <c r="T716" s="211"/>
      <c r="U716" s="211"/>
      <c r="V716" s="212"/>
      <c r="W716" s="2955"/>
      <c r="X716" s="58"/>
      <c r="Y716" s="2833"/>
      <c r="Z716" s="171" t="s">
        <v>419</v>
      </c>
      <c r="AA716"/>
      <c r="AB716" s="58"/>
    </row>
    <row r="717" spans="1:28" ht="18" customHeight="1" x14ac:dyDescent="0.25">
      <c r="A717" s="2833"/>
      <c r="B717" s="2892"/>
      <c r="C717" s="2893"/>
      <c r="D717" s="2893"/>
      <c r="E717" s="2893"/>
      <c r="F717" s="2893"/>
      <c r="G717" s="2893"/>
      <c r="H717" s="2893"/>
      <c r="I717" s="2893"/>
      <c r="J717" s="2893"/>
      <c r="K717" s="2893"/>
      <c r="L717" s="2893"/>
      <c r="M717" s="2893"/>
      <c r="N717" s="2894"/>
      <c r="O717" s="352"/>
      <c r="P717" s="353"/>
      <c r="Q717" s="353"/>
      <c r="R717" s="353"/>
      <c r="S717" s="354"/>
      <c r="T717" s="354"/>
      <c r="U717" s="354"/>
      <c r="V717" s="355"/>
      <c r="W717" s="2955"/>
      <c r="X717" s="58"/>
      <c r="Y717" s="2833"/>
      <c r="Z717" s="171" t="s">
        <v>419</v>
      </c>
      <c r="AA717"/>
      <c r="AB717" s="58"/>
    </row>
    <row r="718" spans="1:28" ht="18" customHeight="1" x14ac:dyDescent="0.25">
      <c r="A718" s="2833"/>
      <c r="B718" s="357" t="s">
        <v>37</v>
      </c>
      <c r="C718" s="358"/>
      <c r="D718" s="359" t="s">
        <v>296</v>
      </c>
      <c r="E718" s="360"/>
      <c r="F718" s="361" t="s">
        <v>297</v>
      </c>
      <c r="G718" s="362">
        <v>1</v>
      </c>
      <c r="H718" s="363" t="s">
        <v>226</v>
      </c>
      <c r="I718" s="364" t="str">
        <f>B705</f>
        <v>NOM de la recette a saisir ICI</v>
      </c>
      <c r="J718" s="121"/>
      <c r="K718" s="121"/>
      <c r="L718" s="358"/>
      <c r="M718" s="3088" t="s">
        <v>22</v>
      </c>
      <c r="N718" s="3089"/>
      <c r="O718" s="2850" t="s">
        <v>454</v>
      </c>
      <c r="P718" s="2851"/>
      <c r="Q718" s="2851"/>
      <c r="R718" s="2851"/>
      <c r="S718" s="2851"/>
      <c r="T718" s="2851"/>
      <c r="U718" s="2836">
        <f>H51</f>
        <v>16</v>
      </c>
      <c r="V718" s="2837"/>
      <c r="W718" s="2955"/>
      <c r="X718" s="58"/>
      <c r="Y718" s="2833"/>
      <c r="Z718" s="171" t="s">
        <v>419</v>
      </c>
      <c r="AA718"/>
      <c r="AB718" s="58"/>
    </row>
    <row r="719" spans="1:28" ht="18" customHeight="1" x14ac:dyDescent="0.25">
      <c r="A719" s="2833"/>
      <c r="B719" s="365" t="s">
        <v>21</v>
      </c>
      <c r="C719" s="361" t="s">
        <v>298</v>
      </c>
      <c r="D719" s="397" t="str">
        <f>C720</f>
        <v>portions</v>
      </c>
      <c r="E719" s="165"/>
      <c r="F719" s="361" t="s">
        <v>299</v>
      </c>
      <c r="G719" s="366">
        <f>(M720/K720)*G718</f>
        <v>2000</v>
      </c>
      <c r="H719" s="358"/>
      <c r="I719" s="358"/>
      <c r="J719" s="358"/>
      <c r="K719" s="358"/>
      <c r="L719" s="358"/>
      <c r="M719" s="3144" t="str">
        <f>C720</f>
        <v>portions</v>
      </c>
      <c r="N719" s="3145"/>
      <c r="O719" s="2850"/>
      <c r="P719" s="2851"/>
      <c r="Q719" s="2851"/>
      <c r="R719" s="2851"/>
      <c r="S719" s="2851"/>
      <c r="T719" s="2851"/>
      <c r="U719" s="2836"/>
      <c r="V719" s="2837"/>
      <c r="W719" s="2955"/>
      <c r="X719" s="58"/>
      <c r="Y719" s="2833"/>
      <c r="Z719" s="171" t="s">
        <v>419</v>
      </c>
      <c r="AA719"/>
      <c r="AB719" s="58"/>
    </row>
    <row r="720" spans="1:28" ht="18" customHeight="1" x14ac:dyDescent="0.25">
      <c r="A720" s="2833"/>
      <c r="B720" s="3104">
        <v>4</v>
      </c>
      <c r="C720" s="3079" t="s">
        <v>300</v>
      </c>
      <c r="D720" s="367"/>
      <c r="E720" s="367"/>
      <c r="F720" s="368" t="s">
        <v>301</v>
      </c>
      <c r="G720" s="369">
        <f>B720</f>
        <v>4</v>
      </c>
      <c r="H720" s="368" t="str">
        <f>C720</f>
        <v>portions</v>
      </c>
      <c r="I720" s="367"/>
      <c r="J720" s="3080" t="s">
        <v>302</v>
      </c>
      <c r="K720" s="3081">
        <f>N768</f>
        <v>5.0000000000000001E-3</v>
      </c>
      <c r="L720" s="370"/>
      <c r="M720" s="3082">
        <v>10</v>
      </c>
      <c r="N720" s="3083"/>
      <c r="O720" s="2841" t="s">
        <v>457</v>
      </c>
      <c r="P720" s="2842"/>
      <c r="Q720" s="2842"/>
      <c r="R720" s="2842"/>
      <c r="S720" s="2842"/>
      <c r="T720" s="2842"/>
      <c r="U720" s="2843" t="str">
        <f>Q51</f>
        <v>Portions</v>
      </c>
      <c r="V720" s="2844"/>
      <c r="W720" s="2955"/>
      <c r="X720" s="58"/>
      <c r="Y720" s="2833"/>
      <c r="Z720" s="171" t="s">
        <v>419</v>
      </c>
      <c r="AA720"/>
      <c r="AB720" s="58"/>
    </row>
    <row r="721" spans="1:28" ht="18" customHeight="1" x14ac:dyDescent="0.25">
      <c r="A721" s="2833"/>
      <c r="B721" s="3104"/>
      <c r="C721" s="3079"/>
      <c r="D721" s="367"/>
      <c r="E721" s="367"/>
      <c r="F721" s="367"/>
      <c r="G721" s="3086">
        <f>K720/M720</f>
        <v>5.0000000000000001E-4</v>
      </c>
      <c r="H721" s="3086"/>
      <c r="I721" s="367"/>
      <c r="J721" s="3080"/>
      <c r="K721" s="3081"/>
      <c r="L721" s="370"/>
      <c r="M721" s="3082"/>
      <c r="N721" s="3083"/>
      <c r="O721" s="2841"/>
      <c r="P721" s="2842"/>
      <c r="Q721" s="2842"/>
      <c r="R721" s="2842"/>
      <c r="S721" s="2842"/>
      <c r="T721" s="2842"/>
      <c r="U721" s="2843"/>
      <c r="V721" s="2844"/>
      <c r="W721" s="2955"/>
      <c r="X721" s="58"/>
      <c r="Y721" s="2833"/>
      <c r="Z721" s="171" t="s">
        <v>419</v>
      </c>
      <c r="AA721"/>
      <c r="AB721" s="58"/>
    </row>
    <row r="722" spans="1:28" ht="18" customHeight="1" x14ac:dyDescent="0.25">
      <c r="A722" s="2833"/>
      <c r="B722" s="2892"/>
      <c r="C722" s="2893"/>
      <c r="D722" s="2893"/>
      <c r="E722" s="2893"/>
      <c r="F722" s="2893"/>
      <c r="G722" s="2893"/>
      <c r="H722" s="2893"/>
      <c r="I722" s="2893"/>
      <c r="J722" s="2893"/>
      <c r="K722" s="2893"/>
      <c r="L722" s="2893"/>
      <c r="M722" s="2893"/>
      <c r="N722" s="2894"/>
      <c r="O722" s="352"/>
      <c r="P722" s="353"/>
      <c r="Q722" s="353"/>
      <c r="R722" s="353"/>
      <c r="S722" s="354"/>
      <c r="T722" s="354"/>
      <c r="U722" s="354"/>
      <c r="V722" s="355"/>
      <c r="W722" s="2955"/>
      <c r="X722" s="58"/>
      <c r="Y722" s="2833"/>
      <c r="Z722" s="171" t="s">
        <v>419</v>
      </c>
      <c r="AA722"/>
      <c r="AB722" s="58"/>
    </row>
    <row r="723" spans="1:28" ht="18" customHeight="1" x14ac:dyDescent="0.25">
      <c r="A723" s="2833"/>
      <c r="B723" s="3100" t="s">
        <v>39</v>
      </c>
      <c r="C723" s="3101"/>
      <c r="D723" s="3101"/>
      <c r="E723" s="3102" t="s">
        <v>413</v>
      </c>
      <c r="F723" s="3102"/>
      <c r="G723" s="3102"/>
      <c r="H723" s="3102"/>
      <c r="I723" s="3102"/>
      <c r="J723" s="3102"/>
      <c r="K723" s="3102"/>
      <c r="L723" s="371"/>
      <c r="M723" s="372"/>
      <c r="N723" s="373"/>
      <c r="O723" s="222"/>
      <c r="P723" s="223"/>
      <c r="Q723" s="223"/>
      <c r="R723" s="223"/>
      <c r="S723" s="224"/>
      <c r="T723" s="224"/>
      <c r="U723" s="224"/>
      <c r="V723" s="225"/>
      <c r="W723" s="2955"/>
      <c r="X723" s="58"/>
      <c r="Y723" s="2833"/>
      <c r="Z723" s="171" t="s">
        <v>419</v>
      </c>
      <c r="AA723"/>
      <c r="AB723" s="58"/>
    </row>
    <row r="724" spans="1:28" ht="18" customHeight="1" x14ac:dyDescent="0.25">
      <c r="A724" s="2833"/>
      <c r="B724" s="3103" t="s">
        <v>139</v>
      </c>
      <c r="C724" s="3090" t="s">
        <v>168</v>
      </c>
      <c r="D724" s="3090" t="s">
        <v>195</v>
      </c>
      <c r="E724" s="3102"/>
      <c r="F724" s="3102"/>
      <c r="G724" s="3102"/>
      <c r="H724" s="3102"/>
      <c r="I724" s="3102"/>
      <c r="J724" s="3102"/>
      <c r="K724" s="3102"/>
      <c r="L724" s="371"/>
      <c r="M724" s="371"/>
      <c r="N724" s="374"/>
      <c r="O724" s="222"/>
      <c r="P724" s="223"/>
      <c r="Q724" s="223"/>
      <c r="R724" s="223"/>
      <c r="S724" s="224"/>
      <c r="T724" s="224"/>
      <c r="U724" s="224"/>
      <c r="V724" s="225"/>
      <c r="W724" s="2955"/>
      <c r="X724" s="58"/>
      <c r="Y724" s="2833"/>
      <c r="Z724" s="171" t="s">
        <v>419</v>
      </c>
      <c r="AA724"/>
      <c r="AB724" s="58"/>
    </row>
    <row r="725" spans="1:28" ht="18" customHeight="1" x14ac:dyDescent="0.25">
      <c r="A725" s="2833"/>
      <c r="B725" s="3103"/>
      <c r="C725" s="3090"/>
      <c r="D725" s="3090"/>
      <c r="E725" s="375" t="s">
        <v>36</v>
      </c>
      <c r="F725" s="376"/>
      <c r="G725" s="376"/>
      <c r="H725" s="377"/>
      <c r="I725" s="378"/>
      <c r="J725" s="379"/>
      <c r="K725" s="379"/>
      <c r="L725" s="380"/>
      <c r="M725" s="380"/>
      <c r="N725" s="381"/>
      <c r="O725" s="222"/>
      <c r="P725" s="223"/>
      <c r="Q725" s="223"/>
      <c r="R725" s="223"/>
      <c r="S725" s="224"/>
      <c r="T725" s="224"/>
      <c r="U725" s="224"/>
      <c r="V725" s="225"/>
      <c r="W725" s="2955"/>
      <c r="X725" s="58"/>
      <c r="Y725" s="2833"/>
      <c r="Z725" s="171" t="s">
        <v>419</v>
      </c>
      <c r="AA725"/>
      <c r="AB725" s="58"/>
    </row>
    <row r="726" spans="1:28" ht="18" customHeight="1" x14ac:dyDescent="0.25">
      <c r="A726" s="2833"/>
      <c r="B726" s="3103"/>
      <c r="C726" s="3090"/>
      <c r="D726" s="3090"/>
      <c r="E726" s="106" t="str">
        <f>SUBSTITUTE(ADDRESS(1,COLUMN(),4),"1","")</f>
        <v>E</v>
      </c>
      <c r="F726" s="144"/>
      <c r="G726" s="145"/>
      <c r="H726" s="146"/>
      <c r="I726" s="146"/>
      <c r="J726" s="146"/>
      <c r="K726" s="146"/>
      <c r="L726" s="147"/>
      <c r="M726" s="147"/>
      <c r="N726" s="36"/>
      <c r="O726" s="215"/>
      <c r="P726" s="216"/>
      <c r="Q726" s="216"/>
      <c r="R726" s="216"/>
      <c r="S726" s="217"/>
      <c r="T726" s="382" t="s">
        <v>139</v>
      </c>
      <c r="U726" s="217" t="s">
        <v>168</v>
      </c>
      <c r="V726" s="218" t="s">
        <v>412</v>
      </c>
      <c r="W726" s="2955"/>
      <c r="X726" s="58"/>
      <c r="Y726" s="2833"/>
      <c r="Z726" s="171" t="s">
        <v>419</v>
      </c>
      <c r="AA726"/>
      <c r="AB726" s="58"/>
    </row>
    <row r="727" spans="1:28" ht="18" customHeight="1" x14ac:dyDescent="0.25">
      <c r="A727" s="2833"/>
      <c r="B727" s="37"/>
      <c r="C727" s="38"/>
      <c r="D727" s="39"/>
      <c r="E727" s="383"/>
      <c r="F727" s="111" t="s">
        <v>91</v>
      </c>
      <c r="G727" s="107"/>
      <c r="H727" s="107"/>
      <c r="I727" s="107"/>
      <c r="J727" s="384">
        <f>E727</f>
        <v>0</v>
      </c>
      <c r="K727" s="108">
        <f t="shared" ref="K727:K766" si="30">IF(ISBLANK(B727),D727,(D727*B727))</f>
        <v>0</v>
      </c>
      <c r="L727" s="109">
        <f>IF(ISTEXT(B727),B727,IF(ISBLANK(B727),0,(B727/B720)*M720))</f>
        <v>0</v>
      </c>
      <c r="M727" s="110">
        <f t="shared" ref="M727:M739" si="31">C727</f>
        <v>0</v>
      </c>
      <c r="N727" s="24">
        <f>(K727/B720)*M720</f>
        <v>0</v>
      </c>
      <c r="O727" s="73"/>
      <c r="P727" s="73"/>
      <c r="Q727" s="73"/>
      <c r="R727" s="73"/>
      <c r="S727" s="248">
        <f t="shared" ref="S727:S766" si="32">J727</f>
        <v>0</v>
      </c>
      <c r="T727" s="385">
        <f>(L727/M720)*U718</f>
        <v>0</v>
      </c>
      <c r="U727" s="394">
        <f t="shared" ref="U727:U766" si="33">M727</f>
        <v>0</v>
      </c>
      <c r="V727" s="387">
        <f>(N727/M720)*U718</f>
        <v>0</v>
      </c>
      <c r="W727" s="2955"/>
      <c r="X727" s="58"/>
      <c r="Y727" s="2833"/>
      <c r="Z727" s="171" t="s">
        <v>419</v>
      </c>
      <c r="AA727"/>
      <c r="AB727" s="58"/>
    </row>
    <row r="728" spans="1:28" ht="18" customHeight="1" x14ac:dyDescent="0.25">
      <c r="A728" s="2833"/>
      <c r="B728" s="40"/>
      <c r="C728" s="41"/>
      <c r="D728" s="23"/>
      <c r="E728" s="388"/>
      <c r="F728" s="111" t="s">
        <v>96</v>
      </c>
      <c r="G728" s="111"/>
      <c r="H728" s="111"/>
      <c r="I728" s="111"/>
      <c r="J728" s="384">
        <f>E728</f>
        <v>0</v>
      </c>
      <c r="K728" s="108">
        <f t="shared" si="30"/>
        <v>0</v>
      </c>
      <c r="L728" s="109">
        <f>IF(ISTEXT(B728),B728,IF(ISBLANK(B728),0,(B728/B720)*M720))</f>
        <v>0</v>
      </c>
      <c r="M728" s="110">
        <f t="shared" si="31"/>
        <v>0</v>
      </c>
      <c r="N728" s="24">
        <f>(K728/B720)*M720</f>
        <v>0</v>
      </c>
      <c r="O728" s="73"/>
      <c r="P728" s="73"/>
      <c r="Q728" s="73"/>
      <c r="R728" s="73"/>
      <c r="S728" s="248">
        <f t="shared" si="32"/>
        <v>0</v>
      </c>
      <c r="T728" s="385">
        <f>(L728/M720)*U718</f>
        <v>0</v>
      </c>
      <c r="U728" s="394">
        <f t="shared" si="33"/>
        <v>0</v>
      </c>
      <c r="V728" s="387">
        <f>(N728/M720)*U718</f>
        <v>0</v>
      </c>
      <c r="W728" s="2955"/>
      <c r="X728" s="58"/>
      <c r="Y728" s="2833"/>
      <c r="Z728" s="171" t="s">
        <v>419</v>
      </c>
      <c r="AA728"/>
      <c r="AB728" s="58"/>
    </row>
    <row r="729" spans="1:28" ht="18" customHeight="1" x14ac:dyDescent="0.25">
      <c r="A729" s="2833"/>
      <c r="B729" s="40">
        <v>1</v>
      </c>
      <c r="C729" s="41" t="s">
        <v>312</v>
      </c>
      <c r="D729" s="23">
        <v>2E-3</v>
      </c>
      <c r="E729" s="388" t="s">
        <v>313</v>
      </c>
      <c r="F729" s="111"/>
      <c r="G729" s="111"/>
      <c r="H729" s="111"/>
      <c r="I729" s="111"/>
      <c r="J729" s="384" t="str">
        <f>E729</f>
        <v>ail</v>
      </c>
      <c r="K729" s="108">
        <f t="shared" si="30"/>
        <v>2E-3</v>
      </c>
      <c r="L729" s="109">
        <f>IF(ISTEXT(B729),B729,IF(ISBLANK(B729),0,(B729/B720)*M720))</f>
        <v>2.5</v>
      </c>
      <c r="M729" s="110" t="str">
        <f t="shared" si="31"/>
        <v>gousse(s)</v>
      </c>
      <c r="N729" s="24">
        <f>(K729/B720)*M720</f>
        <v>5.0000000000000001E-3</v>
      </c>
      <c r="O729" s="73"/>
      <c r="P729" s="73"/>
      <c r="Q729" s="73"/>
      <c r="R729" s="73"/>
      <c r="S729" s="248" t="str">
        <f t="shared" si="32"/>
        <v>ail</v>
      </c>
      <c r="T729" s="385">
        <f>(L729/M720)*U718</f>
        <v>4</v>
      </c>
      <c r="U729" s="394" t="str">
        <f t="shared" si="33"/>
        <v>gousse(s)</v>
      </c>
      <c r="V729" s="387">
        <f>(N729/M720)*U718</f>
        <v>8.0000000000000002E-3</v>
      </c>
      <c r="W729" s="2955"/>
      <c r="X729" s="58"/>
      <c r="Y729" s="2833"/>
      <c r="Z729" s="171" t="s">
        <v>419</v>
      </c>
      <c r="AA729"/>
      <c r="AB729" s="58"/>
    </row>
    <row r="730" spans="1:28" ht="18" customHeight="1" x14ac:dyDescent="0.25">
      <c r="A730" s="2833"/>
      <c r="B730" s="40"/>
      <c r="C730" s="41"/>
      <c r="D730" s="23"/>
      <c r="E730" s="388"/>
      <c r="F730" s="111"/>
      <c r="G730" s="111"/>
      <c r="H730" s="111"/>
      <c r="I730" s="111"/>
      <c r="J730" s="384">
        <f t="shared" ref="J730:J766" si="34">E730</f>
        <v>0</v>
      </c>
      <c r="K730" s="108">
        <f t="shared" si="30"/>
        <v>0</v>
      </c>
      <c r="L730" s="109">
        <f>IF(ISTEXT(B730),B730,IF(ISBLANK(B730),0,(B730/B720)*M720))</f>
        <v>0</v>
      </c>
      <c r="M730" s="110">
        <f t="shared" si="31"/>
        <v>0</v>
      </c>
      <c r="N730" s="24">
        <f>(K730/B720)*M720</f>
        <v>0</v>
      </c>
      <c r="O730" s="73"/>
      <c r="P730" s="73"/>
      <c r="Q730" s="73"/>
      <c r="R730" s="73"/>
      <c r="S730" s="248">
        <f t="shared" si="32"/>
        <v>0</v>
      </c>
      <c r="T730" s="385">
        <f>(L730/M720)*U718</f>
        <v>0</v>
      </c>
      <c r="U730" s="394">
        <f t="shared" si="33"/>
        <v>0</v>
      </c>
      <c r="V730" s="387">
        <f>(N730/M720)*U718</f>
        <v>0</v>
      </c>
      <c r="W730" s="2955"/>
      <c r="X730" s="58"/>
      <c r="Y730" s="2833"/>
      <c r="Z730" s="171" t="s">
        <v>419</v>
      </c>
      <c r="AA730"/>
      <c r="AB730" s="58"/>
    </row>
    <row r="731" spans="1:28" ht="18" customHeight="1" x14ac:dyDescent="0.25">
      <c r="A731" s="2833"/>
      <c r="B731" s="40"/>
      <c r="C731" s="41"/>
      <c r="D731" s="23"/>
      <c r="E731" s="388"/>
      <c r="F731" s="111"/>
      <c r="G731" s="111"/>
      <c r="H731" s="111"/>
      <c r="I731" s="111"/>
      <c r="J731" s="384">
        <f t="shared" si="34"/>
        <v>0</v>
      </c>
      <c r="K731" s="108">
        <f t="shared" si="30"/>
        <v>0</v>
      </c>
      <c r="L731" s="109">
        <f>IF(ISTEXT(B731),B731,IF(ISBLANK(B731),0,(B731/B720)*M720))</f>
        <v>0</v>
      </c>
      <c r="M731" s="110">
        <f t="shared" si="31"/>
        <v>0</v>
      </c>
      <c r="N731" s="24">
        <f>(K731/B720)*M720</f>
        <v>0</v>
      </c>
      <c r="O731" s="73"/>
      <c r="P731" s="73"/>
      <c r="Q731" s="73"/>
      <c r="R731" s="73"/>
      <c r="S731" s="248">
        <f t="shared" si="32"/>
        <v>0</v>
      </c>
      <c r="T731" s="385">
        <f>(L731/M720)*U718</f>
        <v>0</v>
      </c>
      <c r="U731" s="394">
        <f t="shared" si="33"/>
        <v>0</v>
      </c>
      <c r="V731" s="387">
        <f>(N731/M720)*U718</f>
        <v>0</v>
      </c>
      <c r="W731" s="2955"/>
      <c r="X731" s="58"/>
      <c r="Y731" s="2833"/>
      <c r="Z731" s="171" t="s">
        <v>419</v>
      </c>
      <c r="AA731"/>
      <c r="AB731" s="58"/>
    </row>
    <row r="732" spans="1:28" ht="18" customHeight="1" x14ac:dyDescent="0.25">
      <c r="A732" s="2833"/>
      <c r="B732" s="40"/>
      <c r="C732" s="41"/>
      <c r="D732" s="23"/>
      <c r="E732" s="388"/>
      <c r="F732" s="111"/>
      <c r="G732" s="111"/>
      <c r="H732" s="111"/>
      <c r="I732" s="111"/>
      <c r="J732" s="384">
        <f t="shared" si="34"/>
        <v>0</v>
      </c>
      <c r="K732" s="108">
        <f t="shared" si="30"/>
        <v>0</v>
      </c>
      <c r="L732" s="109">
        <f>IF(ISTEXT(B732),B732,IF(ISBLANK(B732),0,(B732/B720)*M720))</f>
        <v>0</v>
      </c>
      <c r="M732" s="110">
        <f t="shared" si="31"/>
        <v>0</v>
      </c>
      <c r="N732" s="24">
        <f>(K732/B720)*M720</f>
        <v>0</v>
      </c>
      <c r="O732" s="73"/>
      <c r="P732" s="73"/>
      <c r="Q732" s="73"/>
      <c r="R732" s="73"/>
      <c r="S732" s="248">
        <f t="shared" si="32"/>
        <v>0</v>
      </c>
      <c r="T732" s="385">
        <f>(L732/M720)*U718</f>
        <v>0</v>
      </c>
      <c r="U732" s="394">
        <f t="shared" si="33"/>
        <v>0</v>
      </c>
      <c r="V732" s="387">
        <f>(N732/M720)*U718</f>
        <v>0</v>
      </c>
      <c r="W732" s="2955"/>
      <c r="X732" s="58"/>
      <c r="Y732" s="2833"/>
      <c r="Z732" s="171" t="s">
        <v>419</v>
      </c>
      <c r="AA732"/>
      <c r="AB732" s="58"/>
    </row>
    <row r="733" spans="1:28" ht="18" customHeight="1" x14ac:dyDescent="0.25">
      <c r="A733" s="2833"/>
      <c r="B733" s="40"/>
      <c r="C733" s="41"/>
      <c r="D733" s="23"/>
      <c r="E733" s="388"/>
      <c r="F733" s="111"/>
      <c r="G733" s="111"/>
      <c r="H733" s="111"/>
      <c r="I733" s="111"/>
      <c r="J733" s="384">
        <f t="shared" si="34"/>
        <v>0</v>
      </c>
      <c r="K733" s="108">
        <f t="shared" si="30"/>
        <v>0</v>
      </c>
      <c r="L733" s="109">
        <f>IF(ISTEXT(B733),B733,IF(ISBLANK(B733),0,(B733/B720)*M720))</f>
        <v>0</v>
      </c>
      <c r="M733" s="110">
        <f t="shared" si="31"/>
        <v>0</v>
      </c>
      <c r="N733" s="24">
        <f>(K733/B720)*M720</f>
        <v>0</v>
      </c>
      <c r="O733" s="73"/>
      <c r="P733" s="73"/>
      <c r="Q733" s="73"/>
      <c r="R733" s="73"/>
      <c r="S733" s="248">
        <f t="shared" si="32"/>
        <v>0</v>
      </c>
      <c r="T733" s="385">
        <f>(L733/M720)*U718</f>
        <v>0</v>
      </c>
      <c r="U733" s="394">
        <f t="shared" si="33"/>
        <v>0</v>
      </c>
      <c r="V733" s="387">
        <f>(N733/M720)*U718</f>
        <v>0</v>
      </c>
      <c r="W733" s="2955"/>
      <c r="X733" s="58"/>
      <c r="Y733" s="2833"/>
      <c r="Z733" s="171" t="s">
        <v>419</v>
      </c>
      <c r="AA733"/>
      <c r="AB733" s="58"/>
    </row>
    <row r="734" spans="1:28" ht="18" customHeight="1" x14ac:dyDescent="0.25">
      <c r="A734" s="2833"/>
      <c r="B734" s="40"/>
      <c r="C734" s="41"/>
      <c r="D734" s="23"/>
      <c r="E734" s="388"/>
      <c r="F734" s="111"/>
      <c r="G734" s="111"/>
      <c r="H734" s="111"/>
      <c r="I734" s="111"/>
      <c r="J734" s="384">
        <f t="shared" si="34"/>
        <v>0</v>
      </c>
      <c r="K734" s="108">
        <f t="shared" si="30"/>
        <v>0</v>
      </c>
      <c r="L734" s="109">
        <f>IF(ISTEXT(B734),B734,IF(ISBLANK(B734),0,(B734/B720)*M720))</f>
        <v>0</v>
      </c>
      <c r="M734" s="110">
        <f t="shared" si="31"/>
        <v>0</v>
      </c>
      <c r="N734" s="24">
        <f>(K734/B720)*M720</f>
        <v>0</v>
      </c>
      <c r="O734" s="73"/>
      <c r="P734" s="73"/>
      <c r="Q734" s="73"/>
      <c r="R734" s="73"/>
      <c r="S734" s="248">
        <f t="shared" si="32"/>
        <v>0</v>
      </c>
      <c r="T734" s="385">
        <f>(L734/M720)*U718</f>
        <v>0</v>
      </c>
      <c r="U734" s="394">
        <f t="shared" si="33"/>
        <v>0</v>
      </c>
      <c r="V734" s="387">
        <f>(N734/M720)*U718</f>
        <v>0</v>
      </c>
      <c r="W734" s="2955"/>
      <c r="X734" s="58"/>
      <c r="Y734" s="2833"/>
      <c r="Z734" s="171" t="s">
        <v>419</v>
      </c>
      <c r="AA734"/>
      <c r="AB734" s="58"/>
    </row>
    <row r="735" spans="1:28" ht="18" customHeight="1" x14ac:dyDescent="0.25">
      <c r="A735" s="2833"/>
      <c r="B735" s="40"/>
      <c r="C735" s="41"/>
      <c r="D735" s="23"/>
      <c r="E735" s="388"/>
      <c r="F735" s="111"/>
      <c r="G735" s="111"/>
      <c r="H735" s="111"/>
      <c r="I735" s="111"/>
      <c r="J735" s="384">
        <f t="shared" si="34"/>
        <v>0</v>
      </c>
      <c r="K735" s="108">
        <f t="shared" si="30"/>
        <v>0</v>
      </c>
      <c r="L735" s="109">
        <f>IF(ISTEXT(B735),B735,IF(ISBLANK(B735),0,(B735/B720)*M720))</f>
        <v>0</v>
      </c>
      <c r="M735" s="110">
        <f t="shared" si="31"/>
        <v>0</v>
      </c>
      <c r="N735" s="24">
        <f>(K735/B720)*M720</f>
        <v>0</v>
      </c>
      <c r="O735" s="73"/>
      <c r="P735" s="73"/>
      <c r="Q735" s="73"/>
      <c r="R735" s="73"/>
      <c r="S735" s="248">
        <f t="shared" si="32"/>
        <v>0</v>
      </c>
      <c r="T735" s="385">
        <f>(L735/M720)*U718</f>
        <v>0</v>
      </c>
      <c r="U735" s="394">
        <f t="shared" si="33"/>
        <v>0</v>
      </c>
      <c r="V735" s="387">
        <f>(N735/M720)*U718</f>
        <v>0</v>
      </c>
      <c r="W735" s="2955"/>
      <c r="X735" s="58"/>
      <c r="Y735" s="2833"/>
      <c r="Z735" s="171" t="s">
        <v>419</v>
      </c>
      <c r="AA735"/>
      <c r="AB735" s="58"/>
    </row>
    <row r="736" spans="1:28" ht="18" customHeight="1" x14ac:dyDescent="0.25">
      <c r="A736" s="2833"/>
      <c r="B736" s="40"/>
      <c r="C736" s="41"/>
      <c r="D736" s="23"/>
      <c r="E736" s="388"/>
      <c r="F736" s="111"/>
      <c r="G736" s="111"/>
      <c r="H736" s="111"/>
      <c r="I736" s="111"/>
      <c r="J736" s="384">
        <f t="shared" si="34"/>
        <v>0</v>
      </c>
      <c r="K736" s="108">
        <f t="shared" si="30"/>
        <v>0</v>
      </c>
      <c r="L736" s="109">
        <f>IF(ISTEXT(B736),B736,IF(ISBLANK(B736),0,(B736/B720)*M720))</f>
        <v>0</v>
      </c>
      <c r="M736" s="110">
        <f t="shared" si="31"/>
        <v>0</v>
      </c>
      <c r="N736" s="24">
        <f>(K736/B720)*M720</f>
        <v>0</v>
      </c>
      <c r="O736" s="73"/>
      <c r="P736" s="73"/>
      <c r="Q736" s="73"/>
      <c r="R736" s="73"/>
      <c r="S736" s="248">
        <f t="shared" si="32"/>
        <v>0</v>
      </c>
      <c r="T736" s="385">
        <f>(L736/M720)*U718</f>
        <v>0</v>
      </c>
      <c r="U736" s="394">
        <f t="shared" si="33"/>
        <v>0</v>
      </c>
      <c r="V736" s="387">
        <f>(N736/M720)*U718</f>
        <v>0</v>
      </c>
      <c r="W736" s="2955"/>
      <c r="X736" s="58"/>
      <c r="Y736" s="2833"/>
      <c r="Z736" s="171" t="s">
        <v>419</v>
      </c>
      <c r="AA736"/>
      <c r="AB736" s="58"/>
    </row>
    <row r="737" spans="1:28" ht="18" customHeight="1" x14ac:dyDescent="0.25">
      <c r="A737" s="2833"/>
      <c r="B737" s="40"/>
      <c r="C737" s="41"/>
      <c r="D737" s="23"/>
      <c r="E737" s="388"/>
      <c r="F737" s="111"/>
      <c r="G737" s="111"/>
      <c r="H737" s="111"/>
      <c r="I737" s="111"/>
      <c r="J737" s="384">
        <f t="shared" si="34"/>
        <v>0</v>
      </c>
      <c r="K737" s="108">
        <f t="shared" si="30"/>
        <v>0</v>
      </c>
      <c r="L737" s="109">
        <f>IF(ISTEXT(B737),B737,IF(ISBLANK(B737),0,(B737/B720)*M720))</f>
        <v>0</v>
      </c>
      <c r="M737" s="110">
        <f t="shared" si="31"/>
        <v>0</v>
      </c>
      <c r="N737" s="24">
        <f>(K737/B720)*M720</f>
        <v>0</v>
      </c>
      <c r="O737" s="73"/>
      <c r="P737" s="73"/>
      <c r="Q737" s="73"/>
      <c r="R737" s="73"/>
      <c r="S737" s="248">
        <f t="shared" si="32"/>
        <v>0</v>
      </c>
      <c r="T737" s="385">
        <f>(L737/M720)*U718</f>
        <v>0</v>
      </c>
      <c r="U737" s="394">
        <f t="shared" si="33"/>
        <v>0</v>
      </c>
      <c r="V737" s="387">
        <f>(N737/M720)*U718</f>
        <v>0</v>
      </c>
      <c r="W737" s="2955"/>
      <c r="X737" s="58"/>
      <c r="Y737" s="2833"/>
      <c r="Z737" s="171" t="s">
        <v>419</v>
      </c>
      <c r="AA737"/>
      <c r="AB737" s="58"/>
    </row>
    <row r="738" spans="1:28" ht="18" customHeight="1" x14ac:dyDescent="0.25">
      <c r="A738" s="2833"/>
      <c r="B738" s="40"/>
      <c r="C738" s="41"/>
      <c r="D738" s="23"/>
      <c r="E738" s="388"/>
      <c r="F738" s="111"/>
      <c r="G738" s="111"/>
      <c r="H738" s="111"/>
      <c r="I738" s="111"/>
      <c r="J738" s="384">
        <f t="shared" si="34"/>
        <v>0</v>
      </c>
      <c r="K738" s="108">
        <f t="shared" si="30"/>
        <v>0</v>
      </c>
      <c r="L738" s="109">
        <f>IF(ISTEXT(B738),B738,IF(ISBLANK(B738),0,(B738/B720)*M720))</f>
        <v>0</v>
      </c>
      <c r="M738" s="110">
        <f t="shared" si="31"/>
        <v>0</v>
      </c>
      <c r="N738" s="24">
        <f>(K738/B720)*M720</f>
        <v>0</v>
      </c>
      <c r="O738" s="73"/>
      <c r="P738" s="73"/>
      <c r="Q738" s="73"/>
      <c r="R738" s="73"/>
      <c r="S738" s="248">
        <f t="shared" si="32"/>
        <v>0</v>
      </c>
      <c r="T738" s="385">
        <f>(L738/M720)*U718</f>
        <v>0</v>
      </c>
      <c r="U738" s="394">
        <f t="shared" si="33"/>
        <v>0</v>
      </c>
      <c r="V738" s="387">
        <f>(N738/M720)*U718</f>
        <v>0</v>
      </c>
      <c r="W738" s="2955"/>
      <c r="X738" s="58"/>
      <c r="Y738" s="2833"/>
      <c r="Z738" s="171" t="s">
        <v>419</v>
      </c>
      <c r="AA738"/>
      <c r="AB738" s="58"/>
    </row>
    <row r="739" spans="1:28" ht="18" customHeight="1" x14ac:dyDescent="0.25">
      <c r="A739" s="2833"/>
      <c r="B739" s="40"/>
      <c r="C739" s="41"/>
      <c r="D739" s="23"/>
      <c r="E739" s="388"/>
      <c r="F739" s="111"/>
      <c r="G739" s="111"/>
      <c r="H739" s="111"/>
      <c r="I739" s="111"/>
      <c r="J739" s="384">
        <f t="shared" si="34"/>
        <v>0</v>
      </c>
      <c r="K739" s="108">
        <f t="shared" si="30"/>
        <v>0</v>
      </c>
      <c r="L739" s="109">
        <f>IF(ISTEXT(B739),B739,IF(ISBLANK(B739),0,(B739/B720)*M720))</f>
        <v>0</v>
      </c>
      <c r="M739" s="110">
        <f t="shared" si="31"/>
        <v>0</v>
      </c>
      <c r="N739" s="24">
        <f>(K739/B720)*M720</f>
        <v>0</v>
      </c>
      <c r="O739" s="73"/>
      <c r="P739" s="73"/>
      <c r="Q739" s="73"/>
      <c r="R739" s="73"/>
      <c r="S739" s="248">
        <f t="shared" si="32"/>
        <v>0</v>
      </c>
      <c r="T739" s="385">
        <f>(L739/M720)*U718</f>
        <v>0</v>
      </c>
      <c r="U739" s="394">
        <f t="shared" si="33"/>
        <v>0</v>
      </c>
      <c r="V739" s="387">
        <f>(N739/M720)*U718</f>
        <v>0</v>
      </c>
      <c r="W739" s="2955"/>
      <c r="X739" s="58"/>
      <c r="Y739" s="2833"/>
      <c r="Z739" s="171" t="s">
        <v>419</v>
      </c>
      <c r="AA739"/>
      <c r="AB739" s="58"/>
    </row>
    <row r="740" spans="1:28" ht="18" customHeight="1" x14ac:dyDescent="0.25">
      <c r="A740" s="2833"/>
      <c r="B740" s="40"/>
      <c r="C740" s="41"/>
      <c r="D740" s="23"/>
      <c r="E740" s="388"/>
      <c r="F740" s="111"/>
      <c r="G740" s="111"/>
      <c r="H740" s="111"/>
      <c r="I740" s="111"/>
      <c r="J740" s="384">
        <f t="shared" si="34"/>
        <v>0</v>
      </c>
      <c r="K740" s="108">
        <f t="shared" si="30"/>
        <v>0</v>
      </c>
      <c r="L740" s="109">
        <f>IF(ISTEXT(B740),B740,IF(ISBLANK(B740),0,(B740/B720)*M720))</f>
        <v>0</v>
      </c>
      <c r="M740" s="110">
        <f>C740</f>
        <v>0</v>
      </c>
      <c r="N740" s="24">
        <f>(K740/B720)*M720</f>
        <v>0</v>
      </c>
      <c r="O740" s="73"/>
      <c r="P740" s="73"/>
      <c r="Q740" s="73"/>
      <c r="R740" s="73"/>
      <c r="S740" s="248">
        <f t="shared" si="32"/>
        <v>0</v>
      </c>
      <c r="T740" s="385">
        <f>(L740/M720)*U718</f>
        <v>0</v>
      </c>
      <c r="U740" s="394">
        <f t="shared" si="33"/>
        <v>0</v>
      </c>
      <c r="V740" s="387">
        <f>(N740/M720)*U718</f>
        <v>0</v>
      </c>
      <c r="W740" s="2955"/>
      <c r="X740" s="58"/>
      <c r="Y740" s="2833"/>
      <c r="Z740" s="171" t="s">
        <v>419</v>
      </c>
      <c r="AA740"/>
      <c r="AB740" s="58"/>
    </row>
    <row r="741" spans="1:28" ht="18" customHeight="1" x14ac:dyDescent="0.25">
      <c r="A741" s="2833"/>
      <c r="B741" s="40"/>
      <c r="C741" s="41"/>
      <c r="D741" s="23"/>
      <c r="E741" s="388"/>
      <c r="F741" s="111"/>
      <c r="G741" s="111"/>
      <c r="H741" s="111"/>
      <c r="I741" s="111"/>
      <c r="J741" s="384">
        <f t="shared" si="34"/>
        <v>0</v>
      </c>
      <c r="K741" s="108">
        <f t="shared" si="30"/>
        <v>0</v>
      </c>
      <c r="L741" s="109">
        <f>IF(ISTEXT(B741),B741,IF(ISBLANK(B741),0,(B741/B720)*M720))</f>
        <v>0</v>
      </c>
      <c r="M741" s="110">
        <f t="shared" ref="M741:M766" si="35">C741</f>
        <v>0</v>
      </c>
      <c r="N741" s="24">
        <f>(K741/B720)*M720</f>
        <v>0</v>
      </c>
      <c r="O741" s="73"/>
      <c r="P741" s="73"/>
      <c r="Q741" s="73"/>
      <c r="R741" s="73"/>
      <c r="S741" s="248">
        <f t="shared" si="32"/>
        <v>0</v>
      </c>
      <c r="T741" s="385">
        <f>(L741/M720)*U718</f>
        <v>0</v>
      </c>
      <c r="U741" s="394">
        <f t="shared" si="33"/>
        <v>0</v>
      </c>
      <c r="V741" s="387">
        <f>(N741/M720)*U718</f>
        <v>0</v>
      </c>
      <c r="W741" s="2955"/>
      <c r="X741" s="58"/>
      <c r="Y741" s="2833"/>
      <c r="Z741" s="171" t="s">
        <v>419</v>
      </c>
      <c r="AA741"/>
      <c r="AB741" s="58"/>
    </row>
    <row r="742" spans="1:28" ht="18" customHeight="1" x14ac:dyDescent="0.25">
      <c r="A742" s="2833"/>
      <c r="B742" s="40"/>
      <c r="C742" s="41"/>
      <c r="D742" s="23"/>
      <c r="E742" s="388"/>
      <c r="F742" s="111"/>
      <c r="G742" s="111"/>
      <c r="H742" s="111"/>
      <c r="I742" s="111"/>
      <c r="J742" s="384">
        <f t="shared" si="34"/>
        <v>0</v>
      </c>
      <c r="K742" s="108">
        <f t="shared" si="30"/>
        <v>0</v>
      </c>
      <c r="L742" s="109">
        <f>IF(ISTEXT(B742),B742,IF(ISBLANK(B742),0,(B742/B720)*M720))</f>
        <v>0</v>
      </c>
      <c r="M742" s="110">
        <f t="shared" si="35"/>
        <v>0</v>
      </c>
      <c r="N742" s="24">
        <f>(K742/B720)*M720</f>
        <v>0</v>
      </c>
      <c r="O742" s="73"/>
      <c r="P742" s="73"/>
      <c r="Q742" s="73"/>
      <c r="R742" s="73"/>
      <c r="S742" s="248">
        <f t="shared" si="32"/>
        <v>0</v>
      </c>
      <c r="T742" s="385">
        <f>(L742/M720)*U718</f>
        <v>0</v>
      </c>
      <c r="U742" s="394">
        <f t="shared" si="33"/>
        <v>0</v>
      </c>
      <c r="V742" s="387">
        <f>(N742/M720)*U718</f>
        <v>0</v>
      </c>
      <c r="W742" s="2955"/>
      <c r="X742" s="58"/>
      <c r="Y742" s="2833"/>
      <c r="Z742" s="171" t="s">
        <v>419</v>
      </c>
      <c r="AA742"/>
      <c r="AB742" s="58"/>
    </row>
    <row r="743" spans="1:28" ht="18" customHeight="1" x14ac:dyDescent="0.25">
      <c r="A743" s="2833"/>
      <c r="B743" s="40"/>
      <c r="C743" s="41"/>
      <c r="D743" s="23"/>
      <c r="E743" s="388"/>
      <c r="F743" s="111"/>
      <c r="G743" s="111"/>
      <c r="H743" s="111"/>
      <c r="I743" s="111"/>
      <c r="J743" s="384">
        <f t="shared" si="34"/>
        <v>0</v>
      </c>
      <c r="K743" s="108">
        <f t="shared" si="30"/>
        <v>0</v>
      </c>
      <c r="L743" s="109">
        <f>IF(ISTEXT(B743),B743,IF(ISBLANK(B743),0,(B743/B720)*M720))</f>
        <v>0</v>
      </c>
      <c r="M743" s="110">
        <f t="shared" si="35"/>
        <v>0</v>
      </c>
      <c r="N743" s="24">
        <f>(K743/B720)*M720</f>
        <v>0</v>
      </c>
      <c r="O743" s="73"/>
      <c r="P743" s="73"/>
      <c r="Q743" s="73"/>
      <c r="R743" s="73"/>
      <c r="S743" s="248">
        <f t="shared" si="32"/>
        <v>0</v>
      </c>
      <c r="T743" s="385">
        <f>(L743/M720)*U718</f>
        <v>0</v>
      </c>
      <c r="U743" s="394">
        <f t="shared" si="33"/>
        <v>0</v>
      </c>
      <c r="V743" s="387">
        <f>(N743/M720)*U718</f>
        <v>0</v>
      </c>
      <c r="W743" s="2955"/>
      <c r="X743" s="58"/>
      <c r="Y743" s="2833"/>
      <c r="Z743" s="171" t="s">
        <v>419</v>
      </c>
      <c r="AA743"/>
      <c r="AB743" s="58"/>
    </row>
    <row r="744" spans="1:28" ht="18" customHeight="1" x14ac:dyDescent="0.25">
      <c r="A744" s="2833"/>
      <c r="B744" s="40"/>
      <c r="C744" s="41"/>
      <c r="D744" s="23"/>
      <c r="E744" s="388"/>
      <c r="F744" s="111"/>
      <c r="G744" s="111"/>
      <c r="H744" s="111"/>
      <c r="I744" s="111"/>
      <c r="J744" s="384">
        <f t="shared" si="34"/>
        <v>0</v>
      </c>
      <c r="K744" s="108">
        <f t="shared" si="30"/>
        <v>0</v>
      </c>
      <c r="L744" s="109">
        <f>IF(ISTEXT(B744),B744,IF(ISBLANK(B744),0,(B744/B720)*M720))</f>
        <v>0</v>
      </c>
      <c r="M744" s="110">
        <f t="shared" si="35"/>
        <v>0</v>
      </c>
      <c r="N744" s="24">
        <f>(K744/B720)*M720</f>
        <v>0</v>
      </c>
      <c r="O744" s="73"/>
      <c r="P744" s="73"/>
      <c r="Q744" s="73"/>
      <c r="R744" s="73"/>
      <c r="S744" s="248">
        <f t="shared" si="32"/>
        <v>0</v>
      </c>
      <c r="T744" s="385">
        <f>(L744/M720)*U718</f>
        <v>0</v>
      </c>
      <c r="U744" s="394">
        <f t="shared" si="33"/>
        <v>0</v>
      </c>
      <c r="V744" s="387">
        <f>(N744/M720)*U718</f>
        <v>0</v>
      </c>
      <c r="W744" s="2955"/>
      <c r="X744" s="58"/>
      <c r="Y744" s="2833"/>
      <c r="Z744" s="171" t="s">
        <v>419</v>
      </c>
      <c r="AA744"/>
      <c r="AB744" s="58"/>
    </row>
    <row r="745" spans="1:28" ht="18" customHeight="1" x14ac:dyDescent="0.25">
      <c r="A745" s="2833"/>
      <c r="B745" s="40"/>
      <c r="C745" s="41"/>
      <c r="D745" s="23"/>
      <c r="E745" s="388"/>
      <c r="F745" s="111"/>
      <c r="G745" s="111"/>
      <c r="H745" s="111"/>
      <c r="I745" s="111"/>
      <c r="J745" s="384">
        <f t="shared" si="34"/>
        <v>0</v>
      </c>
      <c r="K745" s="108">
        <f t="shared" si="30"/>
        <v>0</v>
      </c>
      <c r="L745" s="109">
        <f>IF(ISTEXT(B745),B745,IF(ISBLANK(B745),0,(B745/B720)*M720))</f>
        <v>0</v>
      </c>
      <c r="M745" s="110">
        <f t="shared" si="35"/>
        <v>0</v>
      </c>
      <c r="N745" s="24">
        <f>(K745/B720)*M720</f>
        <v>0</v>
      </c>
      <c r="O745" s="73"/>
      <c r="P745" s="73"/>
      <c r="Q745" s="73"/>
      <c r="R745" s="73"/>
      <c r="S745" s="248">
        <f t="shared" si="32"/>
        <v>0</v>
      </c>
      <c r="T745" s="385">
        <f>(L745/M720)*U718</f>
        <v>0</v>
      </c>
      <c r="U745" s="394">
        <f t="shared" si="33"/>
        <v>0</v>
      </c>
      <c r="V745" s="387">
        <f>(N745/M720)*U718</f>
        <v>0</v>
      </c>
      <c r="W745" s="2955"/>
      <c r="X745" s="58"/>
      <c r="Y745" s="2833"/>
      <c r="Z745" s="171" t="s">
        <v>419</v>
      </c>
      <c r="AA745"/>
      <c r="AB745" s="58"/>
    </row>
    <row r="746" spans="1:28" ht="18" customHeight="1" x14ac:dyDescent="0.25">
      <c r="A746" s="2833"/>
      <c r="B746" s="40"/>
      <c r="C746" s="41"/>
      <c r="D746" s="23"/>
      <c r="E746" s="388"/>
      <c r="F746" s="111"/>
      <c r="G746" s="111"/>
      <c r="H746" s="111"/>
      <c r="I746" s="111"/>
      <c r="J746" s="384">
        <f t="shared" si="34"/>
        <v>0</v>
      </c>
      <c r="K746" s="108">
        <f t="shared" si="30"/>
        <v>0</v>
      </c>
      <c r="L746" s="109">
        <f>IF(ISTEXT(B746),B746,IF(ISBLANK(B746),0,(B746/B720)*M720))</f>
        <v>0</v>
      </c>
      <c r="M746" s="110">
        <f t="shared" si="35"/>
        <v>0</v>
      </c>
      <c r="N746" s="24">
        <f>(K746/B720)*M720</f>
        <v>0</v>
      </c>
      <c r="O746" s="73"/>
      <c r="P746" s="73"/>
      <c r="Q746" s="73"/>
      <c r="R746" s="73"/>
      <c r="S746" s="248">
        <f t="shared" si="32"/>
        <v>0</v>
      </c>
      <c r="T746" s="385">
        <f>(L746/M720)*U718</f>
        <v>0</v>
      </c>
      <c r="U746" s="394">
        <f t="shared" si="33"/>
        <v>0</v>
      </c>
      <c r="V746" s="387">
        <f>(N746/M720)*U718</f>
        <v>0</v>
      </c>
      <c r="W746" s="2955"/>
      <c r="X746" s="58"/>
      <c r="Y746" s="2833"/>
      <c r="Z746" s="171" t="s">
        <v>419</v>
      </c>
      <c r="AA746"/>
      <c r="AB746" s="58"/>
    </row>
    <row r="747" spans="1:28" ht="18" customHeight="1" x14ac:dyDescent="0.25">
      <c r="A747" s="2833"/>
      <c r="B747" s="40"/>
      <c r="C747" s="41"/>
      <c r="D747" s="23"/>
      <c r="E747" s="388"/>
      <c r="F747" s="111"/>
      <c r="G747" s="111"/>
      <c r="H747" s="111"/>
      <c r="I747" s="111"/>
      <c r="J747" s="384">
        <f t="shared" si="34"/>
        <v>0</v>
      </c>
      <c r="K747" s="108">
        <f t="shared" si="30"/>
        <v>0</v>
      </c>
      <c r="L747" s="109">
        <f>IF(ISTEXT(B747),B747,IF(ISBLANK(B747),0,(B747/B720)*M720))</f>
        <v>0</v>
      </c>
      <c r="M747" s="110">
        <f t="shared" si="35"/>
        <v>0</v>
      </c>
      <c r="N747" s="24">
        <f>(K747/B720)*M720</f>
        <v>0</v>
      </c>
      <c r="O747" s="73"/>
      <c r="P747" s="73"/>
      <c r="Q747" s="73"/>
      <c r="R747" s="73"/>
      <c r="S747" s="248">
        <f t="shared" si="32"/>
        <v>0</v>
      </c>
      <c r="T747" s="385">
        <f>(L747/M720)*U718</f>
        <v>0</v>
      </c>
      <c r="U747" s="394">
        <f t="shared" si="33"/>
        <v>0</v>
      </c>
      <c r="V747" s="387">
        <f>(N747/M720)*U718</f>
        <v>0</v>
      </c>
      <c r="W747" s="2955"/>
      <c r="X747" s="58"/>
      <c r="Y747" s="2833"/>
      <c r="Z747" s="171" t="s">
        <v>419</v>
      </c>
      <c r="AA747"/>
      <c r="AB747" s="58"/>
    </row>
    <row r="748" spans="1:28" ht="18" customHeight="1" x14ac:dyDescent="0.25">
      <c r="A748" s="2833"/>
      <c r="B748" s="40"/>
      <c r="C748" s="41"/>
      <c r="D748" s="23"/>
      <c r="E748" s="388"/>
      <c r="F748" s="111"/>
      <c r="G748" s="111"/>
      <c r="H748" s="111"/>
      <c r="I748" s="111"/>
      <c r="J748" s="384">
        <f t="shared" si="34"/>
        <v>0</v>
      </c>
      <c r="K748" s="108">
        <f t="shared" si="30"/>
        <v>0</v>
      </c>
      <c r="L748" s="109">
        <f>IF(ISTEXT(B748),B748,IF(ISBLANK(B748),0,(B748/B720)*M720))</f>
        <v>0</v>
      </c>
      <c r="M748" s="110">
        <f t="shared" si="35"/>
        <v>0</v>
      </c>
      <c r="N748" s="24">
        <f>(K748/B720)*M720</f>
        <v>0</v>
      </c>
      <c r="O748" s="73"/>
      <c r="P748" s="73"/>
      <c r="Q748" s="73"/>
      <c r="R748" s="73"/>
      <c r="S748" s="248">
        <f t="shared" si="32"/>
        <v>0</v>
      </c>
      <c r="T748" s="385">
        <f>(L748/M720)*U718</f>
        <v>0</v>
      </c>
      <c r="U748" s="394">
        <f t="shared" si="33"/>
        <v>0</v>
      </c>
      <c r="V748" s="387">
        <f>(N748/M720)*U718</f>
        <v>0</v>
      </c>
      <c r="W748" s="2955"/>
      <c r="X748" s="58"/>
      <c r="Y748" s="2833"/>
      <c r="Z748" s="171" t="s">
        <v>419</v>
      </c>
      <c r="AA748"/>
      <c r="AB748" s="58"/>
    </row>
    <row r="749" spans="1:28" ht="18" customHeight="1" x14ac:dyDescent="0.25">
      <c r="A749" s="2833"/>
      <c r="B749" s="40"/>
      <c r="C749" s="41"/>
      <c r="D749" s="23"/>
      <c r="E749" s="388"/>
      <c r="F749" s="111"/>
      <c r="G749" s="111"/>
      <c r="H749" s="111"/>
      <c r="I749" s="111"/>
      <c r="J749" s="384">
        <f t="shared" si="34"/>
        <v>0</v>
      </c>
      <c r="K749" s="108">
        <f t="shared" si="30"/>
        <v>0</v>
      </c>
      <c r="L749" s="109">
        <f>IF(ISTEXT(B749),B749,IF(ISBLANK(B749),0,(B749/B720)*M720))</f>
        <v>0</v>
      </c>
      <c r="M749" s="110">
        <f t="shared" si="35"/>
        <v>0</v>
      </c>
      <c r="N749" s="24">
        <f>(K749/B720)*M720</f>
        <v>0</v>
      </c>
      <c r="O749" s="73"/>
      <c r="P749" s="73"/>
      <c r="Q749" s="73"/>
      <c r="R749" s="73"/>
      <c r="S749" s="248">
        <f t="shared" si="32"/>
        <v>0</v>
      </c>
      <c r="T749" s="385">
        <f>(L749/M720)*U718</f>
        <v>0</v>
      </c>
      <c r="U749" s="394">
        <f t="shared" si="33"/>
        <v>0</v>
      </c>
      <c r="V749" s="387">
        <f>(N749/M720)*U718</f>
        <v>0</v>
      </c>
      <c r="W749" s="2955"/>
      <c r="X749" s="58"/>
      <c r="Y749" s="2833"/>
      <c r="Z749" s="171" t="s">
        <v>419</v>
      </c>
      <c r="AA749"/>
      <c r="AB749" s="58"/>
    </row>
    <row r="750" spans="1:28" ht="18" customHeight="1" x14ac:dyDescent="0.25">
      <c r="A750" s="2833"/>
      <c r="B750" s="40"/>
      <c r="C750" s="41"/>
      <c r="D750" s="23"/>
      <c r="E750" s="388"/>
      <c r="F750" s="111"/>
      <c r="G750" s="111"/>
      <c r="H750" s="111"/>
      <c r="I750" s="111"/>
      <c r="J750" s="384">
        <f t="shared" si="34"/>
        <v>0</v>
      </c>
      <c r="K750" s="108">
        <f t="shared" si="30"/>
        <v>0</v>
      </c>
      <c r="L750" s="109">
        <f>IF(ISTEXT(B750),B750,IF(ISBLANK(B750),0,(B750/B720)*M720))</f>
        <v>0</v>
      </c>
      <c r="M750" s="110">
        <f t="shared" si="35"/>
        <v>0</v>
      </c>
      <c r="N750" s="24">
        <f>(K750/B720)*M720</f>
        <v>0</v>
      </c>
      <c r="O750" s="73"/>
      <c r="P750" s="73"/>
      <c r="Q750" s="73"/>
      <c r="R750" s="73"/>
      <c r="S750" s="248">
        <f t="shared" si="32"/>
        <v>0</v>
      </c>
      <c r="T750" s="385">
        <f>(L750/M720)*U718</f>
        <v>0</v>
      </c>
      <c r="U750" s="394">
        <f t="shared" si="33"/>
        <v>0</v>
      </c>
      <c r="V750" s="387">
        <f>(N750/M720)*U718</f>
        <v>0</v>
      </c>
      <c r="W750" s="2955"/>
      <c r="X750" s="58"/>
      <c r="Y750" s="2833"/>
      <c r="Z750" s="171" t="s">
        <v>419</v>
      </c>
      <c r="AA750"/>
      <c r="AB750" s="58"/>
    </row>
    <row r="751" spans="1:28" ht="18" customHeight="1" x14ac:dyDescent="0.25">
      <c r="A751" s="2833"/>
      <c r="B751" s="40"/>
      <c r="C751" s="41"/>
      <c r="D751" s="23"/>
      <c r="E751" s="388"/>
      <c r="F751" s="111"/>
      <c r="G751" s="111"/>
      <c r="H751" s="111"/>
      <c r="I751" s="111"/>
      <c r="J751" s="384">
        <f t="shared" si="34"/>
        <v>0</v>
      </c>
      <c r="K751" s="108">
        <f t="shared" si="30"/>
        <v>0</v>
      </c>
      <c r="L751" s="109">
        <f>IF(ISTEXT(B751),B751,IF(ISBLANK(B751),0,(B751/B720)*M720))</f>
        <v>0</v>
      </c>
      <c r="M751" s="110">
        <f t="shared" si="35"/>
        <v>0</v>
      </c>
      <c r="N751" s="24">
        <f>(K751/B720)*M720</f>
        <v>0</v>
      </c>
      <c r="O751" s="73"/>
      <c r="P751" s="73"/>
      <c r="Q751" s="73"/>
      <c r="R751" s="73"/>
      <c r="S751" s="248">
        <f t="shared" si="32"/>
        <v>0</v>
      </c>
      <c r="T751" s="385">
        <f>(L751/M720)*U718</f>
        <v>0</v>
      </c>
      <c r="U751" s="394">
        <f t="shared" si="33"/>
        <v>0</v>
      </c>
      <c r="V751" s="387">
        <f>(N751/M720)*U718</f>
        <v>0</v>
      </c>
      <c r="W751" s="2955"/>
      <c r="X751" s="58"/>
      <c r="Y751" s="2833"/>
      <c r="Z751" s="171" t="s">
        <v>419</v>
      </c>
      <c r="AA751"/>
      <c r="AB751" s="58"/>
    </row>
    <row r="752" spans="1:28" ht="18" customHeight="1" x14ac:dyDescent="0.25">
      <c r="A752" s="2833"/>
      <c r="B752" s="40"/>
      <c r="C752" s="41"/>
      <c r="D752" s="23"/>
      <c r="E752" s="388"/>
      <c r="F752" s="111"/>
      <c r="G752" s="111"/>
      <c r="H752" s="111"/>
      <c r="I752" s="111"/>
      <c r="J752" s="384">
        <f t="shared" si="34"/>
        <v>0</v>
      </c>
      <c r="K752" s="108">
        <f t="shared" si="30"/>
        <v>0</v>
      </c>
      <c r="L752" s="109">
        <f>IF(ISTEXT(B752),B752,IF(ISBLANK(B752),0,(B752/B720)*M720))</f>
        <v>0</v>
      </c>
      <c r="M752" s="110">
        <f t="shared" si="35"/>
        <v>0</v>
      </c>
      <c r="N752" s="24">
        <f>(K752/B720)*M720</f>
        <v>0</v>
      </c>
      <c r="O752" s="73"/>
      <c r="P752" s="73"/>
      <c r="Q752" s="73"/>
      <c r="R752" s="73"/>
      <c r="S752" s="248">
        <f t="shared" si="32"/>
        <v>0</v>
      </c>
      <c r="T752" s="385">
        <f>(L752/M720)*U718</f>
        <v>0</v>
      </c>
      <c r="U752" s="394">
        <f t="shared" si="33"/>
        <v>0</v>
      </c>
      <c r="V752" s="387">
        <f>(N752/M720)*U718</f>
        <v>0</v>
      </c>
      <c r="W752" s="2955"/>
      <c r="X752" s="58"/>
      <c r="Y752" s="2833"/>
      <c r="Z752" s="171" t="s">
        <v>419</v>
      </c>
      <c r="AA752"/>
      <c r="AB752" s="58"/>
    </row>
    <row r="753" spans="1:28" ht="18" customHeight="1" x14ac:dyDescent="0.25">
      <c r="A753" s="2833"/>
      <c r="B753" s="40"/>
      <c r="C753" s="41"/>
      <c r="D753" s="23"/>
      <c r="E753" s="388"/>
      <c r="F753" s="111"/>
      <c r="G753" s="111"/>
      <c r="H753" s="111"/>
      <c r="I753" s="111"/>
      <c r="J753" s="384">
        <f t="shared" si="34"/>
        <v>0</v>
      </c>
      <c r="K753" s="108">
        <f t="shared" si="30"/>
        <v>0</v>
      </c>
      <c r="L753" s="109">
        <f>IF(ISTEXT(B753),B753,IF(ISBLANK(B753),0,(B753/B720)*M720))</f>
        <v>0</v>
      </c>
      <c r="M753" s="110">
        <f t="shared" si="35"/>
        <v>0</v>
      </c>
      <c r="N753" s="24">
        <f>(K753/B720)*M720</f>
        <v>0</v>
      </c>
      <c r="O753" s="73"/>
      <c r="P753" s="73"/>
      <c r="Q753" s="73"/>
      <c r="R753" s="73"/>
      <c r="S753" s="248">
        <f t="shared" si="32"/>
        <v>0</v>
      </c>
      <c r="T753" s="385">
        <f>(L753/M720)*U718</f>
        <v>0</v>
      </c>
      <c r="U753" s="394">
        <f t="shared" si="33"/>
        <v>0</v>
      </c>
      <c r="V753" s="387">
        <f>(N753/M720)*U718</f>
        <v>0</v>
      </c>
      <c r="W753" s="2955"/>
      <c r="X753" s="58"/>
      <c r="Y753" s="2833"/>
      <c r="Z753" s="171" t="s">
        <v>419</v>
      </c>
      <c r="AA753"/>
      <c r="AB753" s="58"/>
    </row>
    <row r="754" spans="1:28" ht="18" customHeight="1" x14ac:dyDescent="0.25">
      <c r="A754" s="2833"/>
      <c r="B754" s="40"/>
      <c r="C754" s="41"/>
      <c r="D754" s="23"/>
      <c r="E754" s="388"/>
      <c r="F754" s="111"/>
      <c r="G754" s="111"/>
      <c r="H754" s="111"/>
      <c r="I754" s="111"/>
      <c r="J754" s="384">
        <f t="shared" si="34"/>
        <v>0</v>
      </c>
      <c r="K754" s="108">
        <f t="shared" si="30"/>
        <v>0</v>
      </c>
      <c r="L754" s="109">
        <f>IF(ISTEXT(B754),B754,IF(ISBLANK(B754),0,(B754/B720)*M720))</f>
        <v>0</v>
      </c>
      <c r="M754" s="110">
        <f t="shared" si="35"/>
        <v>0</v>
      </c>
      <c r="N754" s="24">
        <f>(K754/B720)*M720</f>
        <v>0</v>
      </c>
      <c r="O754" s="73"/>
      <c r="P754" s="73"/>
      <c r="Q754" s="73"/>
      <c r="R754" s="73"/>
      <c r="S754" s="248">
        <f t="shared" si="32"/>
        <v>0</v>
      </c>
      <c r="T754" s="385">
        <f>(L754/M720)*U718</f>
        <v>0</v>
      </c>
      <c r="U754" s="394">
        <f t="shared" si="33"/>
        <v>0</v>
      </c>
      <c r="V754" s="387">
        <f>(N754/M720)*U718</f>
        <v>0</v>
      </c>
      <c r="W754" s="2955"/>
      <c r="X754" s="58"/>
      <c r="Y754" s="2833"/>
      <c r="Z754" s="171" t="s">
        <v>419</v>
      </c>
      <c r="AA754"/>
      <c r="AB754" s="58"/>
    </row>
    <row r="755" spans="1:28" ht="18" customHeight="1" x14ac:dyDescent="0.25">
      <c r="A755" s="2833"/>
      <c r="B755" s="40"/>
      <c r="C755" s="41"/>
      <c r="D755" s="23"/>
      <c r="E755" s="388"/>
      <c r="F755" s="111"/>
      <c r="G755" s="111"/>
      <c r="H755" s="111"/>
      <c r="I755" s="111"/>
      <c r="J755" s="384">
        <f t="shared" si="34"/>
        <v>0</v>
      </c>
      <c r="K755" s="108">
        <f t="shared" si="30"/>
        <v>0</v>
      </c>
      <c r="L755" s="109">
        <f>IF(ISTEXT(B755),B755,IF(ISBLANK(B755),0,(B755/B720)*M720))</f>
        <v>0</v>
      </c>
      <c r="M755" s="110">
        <f t="shared" si="35"/>
        <v>0</v>
      </c>
      <c r="N755" s="24">
        <f>(K755/B720)*M720</f>
        <v>0</v>
      </c>
      <c r="O755" s="73"/>
      <c r="P755" s="73"/>
      <c r="Q755" s="73"/>
      <c r="R755" s="73"/>
      <c r="S755" s="248">
        <f t="shared" si="32"/>
        <v>0</v>
      </c>
      <c r="T755" s="385">
        <f>(L755/M720)*U718</f>
        <v>0</v>
      </c>
      <c r="U755" s="394">
        <f t="shared" si="33"/>
        <v>0</v>
      </c>
      <c r="V755" s="387">
        <f>(N755/M720)*U718</f>
        <v>0</v>
      </c>
      <c r="W755" s="2955"/>
      <c r="X755" s="58"/>
      <c r="Y755" s="2833"/>
      <c r="Z755" s="171" t="s">
        <v>419</v>
      </c>
      <c r="AA755"/>
      <c r="AB755" s="58"/>
    </row>
    <row r="756" spans="1:28" ht="18" customHeight="1" x14ac:dyDescent="0.25">
      <c r="A756" s="2833"/>
      <c r="B756" s="40"/>
      <c r="C756" s="41"/>
      <c r="D756" s="23"/>
      <c r="E756" s="388"/>
      <c r="F756" s="111"/>
      <c r="G756" s="111"/>
      <c r="H756" s="111"/>
      <c r="I756" s="111"/>
      <c r="J756" s="384">
        <f t="shared" si="34"/>
        <v>0</v>
      </c>
      <c r="K756" s="108">
        <f t="shared" si="30"/>
        <v>0</v>
      </c>
      <c r="L756" s="109">
        <f>IF(ISTEXT(B756),B756,IF(ISBLANK(B756),0,(B756/B720)*M720))</f>
        <v>0</v>
      </c>
      <c r="M756" s="110">
        <f t="shared" si="35"/>
        <v>0</v>
      </c>
      <c r="N756" s="24">
        <f>(K756/B720)*M720</f>
        <v>0</v>
      </c>
      <c r="O756" s="73"/>
      <c r="P756" s="73"/>
      <c r="Q756" s="73"/>
      <c r="R756" s="73"/>
      <c r="S756" s="248">
        <f t="shared" si="32"/>
        <v>0</v>
      </c>
      <c r="T756" s="385">
        <f>(L756/M720)*U718</f>
        <v>0</v>
      </c>
      <c r="U756" s="394">
        <f t="shared" si="33"/>
        <v>0</v>
      </c>
      <c r="V756" s="387">
        <f>(N756/M720)*U718</f>
        <v>0</v>
      </c>
      <c r="W756" s="2955"/>
      <c r="X756" s="58"/>
      <c r="Y756" s="2833"/>
      <c r="Z756" s="171" t="s">
        <v>419</v>
      </c>
      <c r="AA756"/>
      <c r="AB756" s="58"/>
    </row>
    <row r="757" spans="1:28" ht="18" customHeight="1" x14ac:dyDescent="0.25">
      <c r="A757" s="2833"/>
      <c r="B757" s="40"/>
      <c r="C757" s="41"/>
      <c r="D757" s="23"/>
      <c r="E757" s="388"/>
      <c r="F757" s="111"/>
      <c r="G757" s="111"/>
      <c r="H757" s="111"/>
      <c r="I757" s="111"/>
      <c r="J757" s="384">
        <f t="shared" si="34"/>
        <v>0</v>
      </c>
      <c r="K757" s="108">
        <f t="shared" si="30"/>
        <v>0</v>
      </c>
      <c r="L757" s="109">
        <f>IF(ISTEXT(B757),B757,IF(ISBLANK(B757),0,(B757/B720)*M720))</f>
        <v>0</v>
      </c>
      <c r="M757" s="110">
        <f t="shared" si="35"/>
        <v>0</v>
      </c>
      <c r="N757" s="24">
        <f>(K757/B720)*M720</f>
        <v>0</v>
      </c>
      <c r="O757" s="73"/>
      <c r="P757" s="73"/>
      <c r="Q757" s="73"/>
      <c r="R757" s="73"/>
      <c r="S757" s="248">
        <f t="shared" si="32"/>
        <v>0</v>
      </c>
      <c r="T757" s="385">
        <f>(L757/M720)*U718</f>
        <v>0</v>
      </c>
      <c r="U757" s="394">
        <f t="shared" si="33"/>
        <v>0</v>
      </c>
      <c r="V757" s="387">
        <f>(N757/M720)*U718</f>
        <v>0</v>
      </c>
      <c r="W757" s="2955"/>
      <c r="X757" s="58"/>
      <c r="Y757" s="2833"/>
      <c r="Z757" s="171" t="s">
        <v>419</v>
      </c>
      <c r="AA757"/>
      <c r="AB757" s="58"/>
    </row>
    <row r="758" spans="1:28" ht="18" customHeight="1" x14ac:dyDescent="0.25">
      <c r="A758" s="2833"/>
      <c r="B758" s="40"/>
      <c r="C758" s="41"/>
      <c r="D758" s="23"/>
      <c r="E758" s="388"/>
      <c r="F758" s="111"/>
      <c r="G758" s="111"/>
      <c r="H758" s="111"/>
      <c r="I758" s="111"/>
      <c r="J758" s="384">
        <f t="shared" si="34"/>
        <v>0</v>
      </c>
      <c r="K758" s="108">
        <f t="shared" si="30"/>
        <v>0</v>
      </c>
      <c r="L758" s="109">
        <f>IF(ISTEXT(B758),B758,IF(ISBLANK(B758),0,(B758/B720)*M720))</f>
        <v>0</v>
      </c>
      <c r="M758" s="110">
        <f t="shared" si="35"/>
        <v>0</v>
      </c>
      <c r="N758" s="24">
        <f>(K758/B720)*M720</f>
        <v>0</v>
      </c>
      <c r="O758" s="73"/>
      <c r="P758" s="73"/>
      <c r="Q758" s="73"/>
      <c r="R758" s="73"/>
      <c r="S758" s="248">
        <f t="shared" si="32"/>
        <v>0</v>
      </c>
      <c r="T758" s="385">
        <f>(L758/M720)*U718</f>
        <v>0</v>
      </c>
      <c r="U758" s="394">
        <f t="shared" si="33"/>
        <v>0</v>
      </c>
      <c r="V758" s="387">
        <f>(N758/M720)*U718</f>
        <v>0</v>
      </c>
      <c r="W758" s="2955"/>
      <c r="X758" s="58"/>
      <c r="Y758" s="2833"/>
      <c r="Z758" s="171" t="s">
        <v>419</v>
      </c>
      <c r="AA758"/>
      <c r="AB758" s="58"/>
    </row>
    <row r="759" spans="1:28" ht="18" customHeight="1" x14ac:dyDescent="0.25">
      <c r="A759" s="2833"/>
      <c r="B759" s="40"/>
      <c r="C759" s="41"/>
      <c r="D759" s="23"/>
      <c r="E759" s="388"/>
      <c r="F759" s="111"/>
      <c r="G759" s="111"/>
      <c r="H759" s="111"/>
      <c r="I759" s="111"/>
      <c r="J759" s="384">
        <f t="shared" si="34"/>
        <v>0</v>
      </c>
      <c r="K759" s="108">
        <f t="shared" si="30"/>
        <v>0</v>
      </c>
      <c r="L759" s="109">
        <f>IF(ISTEXT(B759),B759,IF(ISBLANK(B759),0,(B759/B720)*M720))</f>
        <v>0</v>
      </c>
      <c r="M759" s="110">
        <f t="shared" si="35"/>
        <v>0</v>
      </c>
      <c r="N759" s="24">
        <f>(K759/B720)*M720</f>
        <v>0</v>
      </c>
      <c r="O759" s="73"/>
      <c r="P759" s="73"/>
      <c r="Q759" s="73"/>
      <c r="R759" s="73"/>
      <c r="S759" s="248">
        <f t="shared" si="32"/>
        <v>0</v>
      </c>
      <c r="T759" s="385">
        <f>(L759/M720)*U718</f>
        <v>0</v>
      </c>
      <c r="U759" s="394">
        <f t="shared" si="33"/>
        <v>0</v>
      </c>
      <c r="V759" s="387">
        <f>(N759/M720)*U718</f>
        <v>0</v>
      </c>
      <c r="W759" s="2955"/>
      <c r="X759" s="58"/>
      <c r="Y759" s="2833"/>
      <c r="Z759" s="171" t="s">
        <v>419</v>
      </c>
      <c r="AA759"/>
      <c r="AB759" s="58"/>
    </row>
    <row r="760" spans="1:28" ht="18" customHeight="1" x14ac:dyDescent="0.25">
      <c r="A760" s="2833"/>
      <c r="B760" s="40"/>
      <c r="C760" s="41"/>
      <c r="D760" s="23"/>
      <c r="E760" s="388"/>
      <c r="F760" s="111"/>
      <c r="G760" s="111"/>
      <c r="H760" s="111"/>
      <c r="I760" s="111"/>
      <c r="J760" s="384">
        <f t="shared" si="34"/>
        <v>0</v>
      </c>
      <c r="K760" s="108">
        <f t="shared" si="30"/>
        <v>0</v>
      </c>
      <c r="L760" s="109">
        <f>IF(ISTEXT(B760),B760,IF(ISBLANK(B760),0,(B760/B720)*M720))</f>
        <v>0</v>
      </c>
      <c r="M760" s="110">
        <f t="shared" si="35"/>
        <v>0</v>
      </c>
      <c r="N760" s="24">
        <f>(K760/B720)*M720</f>
        <v>0</v>
      </c>
      <c r="O760" s="73"/>
      <c r="P760" s="73"/>
      <c r="Q760" s="73"/>
      <c r="R760" s="73"/>
      <c r="S760" s="248">
        <f t="shared" si="32"/>
        <v>0</v>
      </c>
      <c r="T760" s="385">
        <f>(L760/M720)*U718</f>
        <v>0</v>
      </c>
      <c r="U760" s="394">
        <f t="shared" si="33"/>
        <v>0</v>
      </c>
      <c r="V760" s="387">
        <f>(N760/M720)*U718</f>
        <v>0</v>
      </c>
      <c r="W760" s="2955"/>
      <c r="X760" s="58"/>
      <c r="Y760" s="2833"/>
      <c r="Z760" s="171" t="s">
        <v>419</v>
      </c>
      <c r="AA760"/>
      <c r="AB760" s="58"/>
    </row>
    <row r="761" spans="1:28" ht="18" customHeight="1" x14ac:dyDescent="0.25">
      <c r="A761" s="2833"/>
      <c r="B761" s="40"/>
      <c r="C761" s="41"/>
      <c r="D761" s="23"/>
      <c r="E761" s="388"/>
      <c r="F761" s="111"/>
      <c r="G761" s="111"/>
      <c r="H761" s="111"/>
      <c r="I761" s="111"/>
      <c r="J761" s="384">
        <f t="shared" si="34"/>
        <v>0</v>
      </c>
      <c r="K761" s="108">
        <f t="shared" si="30"/>
        <v>0</v>
      </c>
      <c r="L761" s="109">
        <f>IF(ISTEXT(B761),B761,IF(ISBLANK(B761),0,(B761/B720)*M720))</f>
        <v>0</v>
      </c>
      <c r="M761" s="110">
        <f t="shared" si="35"/>
        <v>0</v>
      </c>
      <c r="N761" s="24">
        <f>(K761/B720)*M720</f>
        <v>0</v>
      </c>
      <c r="O761" s="73"/>
      <c r="P761" s="73"/>
      <c r="Q761" s="73"/>
      <c r="R761" s="73"/>
      <c r="S761" s="248">
        <f t="shared" si="32"/>
        <v>0</v>
      </c>
      <c r="T761" s="385">
        <f>(L761/M720)*U718</f>
        <v>0</v>
      </c>
      <c r="U761" s="394">
        <f t="shared" si="33"/>
        <v>0</v>
      </c>
      <c r="V761" s="387">
        <f>(N761/M720)*U718</f>
        <v>0</v>
      </c>
      <c r="W761" s="2955"/>
      <c r="X761" s="58"/>
      <c r="Y761" s="2833"/>
      <c r="Z761" s="171" t="s">
        <v>419</v>
      </c>
      <c r="AA761"/>
      <c r="AB761" s="58"/>
    </row>
    <row r="762" spans="1:28" ht="18" customHeight="1" x14ac:dyDescent="0.25">
      <c r="A762" s="2833"/>
      <c r="B762" s="40"/>
      <c r="C762" s="41"/>
      <c r="D762" s="23"/>
      <c r="E762" s="388"/>
      <c r="F762" s="111"/>
      <c r="G762" s="111"/>
      <c r="H762" s="111"/>
      <c r="I762" s="111"/>
      <c r="J762" s="384">
        <f t="shared" si="34"/>
        <v>0</v>
      </c>
      <c r="K762" s="108">
        <f t="shared" si="30"/>
        <v>0</v>
      </c>
      <c r="L762" s="109">
        <f>IF(ISTEXT(B762),B762,IF(ISBLANK(B762),0,(B762/B720)*M720))</f>
        <v>0</v>
      </c>
      <c r="M762" s="110">
        <f t="shared" si="35"/>
        <v>0</v>
      </c>
      <c r="N762" s="24">
        <f>(K762/B720)*M720</f>
        <v>0</v>
      </c>
      <c r="O762" s="73"/>
      <c r="P762" s="73"/>
      <c r="Q762" s="73"/>
      <c r="R762" s="73"/>
      <c r="S762" s="248">
        <f t="shared" si="32"/>
        <v>0</v>
      </c>
      <c r="T762" s="385">
        <f>(L762/M720)*U718</f>
        <v>0</v>
      </c>
      <c r="U762" s="394">
        <f t="shared" si="33"/>
        <v>0</v>
      </c>
      <c r="V762" s="387">
        <f>(N762/M720)*U718</f>
        <v>0</v>
      </c>
      <c r="W762" s="2955"/>
      <c r="X762" s="58"/>
      <c r="Y762" s="2833"/>
      <c r="Z762" s="171" t="s">
        <v>419</v>
      </c>
      <c r="AA762"/>
      <c r="AB762" s="58"/>
    </row>
    <row r="763" spans="1:28" ht="18" customHeight="1" x14ac:dyDescent="0.25">
      <c r="A763" s="2833"/>
      <c r="B763" s="40"/>
      <c r="C763" s="41"/>
      <c r="D763" s="23"/>
      <c r="E763" s="388"/>
      <c r="F763" s="111"/>
      <c r="G763" s="111"/>
      <c r="H763" s="111"/>
      <c r="I763" s="111"/>
      <c r="J763" s="384">
        <f t="shared" si="34"/>
        <v>0</v>
      </c>
      <c r="K763" s="108">
        <f t="shared" si="30"/>
        <v>0</v>
      </c>
      <c r="L763" s="109">
        <f>IF(ISTEXT(B763),B763,IF(ISBLANK(B763),0,(B763/B720)*M720))</f>
        <v>0</v>
      </c>
      <c r="M763" s="110">
        <f t="shared" si="35"/>
        <v>0</v>
      </c>
      <c r="N763" s="24">
        <f>(K763/B720)*M720</f>
        <v>0</v>
      </c>
      <c r="O763" s="73"/>
      <c r="P763" s="73"/>
      <c r="Q763" s="73"/>
      <c r="R763" s="73"/>
      <c r="S763" s="248">
        <f t="shared" si="32"/>
        <v>0</v>
      </c>
      <c r="T763" s="385">
        <f>(L763/M720)*U718</f>
        <v>0</v>
      </c>
      <c r="U763" s="394">
        <f t="shared" si="33"/>
        <v>0</v>
      </c>
      <c r="V763" s="387">
        <f>(N763/M720)*U718</f>
        <v>0</v>
      </c>
      <c r="W763" s="2955"/>
      <c r="X763" s="58"/>
      <c r="Y763" s="2833"/>
      <c r="Z763" s="171" t="s">
        <v>419</v>
      </c>
      <c r="AA763"/>
      <c r="AB763" s="58"/>
    </row>
    <row r="764" spans="1:28" ht="18" customHeight="1" x14ac:dyDescent="0.25">
      <c r="A764" s="2833"/>
      <c r="B764" s="40"/>
      <c r="C764" s="41"/>
      <c r="D764" s="23"/>
      <c r="E764" s="388"/>
      <c r="F764" s="111"/>
      <c r="G764" s="111"/>
      <c r="H764" s="111"/>
      <c r="I764" s="111"/>
      <c r="J764" s="384">
        <f t="shared" si="34"/>
        <v>0</v>
      </c>
      <c r="K764" s="108">
        <f t="shared" si="30"/>
        <v>0</v>
      </c>
      <c r="L764" s="109">
        <f>IF(ISTEXT(B764),B764,IF(ISBLANK(B764),0,(B764/B720)*M720))</f>
        <v>0</v>
      </c>
      <c r="M764" s="110">
        <f t="shared" si="35"/>
        <v>0</v>
      </c>
      <c r="N764" s="24">
        <f>(K764/B720)*M720</f>
        <v>0</v>
      </c>
      <c r="O764" s="73"/>
      <c r="P764" s="73"/>
      <c r="Q764" s="73"/>
      <c r="R764" s="73"/>
      <c r="S764" s="248">
        <f t="shared" si="32"/>
        <v>0</v>
      </c>
      <c r="T764" s="385">
        <f>(L764/M720)*U718</f>
        <v>0</v>
      </c>
      <c r="U764" s="394">
        <f t="shared" si="33"/>
        <v>0</v>
      </c>
      <c r="V764" s="387">
        <f>(N764/M720)*U718</f>
        <v>0</v>
      </c>
      <c r="W764" s="2955"/>
      <c r="X764" s="58"/>
      <c r="Y764" s="2833"/>
      <c r="Z764" s="171" t="s">
        <v>419</v>
      </c>
      <c r="AA764"/>
      <c r="AB764" s="58"/>
    </row>
    <row r="765" spans="1:28" ht="18" customHeight="1" x14ac:dyDescent="0.25">
      <c r="A765" s="2833"/>
      <c r="B765" s="40"/>
      <c r="C765" s="41"/>
      <c r="D765" s="23"/>
      <c r="E765" s="388"/>
      <c r="F765" s="111"/>
      <c r="G765" s="111"/>
      <c r="H765" s="111"/>
      <c r="I765" s="111"/>
      <c r="J765" s="384">
        <f t="shared" si="34"/>
        <v>0</v>
      </c>
      <c r="K765" s="108">
        <f t="shared" si="30"/>
        <v>0</v>
      </c>
      <c r="L765" s="109">
        <f>IF(ISTEXT(B765),B765,IF(ISBLANK(B765),0,(B765/B720)*M720))</f>
        <v>0</v>
      </c>
      <c r="M765" s="110">
        <f t="shared" si="35"/>
        <v>0</v>
      </c>
      <c r="N765" s="24">
        <f>(K765/B720)*M720</f>
        <v>0</v>
      </c>
      <c r="O765" s="73"/>
      <c r="P765" s="73"/>
      <c r="Q765" s="73"/>
      <c r="R765" s="73"/>
      <c r="S765" s="248">
        <f t="shared" si="32"/>
        <v>0</v>
      </c>
      <c r="T765" s="385">
        <f>(L765/M720)*U718</f>
        <v>0</v>
      </c>
      <c r="U765" s="394">
        <f t="shared" si="33"/>
        <v>0</v>
      </c>
      <c r="V765" s="387">
        <f>(N765/M720)*U718</f>
        <v>0</v>
      </c>
      <c r="W765" s="2955"/>
      <c r="X765" s="58"/>
      <c r="Y765" s="2833"/>
      <c r="Z765" s="171" t="s">
        <v>419</v>
      </c>
      <c r="AA765"/>
      <c r="AB765" s="58"/>
    </row>
    <row r="766" spans="1:28" ht="18" customHeight="1" x14ac:dyDescent="0.25">
      <c r="A766" s="2833"/>
      <c r="B766" s="42"/>
      <c r="C766" s="112"/>
      <c r="D766" s="148"/>
      <c r="E766" s="388"/>
      <c r="F766" s="111"/>
      <c r="G766" s="111"/>
      <c r="H766" s="111"/>
      <c r="I766" s="111"/>
      <c r="J766" s="384">
        <f t="shared" si="34"/>
        <v>0</v>
      </c>
      <c r="K766" s="108">
        <f t="shared" si="30"/>
        <v>0</v>
      </c>
      <c r="L766" s="109">
        <f>IF(ISTEXT(B766),B766,IF(ISBLANK(B766),0,(B766/B720)*M720))</f>
        <v>0</v>
      </c>
      <c r="M766" s="110">
        <f t="shared" si="35"/>
        <v>0</v>
      </c>
      <c r="N766" s="24">
        <f>(K766/B720)*M720</f>
        <v>0</v>
      </c>
      <c r="O766" s="73"/>
      <c r="P766" s="73"/>
      <c r="Q766" s="73"/>
      <c r="R766" s="73"/>
      <c r="S766" s="248">
        <f t="shared" si="32"/>
        <v>0</v>
      </c>
      <c r="T766" s="385">
        <f>(L766/M720)*U718</f>
        <v>0</v>
      </c>
      <c r="U766" s="394">
        <f t="shared" si="33"/>
        <v>0</v>
      </c>
      <c r="V766" s="387">
        <f>(N766/M720)*U718</f>
        <v>0</v>
      </c>
      <c r="W766" s="2955"/>
      <c r="X766" s="58"/>
      <c r="Y766" s="2833"/>
      <c r="Z766" s="171" t="s">
        <v>419</v>
      </c>
      <c r="AA766"/>
      <c r="AB766" s="58"/>
    </row>
    <row r="767" spans="1:28" ht="18" customHeight="1" x14ac:dyDescent="0.2">
      <c r="A767" s="2833"/>
      <c r="B767" s="3111"/>
      <c r="C767" s="3112"/>
      <c r="D767" s="3112"/>
      <c r="E767" s="3112"/>
      <c r="F767" s="3112"/>
      <c r="G767" s="3112"/>
      <c r="H767" s="3112"/>
      <c r="I767" s="3112"/>
      <c r="J767" s="3112"/>
      <c r="K767" s="3112"/>
      <c r="L767" s="3112"/>
      <c r="M767" s="3112"/>
      <c r="N767" s="3113"/>
      <c r="O767" s="215"/>
      <c r="P767" s="216"/>
      <c r="Q767" s="216"/>
      <c r="R767" s="216"/>
      <c r="S767" s="217"/>
      <c r="T767" s="217"/>
      <c r="U767" s="217"/>
      <c r="V767" s="218"/>
      <c r="W767" s="2955"/>
      <c r="X767" s="58"/>
      <c r="Y767" s="2833"/>
      <c r="Z767" s="3035" t="s">
        <v>480</v>
      </c>
      <c r="AA767" s="3034"/>
      <c r="AB767" s="58"/>
    </row>
    <row r="768" spans="1:28" ht="18" customHeight="1" x14ac:dyDescent="0.3">
      <c r="A768" s="2833"/>
      <c r="B768" s="389"/>
      <c r="C768" s="149"/>
      <c r="D768" s="150">
        <f>SUM(D726:D767)</f>
        <v>2E-3</v>
      </c>
      <c r="E768" s="150"/>
      <c r="F768" s="151"/>
      <c r="G768" s="151"/>
      <c r="H768" s="151"/>
      <c r="I768" s="151"/>
      <c r="J768" s="152"/>
      <c r="K768" s="152"/>
      <c r="L768" s="153"/>
      <c r="M768" s="153"/>
      <c r="N768" s="25">
        <f>SUM(N726:N767)</f>
        <v>5.0000000000000001E-3</v>
      </c>
      <c r="O768" s="215"/>
      <c r="P768" s="216"/>
      <c r="Q768" s="216"/>
      <c r="R768" s="216"/>
      <c r="S768" s="217"/>
      <c r="T768" s="217"/>
      <c r="U768" s="217"/>
      <c r="V768" s="218"/>
      <c r="W768" s="2955"/>
      <c r="X768" s="58"/>
      <c r="Y768" s="2833"/>
      <c r="Z768" s="3035"/>
      <c r="AA768" s="3034"/>
      <c r="AB768" s="58"/>
    </row>
    <row r="769" spans="1:28" ht="18" customHeight="1" x14ac:dyDescent="0.2">
      <c r="A769" s="2833"/>
      <c r="B769" s="3114" t="s">
        <v>314</v>
      </c>
      <c r="C769" s="3115"/>
      <c r="D769" s="3115"/>
      <c r="E769" s="3115"/>
      <c r="F769" s="3115"/>
      <c r="G769" s="3115"/>
      <c r="H769" s="3115"/>
      <c r="I769" s="3115"/>
      <c r="J769" s="3115"/>
      <c r="K769" s="3115"/>
      <c r="L769" s="3115"/>
      <c r="M769" s="3115"/>
      <c r="N769" s="3116"/>
      <c r="O769" s="209"/>
      <c r="P769" s="209"/>
      <c r="Q769" s="210"/>
      <c r="R769" s="211"/>
      <c r="S769" s="211"/>
      <c r="T769" s="211"/>
      <c r="U769" s="211"/>
      <c r="V769" s="212"/>
      <c r="W769" s="2955"/>
      <c r="X769" s="58"/>
      <c r="Y769" s="2833"/>
      <c r="Z769" s="3035"/>
      <c r="AA769" s="3034"/>
      <c r="AB769" s="58"/>
    </row>
    <row r="770" spans="1:28" ht="18" customHeight="1" x14ac:dyDescent="0.25">
      <c r="A770" s="2833"/>
      <c r="B770" s="265"/>
      <c r="C770" s="83" t="s">
        <v>150</v>
      </c>
      <c r="D770" s="84"/>
      <c r="E770" s="84"/>
      <c r="F770" s="84"/>
      <c r="G770" s="2857" t="s">
        <v>102</v>
      </c>
      <c r="H770" s="2857"/>
      <c r="I770" s="2857"/>
      <c r="J770" s="2857"/>
      <c r="K770" s="2857"/>
      <c r="L770" s="2857"/>
      <c r="M770" s="2857"/>
      <c r="N770" s="2858"/>
      <c r="O770" s="209"/>
      <c r="P770" s="209"/>
      <c r="Q770" s="210"/>
      <c r="R770" s="211"/>
      <c r="S770" s="211"/>
      <c r="T770" s="211"/>
      <c r="U770" s="211"/>
      <c r="V770" s="212"/>
      <c r="W770" s="2955"/>
      <c r="X770" s="58"/>
      <c r="Y770" s="2833"/>
      <c r="Z770" s="171" t="s">
        <v>419</v>
      </c>
      <c r="AA770"/>
      <c r="AB770" s="58"/>
    </row>
    <row r="771" spans="1:28" ht="18" customHeight="1" x14ac:dyDescent="0.25">
      <c r="A771" s="2833"/>
      <c r="B771" s="390"/>
      <c r="C771" s="85" t="s">
        <v>170</v>
      </c>
      <c r="D771" s="86" t="s">
        <v>198</v>
      </c>
      <c r="E771" s="87"/>
      <c r="F771" s="87"/>
      <c r="G771" s="2857"/>
      <c r="H771" s="2857"/>
      <c r="I771" s="2857"/>
      <c r="J771" s="2857"/>
      <c r="K771" s="2857"/>
      <c r="L771" s="2857"/>
      <c r="M771" s="2857"/>
      <c r="N771" s="2858"/>
      <c r="O771" s="209"/>
      <c r="P771" s="209"/>
      <c r="Q771" s="210"/>
      <c r="R771" s="211"/>
      <c r="S771" s="211"/>
      <c r="T771" s="211"/>
      <c r="U771" s="211"/>
      <c r="V771" s="212"/>
      <c r="W771" s="2955"/>
      <c r="X771" s="58"/>
      <c r="Y771" s="2833"/>
      <c r="Z771" s="171" t="s">
        <v>419</v>
      </c>
      <c r="AA771"/>
      <c r="AB771" s="58"/>
    </row>
    <row r="772" spans="1:28" ht="18" customHeight="1" x14ac:dyDescent="0.25">
      <c r="A772" s="2833"/>
      <c r="B772" s="390"/>
      <c r="C772" s="88" t="s">
        <v>152</v>
      </c>
      <c r="D772" s="83" t="s">
        <v>153</v>
      </c>
      <c r="E772" s="87"/>
      <c r="F772" s="87"/>
      <c r="G772" s="83"/>
      <c r="H772" s="89"/>
      <c r="I772" s="89"/>
      <c r="J772" s="89"/>
      <c r="K772" s="89"/>
      <c r="L772" s="89"/>
      <c r="M772" s="89"/>
      <c r="N772" s="28"/>
      <c r="O772" s="209"/>
      <c r="P772" s="209"/>
      <c r="Q772" s="210"/>
      <c r="R772" s="211"/>
      <c r="S772" s="211"/>
      <c r="T772" s="211"/>
      <c r="U772" s="211"/>
      <c r="V772" s="212"/>
      <c r="W772" s="2955"/>
      <c r="X772" s="58"/>
      <c r="Y772" s="2833"/>
      <c r="Z772" s="171" t="s">
        <v>419</v>
      </c>
      <c r="AA772"/>
      <c r="AB772" s="58"/>
    </row>
    <row r="773" spans="1:28" ht="18" customHeight="1" x14ac:dyDescent="0.25">
      <c r="A773" s="2833"/>
      <c r="B773" s="201"/>
      <c r="C773" s="90"/>
      <c r="D773" s="91"/>
      <c r="E773" s="92"/>
      <c r="F773" s="92"/>
      <c r="G773" s="93"/>
      <c r="H773" s="94"/>
      <c r="I773" s="94"/>
      <c r="J773" s="94"/>
      <c r="K773" s="158" t="s">
        <v>154</v>
      </c>
      <c r="L773" s="94"/>
      <c r="M773" s="94"/>
      <c r="N773" s="29"/>
      <c r="O773" s="209"/>
      <c r="P773" s="209"/>
      <c r="Q773" s="210"/>
      <c r="R773" s="211"/>
      <c r="S773" s="211"/>
      <c r="T773" s="211"/>
      <c r="U773" s="211"/>
      <c r="V773" s="212"/>
      <c r="W773" s="2955"/>
      <c r="X773" s="58"/>
      <c r="Y773" s="2833"/>
      <c r="Z773" s="171" t="s">
        <v>419</v>
      </c>
      <c r="AA773"/>
      <c r="AB773" s="58"/>
    </row>
    <row r="774" spans="1:28" ht="18" customHeight="1" x14ac:dyDescent="0.25">
      <c r="A774" s="2833"/>
      <c r="B774" s="268">
        <v>1</v>
      </c>
      <c r="C774" s="96" t="s">
        <v>199</v>
      </c>
      <c r="D774" s="50"/>
      <c r="E774" s="50"/>
      <c r="F774" s="50"/>
      <c r="G774" s="50"/>
      <c r="H774" s="50"/>
      <c r="I774" s="50"/>
      <c r="J774" s="50"/>
      <c r="K774" s="158" t="s">
        <v>155</v>
      </c>
      <c r="L774" s="50"/>
      <c r="M774" s="50"/>
      <c r="N774" s="30"/>
      <c r="O774" s="209"/>
      <c r="P774" s="209"/>
      <c r="Q774" s="210"/>
      <c r="R774" s="211"/>
      <c r="S774" s="211"/>
      <c r="T774" s="211"/>
      <c r="U774" s="211"/>
      <c r="V774" s="212"/>
      <c r="W774" s="2955"/>
      <c r="X774" s="58"/>
      <c r="Y774" s="2833"/>
      <c r="Z774" s="171" t="s">
        <v>419</v>
      </c>
      <c r="AA774"/>
      <c r="AB774" s="58"/>
    </row>
    <row r="775" spans="1:28" ht="18" customHeight="1" x14ac:dyDescent="0.25">
      <c r="A775" s="2833"/>
      <c r="B775" s="268">
        <v>2</v>
      </c>
      <c r="C775" s="95"/>
      <c r="D775" s="50"/>
      <c r="E775" s="50"/>
      <c r="F775" s="50"/>
      <c r="G775" s="50"/>
      <c r="H775" s="50"/>
      <c r="I775" s="50"/>
      <c r="J775" s="50"/>
      <c r="K775" s="158" t="s">
        <v>157</v>
      </c>
      <c r="L775" s="50"/>
      <c r="M775" s="50"/>
      <c r="N775" s="30"/>
      <c r="O775" s="209"/>
      <c r="P775" s="209"/>
      <c r="Q775" s="210"/>
      <c r="R775" s="211"/>
      <c r="S775" s="211"/>
      <c r="T775" s="211"/>
      <c r="U775" s="211"/>
      <c r="V775" s="212"/>
      <c r="W775" s="2955"/>
      <c r="X775" s="58"/>
      <c r="Y775" s="2833"/>
      <c r="Z775" s="171" t="s">
        <v>419</v>
      </c>
      <c r="AA775"/>
      <c r="AB775" s="58"/>
    </row>
    <row r="776" spans="1:28" ht="18" customHeight="1" x14ac:dyDescent="0.25">
      <c r="A776" s="2833"/>
      <c r="B776" s="268">
        <v>3</v>
      </c>
      <c r="C776" s="96" t="s">
        <v>200</v>
      </c>
      <c r="D776" s="50"/>
      <c r="E776" s="50"/>
      <c r="F776" s="50"/>
      <c r="G776" s="50"/>
      <c r="H776" s="50"/>
      <c r="I776" s="50"/>
      <c r="J776" s="50"/>
      <c r="K776" s="50"/>
      <c r="L776" s="50"/>
      <c r="M776" s="50"/>
      <c r="N776" s="30"/>
      <c r="O776" s="209"/>
      <c r="P776" s="209"/>
      <c r="Q776" s="210"/>
      <c r="R776" s="211"/>
      <c r="S776" s="211"/>
      <c r="T776" s="211"/>
      <c r="U776" s="211"/>
      <c r="V776" s="212"/>
      <c r="W776" s="2955"/>
      <c r="X776" s="58"/>
      <c r="Y776" s="2833"/>
      <c r="Z776" s="171" t="s">
        <v>419</v>
      </c>
      <c r="AA776"/>
      <c r="AB776" s="58"/>
    </row>
    <row r="777" spans="1:28" ht="18" customHeight="1" x14ac:dyDescent="0.25">
      <c r="A777" s="2833"/>
      <c r="B777" s="268">
        <v>4</v>
      </c>
      <c r="C777" s="96"/>
      <c r="D777" s="50"/>
      <c r="E777" s="50"/>
      <c r="F777" s="50"/>
      <c r="G777" s="50"/>
      <c r="H777" s="50"/>
      <c r="I777" s="50"/>
      <c r="J777" s="50"/>
      <c r="K777" s="50"/>
      <c r="L777" s="50"/>
      <c r="M777" s="50"/>
      <c r="N777" s="30"/>
      <c r="O777" s="209"/>
      <c r="P777" s="209"/>
      <c r="Q777" s="210"/>
      <c r="R777" s="211"/>
      <c r="S777" s="211"/>
      <c r="T777" s="211"/>
      <c r="U777" s="211"/>
      <c r="V777" s="212"/>
      <c r="W777" s="2955"/>
      <c r="X777" s="58"/>
      <c r="Y777" s="2833"/>
      <c r="Z777" s="171" t="s">
        <v>419</v>
      </c>
      <c r="AA777"/>
      <c r="AB777" s="58"/>
    </row>
    <row r="778" spans="1:28" ht="18" customHeight="1" x14ac:dyDescent="0.25">
      <c r="A778" s="2833"/>
      <c r="B778" s="268">
        <v>5</v>
      </c>
      <c r="C778" s="96" t="s">
        <v>153</v>
      </c>
      <c r="D778" s="50"/>
      <c r="E778" s="50"/>
      <c r="F778" s="50"/>
      <c r="G778" s="50"/>
      <c r="H778" s="50"/>
      <c r="I778" s="50"/>
      <c r="J778" s="50"/>
      <c r="K778" s="50"/>
      <c r="L778" s="50"/>
      <c r="M778" s="50"/>
      <c r="N778" s="30"/>
      <c r="O778" s="209"/>
      <c r="P778" s="209"/>
      <c r="Q778" s="210"/>
      <c r="R778" s="211"/>
      <c r="S778" s="211"/>
      <c r="T778" s="211"/>
      <c r="U778" s="211"/>
      <c r="V778" s="212"/>
      <c r="W778" s="2955"/>
      <c r="X778" s="58"/>
      <c r="Y778" s="2833"/>
      <c r="Z778" s="171" t="s">
        <v>419</v>
      </c>
      <c r="AA778"/>
      <c r="AB778" s="58"/>
    </row>
    <row r="779" spans="1:28" ht="18" customHeight="1" x14ac:dyDescent="0.25">
      <c r="A779" s="2833"/>
      <c r="B779" s="268">
        <v>6</v>
      </c>
      <c r="C779" s="96"/>
      <c r="D779" s="50"/>
      <c r="E779" s="50"/>
      <c r="F779" s="50"/>
      <c r="G779" s="50"/>
      <c r="H779" s="50"/>
      <c r="I779" s="50"/>
      <c r="J779" s="50"/>
      <c r="K779" s="50"/>
      <c r="L779" s="50"/>
      <c r="M779" s="50"/>
      <c r="N779" s="30"/>
      <c r="O779" s="209"/>
      <c r="P779" s="209"/>
      <c r="Q779" s="210"/>
      <c r="R779" s="211"/>
      <c r="S779" s="211"/>
      <c r="T779" s="211"/>
      <c r="U779" s="211"/>
      <c r="V779" s="212"/>
      <c r="W779" s="2955"/>
      <c r="X779" s="58"/>
      <c r="Y779" s="2833"/>
      <c r="Z779" s="171" t="s">
        <v>419</v>
      </c>
      <c r="AA779"/>
      <c r="AB779" s="58"/>
    </row>
    <row r="780" spans="1:28" ht="18" customHeight="1" x14ac:dyDescent="0.25">
      <c r="A780" s="2833"/>
      <c r="B780" s="268">
        <v>7</v>
      </c>
      <c r="C780" s="96" t="s">
        <v>201</v>
      </c>
      <c r="D780" s="50"/>
      <c r="E780" s="50"/>
      <c r="F780" s="50"/>
      <c r="G780" s="50"/>
      <c r="H780" s="50"/>
      <c r="I780" s="50"/>
      <c r="J780" s="50"/>
      <c r="K780" s="50"/>
      <c r="L780" s="50"/>
      <c r="M780" s="50"/>
      <c r="N780" s="30"/>
      <c r="O780" s="209"/>
      <c r="P780" s="209"/>
      <c r="Q780" s="210"/>
      <c r="R780" s="211"/>
      <c r="S780" s="211"/>
      <c r="T780" s="211"/>
      <c r="U780" s="211"/>
      <c r="V780" s="212"/>
      <c r="W780" s="2955"/>
      <c r="X780" s="58"/>
      <c r="Y780" s="2833"/>
      <c r="Z780" s="171" t="s">
        <v>419</v>
      </c>
      <c r="AA780"/>
      <c r="AB780" s="58"/>
    </row>
    <row r="781" spans="1:28" ht="18" customHeight="1" x14ac:dyDescent="0.25">
      <c r="A781" s="2833"/>
      <c r="B781" s="268">
        <v>8</v>
      </c>
      <c r="C781" s="96"/>
      <c r="D781" s="50"/>
      <c r="E781" s="50"/>
      <c r="F781" s="50"/>
      <c r="G781" s="50"/>
      <c r="H781" s="50"/>
      <c r="I781" s="50"/>
      <c r="J781" s="50"/>
      <c r="K781" s="50"/>
      <c r="L781" s="50"/>
      <c r="M781" s="50"/>
      <c r="N781" s="30"/>
      <c r="O781" s="209"/>
      <c r="P781" s="209"/>
      <c r="Q781" s="210"/>
      <c r="R781" s="211"/>
      <c r="S781" s="211"/>
      <c r="T781" s="211"/>
      <c r="U781" s="211"/>
      <c r="V781" s="212"/>
      <c r="W781" s="2955"/>
      <c r="X781" s="58"/>
      <c r="Y781" s="2833"/>
      <c r="Z781" s="171" t="s">
        <v>419</v>
      </c>
      <c r="AA781"/>
      <c r="AB781" s="58"/>
    </row>
    <row r="782" spans="1:28" ht="18" customHeight="1" x14ac:dyDescent="0.25">
      <c r="A782" s="2833"/>
      <c r="B782" s="268">
        <v>9</v>
      </c>
      <c r="C782" s="96" t="s">
        <v>202</v>
      </c>
      <c r="D782" s="50"/>
      <c r="E782" s="50"/>
      <c r="F782" s="50"/>
      <c r="G782" s="50"/>
      <c r="H782" s="50"/>
      <c r="I782" s="50"/>
      <c r="J782" s="50"/>
      <c r="K782" s="50"/>
      <c r="L782" s="50"/>
      <c r="M782" s="50"/>
      <c r="N782" s="30"/>
      <c r="O782" s="209"/>
      <c r="P782" s="209"/>
      <c r="Q782" s="210"/>
      <c r="R782" s="211"/>
      <c r="S782" s="211"/>
      <c r="T782" s="211"/>
      <c r="U782" s="211"/>
      <c r="V782" s="212"/>
      <c r="W782" s="2955"/>
      <c r="X782" s="58"/>
      <c r="Y782" s="2833"/>
      <c r="Z782" s="171" t="s">
        <v>419</v>
      </c>
      <c r="AA782"/>
      <c r="AB782" s="58"/>
    </row>
    <row r="783" spans="1:28" ht="18" customHeight="1" x14ac:dyDescent="0.25">
      <c r="A783" s="2833"/>
      <c r="B783" s="268">
        <v>10</v>
      </c>
      <c r="C783" s="96"/>
      <c r="D783" s="50"/>
      <c r="E783" s="50"/>
      <c r="F783" s="50"/>
      <c r="G783" s="50"/>
      <c r="H783" s="50"/>
      <c r="I783" s="50"/>
      <c r="J783" s="50"/>
      <c r="K783" s="50"/>
      <c r="L783" s="50"/>
      <c r="M783" s="50"/>
      <c r="N783" s="30"/>
      <c r="O783" s="209"/>
      <c r="P783" s="209"/>
      <c r="Q783" s="210"/>
      <c r="R783" s="211"/>
      <c r="S783" s="211"/>
      <c r="T783" s="211"/>
      <c r="U783" s="211"/>
      <c r="V783" s="212"/>
      <c r="W783" s="2955"/>
      <c r="X783" s="58"/>
      <c r="Y783" s="2833"/>
      <c r="Z783" s="171" t="s">
        <v>419</v>
      </c>
      <c r="AA783"/>
      <c r="AB783" s="58"/>
    </row>
    <row r="784" spans="1:28" ht="18" customHeight="1" x14ac:dyDescent="0.25">
      <c r="A784" s="2833"/>
      <c r="B784" s="268">
        <v>11</v>
      </c>
      <c r="C784" s="96"/>
      <c r="D784" s="50"/>
      <c r="E784" s="50"/>
      <c r="F784" s="50"/>
      <c r="G784" s="50"/>
      <c r="H784" s="50"/>
      <c r="I784" s="50"/>
      <c r="J784" s="50"/>
      <c r="K784" s="50"/>
      <c r="L784" s="50"/>
      <c r="M784" s="50"/>
      <c r="N784" s="30"/>
      <c r="O784" s="209"/>
      <c r="P784" s="209"/>
      <c r="Q784" s="210"/>
      <c r="R784" s="211"/>
      <c r="S784" s="211"/>
      <c r="T784" s="211"/>
      <c r="U784" s="211"/>
      <c r="V784" s="212"/>
      <c r="W784" s="2955"/>
      <c r="X784" s="58"/>
      <c r="Y784" s="2833"/>
      <c r="Z784" s="171" t="s">
        <v>419</v>
      </c>
      <c r="AA784"/>
      <c r="AB784" s="58"/>
    </row>
    <row r="785" spans="1:28" ht="18" customHeight="1" x14ac:dyDescent="0.25">
      <c r="A785" s="2833"/>
      <c r="B785" s="268">
        <v>12</v>
      </c>
      <c r="C785" s="96"/>
      <c r="D785" s="50"/>
      <c r="E785" s="50"/>
      <c r="F785" s="50"/>
      <c r="G785" s="50"/>
      <c r="H785" s="50"/>
      <c r="I785" s="50"/>
      <c r="J785" s="50"/>
      <c r="K785" s="50"/>
      <c r="L785" s="50"/>
      <c r="M785" s="50"/>
      <c r="N785" s="30"/>
      <c r="O785" s="209"/>
      <c r="P785" s="209"/>
      <c r="Q785" s="210"/>
      <c r="R785" s="211"/>
      <c r="S785" s="211"/>
      <c r="T785" s="211"/>
      <c r="U785" s="211"/>
      <c r="V785" s="212"/>
      <c r="W785" s="2955"/>
      <c r="X785" s="58"/>
      <c r="Y785" s="2833"/>
      <c r="Z785" s="171" t="s">
        <v>419</v>
      </c>
      <c r="AA785"/>
      <c r="AB785" s="58"/>
    </row>
    <row r="786" spans="1:28" ht="18" customHeight="1" x14ac:dyDescent="0.25">
      <c r="A786" s="2833"/>
      <c r="B786" s="268">
        <v>13</v>
      </c>
      <c r="C786" s="96"/>
      <c r="D786" s="50"/>
      <c r="E786" s="50"/>
      <c r="F786" s="50"/>
      <c r="G786" s="50"/>
      <c r="H786" s="50"/>
      <c r="I786" s="50"/>
      <c r="J786" s="50"/>
      <c r="K786" s="50"/>
      <c r="L786" s="50"/>
      <c r="M786" s="50"/>
      <c r="N786" s="30"/>
      <c r="O786" s="209"/>
      <c r="P786" s="209"/>
      <c r="Q786" s="210"/>
      <c r="R786" s="211"/>
      <c r="S786" s="211"/>
      <c r="T786" s="211"/>
      <c r="U786" s="211"/>
      <c r="V786" s="212"/>
      <c r="W786" s="2955"/>
      <c r="X786" s="58"/>
      <c r="Y786" s="2833"/>
      <c r="Z786" s="171" t="s">
        <v>419</v>
      </c>
      <c r="AA786"/>
      <c r="AB786" s="58"/>
    </row>
    <row r="787" spans="1:28" ht="18" customHeight="1" x14ac:dyDescent="0.25">
      <c r="A787" s="2833"/>
      <c r="B787" s="268">
        <v>14</v>
      </c>
      <c r="C787" s="96"/>
      <c r="D787" s="50"/>
      <c r="E787" s="50"/>
      <c r="F787" s="50"/>
      <c r="G787" s="50"/>
      <c r="H787" s="50"/>
      <c r="I787" s="50"/>
      <c r="J787" s="50"/>
      <c r="K787" s="50"/>
      <c r="L787" s="50"/>
      <c r="M787" s="50"/>
      <c r="N787" s="30"/>
      <c r="O787" s="209"/>
      <c r="P787" s="209"/>
      <c r="Q787" s="210"/>
      <c r="R787" s="211"/>
      <c r="S787" s="211"/>
      <c r="T787" s="211"/>
      <c r="U787" s="211"/>
      <c r="V787" s="212"/>
      <c r="W787" s="2955"/>
      <c r="X787" s="58"/>
      <c r="Y787" s="2833"/>
      <c r="Z787" s="171" t="s">
        <v>419</v>
      </c>
      <c r="AA787"/>
      <c r="AB787" s="58"/>
    </row>
    <row r="788" spans="1:28" ht="18" customHeight="1" x14ac:dyDescent="0.25">
      <c r="A788" s="2833"/>
      <c r="B788" s="268">
        <v>15</v>
      </c>
      <c r="C788" s="96"/>
      <c r="D788" s="50"/>
      <c r="E788" s="50"/>
      <c r="F788" s="50"/>
      <c r="G788" s="50"/>
      <c r="H788" s="50"/>
      <c r="I788" s="50"/>
      <c r="J788" s="50"/>
      <c r="K788" s="50"/>
      <c r="L788" s="50"/>
      <c r="M788" s="50"/>
      <c r="N788" s="30"/>
      <c r="O788" s="209"/>
      <c r="P788" s="209"/>
      <c r="Q788" s="210"/>
      <c r="R788" s="211"/>
      <c r="S788" s="211"/>
      <c r="T788" s="211"/>
      <c r="U788" s="211"/>
      <c r="V788" s="212"/>
      <c r="W788" s="2955"/>
      <c r="X788" s="58"/>
      <c r="Y788" s="2833"/>
      <c r="Z788" s="171" t="s">
        <v>419</v>
      </c>
      <c r="AA788"/>
      <c r="AB788" s="58"/>
    </row>
    <row r="789" spans="1:28" ht="18" customHeight="1" x14ac:dyDescent="0.25">
      <c r="A789" s="2833"/>
      <c r="B789" s="268">
        <v>16</v>
      </c>
      <c r="C789" s="96"/>
      <c r="D789" s="50"/>
      <c r="E789" s="50"/>
      <c r="F789" s="50"/>
      <c r="G789" s="50"/>
      <c r="H789" s="50"/>
      <c r="I789" s="50"/>
      <c r="J789" s="50"/>
      <c r="K789" s="50"/>
      <c r="L789" s="50"/>
      <c r="M789" s="50"/>
      <c r="N789" s="30"/>
      <c r="O789" s="209"/>
      <c r="P789" s="209"/>
      <c r="Q789" s="210"/>
      <c r="R789" s="211"/>
      <c r="S789" s="211"/>
      <c r="T789" s="211"/>
      <c r="U789" s="211"/>
      <c r="V789" s="212"/>
      <c r="W789" s="2955"/>
      <c r="X789" s="58"/>
      <c r="Y789" s="2833"/>
      <c r="Z789" s="171" t="s">
        <v>419</v>
      </c>
      <c r="AA789"/>
      <c r="AB789" s="58"/>
    </row>
    <row r="790" spans="1:28" ht="18" customHeight="1" x14ac:dyDescent="0.25">
      <c r="A790" s="2833"/>
      <c r="B790" s="268">
        <v>17</v>
      </c>
      <c r="C790" s="96"/>
      <c r="D790" s="50"/>
      <c r="E790" s="50"/>
      <c r="F790" s="50"/>
      <c r="G790" s="50"/>
      <c r="H790" s="50"/>
      <c r="I790" s="50"/>
      <c r="J790" s="50"/>
      <c r="K790" s="50"/>
      <c r="L790" s="50"/>
      <c r="M790" s="50"/>
      <c r="N790" s="30"/>
      <c r="O790" s="209"/>
      <c r="P790" s="209"/>
      <c r="Q790" s="210"/>
      <c r="R790" s="211"/>
      <c r="S790" s="211"/>
      <c r="T790" s="211"/>
      <c r="U790" s="211"/>
      <c r="V790" s="212"/>
      <c r="W790" s="2955"/>
      <c r="X790" s="58"/>
      <c r="Y790" s="2833"/>
      <c r="Z790" s="171" t="s">
        <v>419</v>
      </c>
      <c r="AA790"/>
      <c r="AB790" s="58"/>
    </row>
    <row r="791" spans="1:28" ht="18" customHeight="1" x14ac:dyDescent="0.25">
      <c r="A791" s="2833"/>
      <c r="B791" s="268">
        <v>18</v>
      </c>
      <c r="C791" s="96"/>
      <c r="D791" s="50"/>
      <c r="E791" s="50"/>
      <c r="F791" s="50"/>
      <c r="G791" s="50"/>
      <c r="H791" s="50"/>
      <c r="I791" s="50"/>
      <c r="J791" s="50"/>
      <c r="K791" s="50"/>
      <c r="L791" s="50"/>
      <c r="M791" s="50"/>
      <c r="N791" s="30"/>
      <c r="O791" s="209"/>
      <c r="P791" s="209"/>
      <c r="Q791" s="210"/>
      <c r="R791" s="211"/>
      <c r="S791" s="211"/>
      <c r="T791" s="211"/>
      <c r="U791" s="211"/>
      <c r="V791" s="212"/>
      <c r="W791" s="2955"/>
      <c r="X791" s="58"/>
      <c r="Y791" s="2833"/>
      <c r="Z791" s="171" t="s">
        <v>419</v>
      </c>
      <c r="AA791"/>
      <c r="AB791" s="58"/>
    </row>
    <row r="792" spans="1:28" ht="18" customHeight="1" x14ac:dyDescent="0.25">
      <c r="A792" s="2833"/>
      <c r="B792" s="268">
        <v>19</v>
      </c>
      <c r="C792" s="96"/>
      <c r="D792" s="50"/>
      <c r="E792" s="50"/>
      <c r="F792" s="50"/>
      <c r="G792" s="50"/>
      <c r="H792" s="50"/>
      <c r="I792" s="50"/>
      <c r="J792" s="50"/>
      <c r="K792" s="50"/>
      <c r="L792" s="50"/>
      <c r="M792" s="50"/>
      <c r="N792" s="30"/>
      <c r="O792" s="209"/>
      <c r="P792" s="209"/>
      <c r="Q792" s="210"/>
      <c r="R792" s="211"/>
      <c r="S792" s="211"/>
      <c r="T792" s="211"/>
      <c r="U792" s="211"/>
      <c r="V792" s="212"/>
      <c r="W792" s="2955"/>
      <c r="X792" s="58"/>
      <c r="Y792" s="2833"/>
      <c r="Z792" s="171" t="s">
        <v>419</v>
      </c>
      <c r="AA792"/>
      <c r="AB792" s="58"/>
    </row>
    <row r="793" spans="1:28" ht="18" customHeight="1" x14ac:dyDescent="0.25">
      <c r="A793" s="2833"/>
      <c r="B793" s="268">
        <v>20</v>
      </c>
      <c r="C793" s="96"/>
      <c r="D793" s="50"/>
      <c r="E793" s="50"/>
      <c r="F793" s="50"/>
      <c r="G793" s="50"/>
      <c r="H793" s="50"/>
      <c r="I793" s="50"/>
      <c r="J793" s="50"/>
      <c r="K793" s="50"/>
      <c r="L793" s="50"/>
      <c r="M793" s="50"/>
      <c r="N793" s="30"/>
      <c r="O793" s="209"/>
      <c r="P793" s="209"/>
      <c r="Q793" s="210"/>
      <c r="R793" s="211"/>
      <c r="S793" s="211"/>
      <c r="T793" s="211"/>
      <c r="U793" s="211"/>
      <c r="V793" s="212"/>
      <c r="W793" s="2955"/>
      <c r="X793" s="58"/>
      <c r="Y793" s="2833"/>
      <c r="Z793" s="171" t="s">
        <v>419</v>
      </c>
      <c r="AA793"/>
      <c r="AB793" s="58"/>
    </row>
    <row r="794" spans="1:28" ht="18" customHeight="1" x14ac:dyDescent="0.25">
      <c r="A794" s="2833"/>
      <c r="B794" s="268">
        <v>21</v>
      </c>
      <c r="C794" s="96"/>
      <c r="D794" s="50"/>
      <c r="E794" s="50"/>
      <c r="F794" s="50"/>
      <c r="G794" s="50"/>
      <c r="H794" s="50"/>
      <c r="I794" s="50"/>
      <c r="J794" s="50"/>
      <c r="K794" s="50"/>
      <c r="L794" s="50"/>
      <c r="M794" s="50"/>
      <c r="N794" s="30"/>
      <c r="O794" s="209"/>
      <c r="P794" s="209"/>
      <c r="Q794" s="210"/>
      <c r="R794" s="211"/>
      <c r="S794" s="211"/>
      <c r="T794" s="211"/>
      <c r="U794" s="211"/>
      <c r="V794" s="212"/>
      <c r="W794" s="2955"/>
      <c r="X794" s="58"/>
      <c r="Y794" s="2833"/>
      <c r="Z794" s="171" t="s">
        <v>419</v>
      </c>
      <c r="AA794"/>
      <c r="AB794" s="58"/>
    </row>
    <row r="795" spans="1:28" ht="18" customHeight="1" x14ac:dyDescent="0.25">
      <c r="A795" s="2833"/>
      <c r="B795" s="268">
        <v>22</v>
      </c>
      <c r="C795" s="96"/>
      <c r="D795" s="50"/>
      <c r="E795" s="50"/>
      <c r="F795" s="50"/>
      <c r="G795" s="50"/>
      <c r="H795" s="50"/>
      <c r="I795" s="50"/>
      <c r="J795" s="50"/>
      <c r="K795" s="50"/>
      <c r="L795" s="50"/>
      <c r="M795" s="50"/>
      <c r="N795" s="30"/>
      <c r="O795" s="209"/>
      <c r="P795" s="209"/>
      <c r="Q795" s="210"/>
      <c r="R795" s="211"/>
      <c r="S795" s="211"/>
      <c r="T795" s="211"/>
      <c r="U795" s="211"/>
      <c r="V795" s="212"/>
      <c r="W795" s="2955"/>
      <c r="X795" s="58"/>
      <c r="Y795" s="2833"/>
      <c r="Z795" s="171" t="s">
        <v>419</v>
      </c>
      <c r="AA795"/>
      <c r="AB795" s="58"/>
    </row>
    <row r="796" spans="1:28" ht="18" customHeight="1" x14ac:dyDescent="0.25">
      <c r="A796" s="2833"/>
      <c r="B796" s="268">
        <v>23</v>
      </c>
      <c r="C796" s="96"/>
      <c r="D796" s="50"/>
      <c r="E796" s="50"/>
      <c r="F796" s="50"/>
      <c r="G796" s="50"/>
      <c r="H796" s="50"/>
      <c r="I796" s="50"/>
      <c r="J796" s="50"/>
      <c r="K796" s="50"/>
      <c r="L796" s="50"/>
      <c r="M796" s="50"/>
      <c r="N796" s="30"/>
      <c r="O796" s="209"/>
      <c r="P796" s="209"/>
      <c r="Q796" s="210"/>
      <c r="R796" s="211"/>
      <c r="S796" s="211"/>
      <c r="T796" s="211"/>
      <c r="U796" s="211"/>
      <c r="V796" s="212"/>
      <c r="W796" s="2955"/>
      <c r="X796" s="58"/>
      <c r="Y796" s="2833"/>
      <c r="Z796" s="171" t="s">
        <v>419</v>
      </c>
      <c r="AA796"/>
      <c r="AB796" s="58"/>
    </row>
    <row r="797" spans="1:28" ht="18" customHeight="1" x14ac:dyDescent="0.25">
      <c r="A797" s="2833"/>
      <c r="B797" s="268">
        <v>24</v>
      </c>
      <c r="C797" s="96"/>
      <c r="D797" s="50"/>
      <c r="E797" s="50"/>
      <c r="F797" s="50"/>
      <c r="G797" s="50"/>
      <c r="H797" s="50"/>
      <c r="I797" s="50"/>
      <c r="J797" s="50"/>
      <c r="K797" s="50"/>
      <c r="L797" s="50"/>
      <c r="M797" s="50"/>
      <c r="N797" s="30"/>
      <c r="O797" s="209"/>
      <c r="P797" s="209"/>
      <c r="Q797" s="210"/>
      <c r="R797" s="211"/>
      <c r="S797" s="211"/>
      <c r="T797" s="211"/>
      <c r="U797" s="211"/>
      <c r="V797" s="212"/>
      <c r="W797" s="2955"/>
      <c r="X797" s="58"/>
      <c r="Y797" s="2833"/>
      <c r="Z797" s="171" t="s">
        <v>419</v>
      </c>
      <c r="AA797"/>
      <c r="AB797" s="58"/>
    </row>
    <row r="798" spans="1:28" ht="18" customHeight="1" x14ac:dyDescent="0.25">
      <c r="A798" s="2833"/>
      <c r="B798" s="268">
        <v>25</v>
      </c>
      <c r="C798" s="96"/>
      <c r="D798" s="50"/>
      <c r="E798" s="50"/>
      <c r="F798" s="50"/>
      <c r="G798" s="50"/>
      <c r="H798" s="50"/>
      <c r="I798" s="50"/>
      <c r="J798" s="50"/>
      <c r="K798" s="50"/>
      <c r="L798" s="50"/>
      <c r="M798" s="50"/>
      <c r="N798" s="30"/>
      <c r="O798" s="209"/>
      <c r="P798" s="209"/>
      <c r="Q798" s="210"/>
      <c r="R798" s="211"/>
      <c r="S798" s="211"/>
      <c r="T798" s="211"/>
      <c r="U798" s="211"/>
      <c r="V798" s="212"/>
      <c r="W798" s="2955"/>
      <c r="X798" s="58"/>
      <c r="Y798" s="2833"/>
      <c r="Z798" s="171" t="s">
        <v>419</v>
      </c>
      <c r="AA798"/>
      <c r="AB798" s="58"/>
    </row>
    <row r="799" spans="1:28" ht="18" customHeight="1" x14ac:dyDescent="0.25">
      <c r="A799" s="2833"/>
      <c r="B799" s="268">
        <v>26</v>
      </c>
      <c r="C799" s="96"/>
      <c r="D799" s="50"/>
      <c r="E799" s="50"/>
      <c r="F799" s="50"/>
      <c r="G799" s="50"/>
      <c r="H799" s="50"/>
      <c r="I799" s="50"/>
      <c r="J799" s="50"/>
      <c r="K799" s="50"/>
      <c r="L799" s="50"/>
      <c r="M799" s="50"/>
      <c r="N799" s="30"/>
      <c r="O799" s="209"/>
      <c r="P799" s="209"/>
      <c r="Q799" s="210"/>
      <c r="R799" s="211"/>
      <c r="S799" s="211"/>
      <c r="T799" s="211"/>
      <c r="U799" s="211"/>
      <c r="V799" s="212"/>
      <c r="W799" s="2955"/>
      <c r="X799" s="58"/>
      <c r="Y799" s="2833"/>
      <c r="Z799" s="171" t="s">
        <v>419</v>
      </c>
      <c r="AA799"/>
      <c r="AB799" s="58"/>
    </row>
    <row r="800" spans="1:28" ht="18" customHeight="1" x14ac:dyDescent="0.25">
      <c r="A800" s="2833"/>
      <c r="B800" s="268">
        <v>27</v>
      </c>
      <c r="C800" s="96"/>
      <c r="D800" s="50"/>
      <c r="E800" s="50"/>
      <c r="F800" s="50"/>
      <c r="G800" s="50"/>
      <c r="H800" s="50"/>
      <c r="I800" s="50"/>
      <c r="J800" s="50"/>
      <c r="K800" s="50"/>
      <c r="L800" s="50"/>
      <c r="M800" s="50"/>
      <c r="N800" s="30"/>
      <c r="O800" s="209"/>
      <c r="P800" s="209"/>
      <c r="Q800" s="210"/>
      <c r="R800" s="211"/>
      <c r="S800" s="211"/>
      <c r="T800" s="211"/>
      <c r="U800" s="211"/>
      <c r="V800" s="212"/>
      <c r="W800" s="2955"/>
      <c r="X800" s="58"/>
      <c r="Y800" s="2833"/>
      <c r="Z800" s="171" t="s">
        <v>419</v>
      </c>
      <c r="AA800"/>
      <c r="AB800" s="58"/>
    </row>
    <row r="801" spans="1:28" ht="18" customHeight="1" x14ac:dyDescent="0.25">
      <c r="A801" s="2833"/>
      <c r="B801" s="268">
        <v>28</v>
      </c>
      <c r="C801" s="96"/>
      <c r="D801" s="50"/>
      <c r="E801" s="50"/>
      <c r="F801" s="50"/>
      <c r="G801" s="50"/>
      <c r="H801" s="50"/>
      <c r="I801" s="50"/>
      <c r="J801" s="50"/>
      <c r="K801" s="50"/>
      <c r="L801" s="50"/>
      <c r="M801" s="50"/>
      <c r="N801" s="30"/>
      <c r="O801" s="209"/>
      <c r="P801" s="209"/>
      <c r="Q801" s="210"/>
      <c r="R801" s="211"/>
      <c r="S801" s="211"/>
      <c r="T801" s="211"/>
      <c r="U801" s="211"/>
      <c r="V801" s="212"/>
      <c r="W801" s="2955"/>
      <c r="X801" s="58"/>
      <c r="Y801" s="2833"/>
      <c r="Z801" s="171" t="s">
        <v>419</v>
      </c>
      <c r="AA801"/>
      <c r="AB801" s="58"/>
    </row>
    <row r="802" spans="1:28" ht="18" customHeight="1" x14ac:dyDescent="0.25">
      <c r="A802" s="2833"/>
      <c r="B802" s="268">
        <v>29</v>
      </c>
      <c r="C802" s="96"/>
      <c r="D802" s="50"/>
      <c r="E802" s="50"/>
      <c r="F802" s="50"/>
      <c r="G802" s="50"/>
      <c r="H802" s="50"/>
      <c r="I802" s="50"/>
      <c r="J802" s="50"/>
      <c r="K802" s="50"/>
      <c r="L802" s="50"/>
      <c r="M802" s="50"/>
      <c r="N802" s="30"/>
      <c r="O802" s="209"/>
      <c r="P802" s="209"/>
      <c r="Q802" s="210"/>
      <c r="R802" s="211"/>
      <c r="S802" s="211"/>
      <c r="T802" s="211"/>
      <c r="U802" s="211"/>
      <c r="V802" s="212"/>
      <c r="W802" s="2955"/>
      <c r="X802" s="58"/>
      <c r="Y802" s="2833"/>
      <c r="Z802" s="171" t="s">
        <v>419</v>
      </c>
      <c r="AA802"/>
      <c r="AB802" s="58"/>
    </row>
    <row r="803" spans="1:28" ht="18" customHeight="1" x14ac:dyDescent="0.25">
      <c r="A803" s="2833"/>
      <c r="B803" s="268">
        <v>30</v>
      </c>
      <c r="C803" s="96"/>
      <c r="D803" s="50"/>
      <c r="E803" s="50"/>
      <c r="F803" s="50"/>
      <c r="G803" s="50"/>
      <c r="H803" s="50"/>
      <c r="I803" s="50"/>
      <c r="J803" s="50"/>
      <c r="K803" s="50"/>
      <c r="L803" s="50"/>
      <c r="M803" s="50"/>
      <c r="N803" s="30"/>
      <c r="O803" s="209"/>
      <c r="P803" s="209"/>
      <c r="Q803" s="210"/>
      <c r="R803" s="211"/>
      <c r="S803" s="211"/>
      <c r="T803" s="211"/>
      <c r="U803" s="211"/>
      <c r="V803" s="212"/>
      <c r="W803" s="2955"/>
      <c r="X803" s="58"/>
      <c r="Y803" s="2833"/>
      <c r="Z803" s="171" t="s">
        <v>419</v>
      </c>
      <c r="AA803"/>
      <c r="AB803" s="58"/>
    </row>
    <row r="804" spans="1:28" ht="18" customHeight="1" x14ac:dyDescent="0.25">
      <c r="A804" s="2833"/>
      <c r="B804" s="268">
        <v>31</v>
      </c>
      <c r="C804" s="96"/>
      <c r="D804" s="50"/>
      <c r="E804" s="50"/>
      <c r="F804" s="50"/>
      <c r="G804" s="50"/>
      <c r="H804" s="50"/>
      <c r="I804" s="50"/>
      <c r="J804" s="50"/>
      <c r="K804" s="50"/>
      <c r="L804" s="50"/>
      <c r="M804" s="50"/>
      <c r="N804" s="30"/>
      <c r="O804" s="209"/>
      <c r="P804" s="209"/>
      <c r="Q804" s="210"/>
      <c r="R804" s="211"/>
      <c r="S804" s="211"/>
      <c r="T804" s="211"/>
      <c r="U804" s="211"/>
      <c r="V804" s="212"/>
      <c r="W804" s="2955"/>
      <c r="X804" s="58"/>
      <c r="Y804" s="2833"/>
      <c r="Z804" s="171" t="s">
        <v>419</v>
      </c>
      <c r="AA804"/>
      <c r="AB804" s="58"/>
    </row>
    <row r="805" spans="1:28" ht="18" customHeight="1" x14ac:dyDescent="0.25">
      <c r="A805" s="2833"/>
      <c r="B805" s="268">
        <v>32</v>
      </c>
      <c r="C805" s="96"/>
      <c r="D805" s="50"/>
      <c r="E805" s="50"/>
      <c r="F805" s="50"/>
      <c r="G805" s="50"/>
      <c r="H805" s="50"/>
      <c r="I805" s="50"/>
      <c r="J805" s="50"/>
      <c r="K805" s="50"/>
      <c r="L805" s="50"/>
      <c r="M805" s="50"/>
      <c r="N805" s="30"/>
      <c r="O805" s="209"/>
      <c r="P805" s="209"/>
      <c r="Q805" s="210"/>
      <c r="R805" s="211"/>
      <c r="S805" s="211"/>
      <c r="T805" s="211"/>
      <c r="U805" s="211"/>
      <c r="V805" s="212"/>
      <c r="W805" s="2955"/>
      <c r="X805" s="58"/>
      <c r="Y805" s="2833"/>
      <c r="Z805" s="171" t="s">
        <v>419</v>
      </c>
      <c r="AA805"/>
      <c r="AB805" s="58"/>
    </row>
    <row r="806" spans="1:28" ht="18" customHeight="1" x14ac:dyDescent="0.25">
      <c r="A806" s="2833"/>
      <c r="B806" s="268">
        <v>33</v>
      </c>
      <c r="C806" s="96"/>
      <c r="D806" s="50"/>
      <c r="E806" s="50"/>
      <c r="F806" s="50"/>
      <c r="G806" s="50"/>
      <c r="H806" s="50"/>
      <c r="I806" s="50"/>
      <c r="J806" s="50"/>
      <c r="K806" s="50"/>
      <c r="L806" s="50"/>
      <c r="M806" s="50"/>
      <c r="N806" s="30"/>
      <c r="O806" s="209"/>
      <c r="P806" s="209"/>
      <c r="Q806" s="210"/>
      <c r="R806" s="211"/>
      <c r="S806" s="211"/>
      <c r="T806" s="211"/>
      <c r="U806" s="211"/>
      <c r="V806" s="212"/>
      <c r="W806" s="2955"/>
      <c r="X806" s="58"/>
      <c r="Y806" s="2833"/>
      <c r="Z806" s="171" t="s">
        <v>419</v>
      </c>
      <c r="AA806"/>
      <c r="AB806" s="58"/>
    </row>
    <row r="807" spans="1:28" ht="18" customHeight="1" x14ac:dyDescent="0.25">
      <c r="A807" s="2833"/>
      <c r="B807" s="268">
        <v>34</v>
      </c>
      <c r="C807" s="97"/>
      <c r="D807" s="50"/>
      <c r="E807" s="50"/>
      <c r="F807" s="50"/>
      <c r="G807" s="50"/>
      <c r="H807" s="50"/>
      <c r="I807" s="50"/>
      <c r="J807" s="50"/>
      <c r="K807" s="50"/>
      <c r="L807" s="50"/>
      <c r="M807" s="50"/>
      <c r="N807" s="30"/>
      <c r="O807" s="209"/>
      <c r="P807" s="209"/>
      <c r="Q807" s="210"/>
      <c r="R807" s="211"/>
      <c r="S807" s="211"/>
      <c r="T807" s="211"/>
      <c r="U807" s="211"/>
      <c r="V807" s="212"/>
      <c r="W807" s="2955"/>
      <c r="X807" s="58"/>
      <c r="Y807" s="2833"/>
      <c r="Z807" s="171" t="s">
        <v>419</v>
      </c>
      <c r="AA807"/>
      <c r="AB807" s="58"/>
    </row>
    <row r="808" spans="1:28" ht="18" customHeight="1" x14ac:dyDescent="0.25">
      <c r="A808" s="2833"/>
      <c r="B808" s="268">
        <v>35</v>
      </c>
      <c r="C808" s="97"/>
      <c r="D808" s="50"/>
      <c r="E808" s="50"/>
      <c r="F808" s="50"/>
      <c r="G808" s="50"/>
      <c r="H808" s="50"/>
      <c r="I808" s="50"/>
      <c r="J808" s="50"/>
      <c r="K808" s="50"/>
      <c r="L808" s="50"/>
      <c r="M808" s="50"/>
      <c r="N808" s="30"/>
      <c r="O808" s="209"/>
      <c r="P808" s="209"/>
      <c r="Q808" s="210"/>
      <c r="R808" s="211"/>
      <c r="S808" s="211"/>
      <c r="T808" s="211"/>
      <c r="U808" s="211"/>
      <c r="V808" s="212"/>
      <c r="W808" s="2955"/>
      <c r="X808" s="58"/>
      <c r="Y808" s="2833"/>
      <c r="Z808" s="171" t="s">
        <v>419</v>
      </c>
      <c r="AA808"/>
      <c r="AB808" s="58"/>
    </row>
    <row r="809" spans="1:28" ht="18" customHeight="1" x14ac:dyDescent="0.25">
      <c r="A809" s="2833"/>
      <c r="B809" s="268">
        <v>36</v>
      </c>
      <c r="C809" s="97"/>
      <c r="D809" s="50"/>
      <c r="E809" s="50"/>
      <c r="F809" s="50"/>
      <c r="G809" s="50"/>
      <c r="H809" s="50"/>
      <c r="I809" s="50"/>
      <c r="J809" s="50"/>
      <c r="K809" s="50"/>
      <c r="L809" s="50"/>
      <c r="M809" s="50"/>
      <c r="N809" s="30"/>
      <c r="O809" s="209"/>
      <c r="P809" s="209"/>
      <c r="Q809" s="210"/>
      <c r="R809" s="211"/>
      <c r="S809" s="211"/>
      <c r="T809" s="211"/>
      <c r="U809" s="211"/>
      <c r="V809" s="212"/>
      <c r="W809" s="2955"/>
      <c r="X809" s="58"/>
      <c r="Y809" s="2833"/>
      <c r="Z809" s="171" t="s">
        <v>419</v>
      </c>
      <c r="AA809"/>
      <c r="AB809" s="58"/>
    </row>
    <row r="810" spans="1:28" ht="18" customHeight="1" x14ac:dyDescent="0.25">
      <c r="A810" s="2833"/>
      <c r="B810" s="268">
        <v>37</v>
      </c>
      <c r="C810" s="97"/>
      <c r="D810" s="50"/>
      <c r="E810" s="50"/>
      <c r="F810" s="50"/>
      <c r="G810" s="50"/>
      <c r="H810" s="50"/>
      <c r="I810" s="50"/>
      <c r="J810" s="50"/>
      <c r="K810" s="50"/>
      <c r="L810" s="50"/>
      <c r="M810" s="50"/>
      <c r="N810" s="30"/>
      <c r="O810" s="209"/>
      <c r="P810" s="209"/>
      <c r="Q810" s="210"/>
      <c r="R810" s="211"/>
      <c r="S810" s="211"/>
      <c r="T810" s="211"/>
      <c r="U810" s="211"/>
      <c r="V810" s="212"/>
      <c r="W810" s="2955"/>
      <c r="X810" s="58"/>
      <c r="Y810" s="2833"/>
      <c r="Z810" s="171" t="s">
        <v>419</v>
      </c>
      <c r="AA810"/>
      <c r="AB810" s="58"/>
    </row>
    <row r="811" spans="1:28" ht="18" customHeight="1" x14ac:dyDescent="0.25">
      <c r="A811" s="2833"/>
      <c r="B811" s="268">
        <v>38</v>
      </c>
      <c r="C811" s="97"/>
      <c r="D811" s="50"/>
      <c r="E811" s="50"/>
      <c r="F811" s="50"/>
      <c r="G811" s="50"/>
      <c r="H811" s="50"/>
      <c r="I811" s="50"/>
      <c r="J811" s="50"/>
      <c r="K811" s="50"/>
      <c r="L811" s="50"/>
      <c r="M811" s="50"/>
      <c r="N811" s="30"/>
      <c r="O811" s="209"/>
      <c r="P811" s="209"/>
      <c r="Q811" s="210"/>
      <c r="R811" s="211"/>
      <c r="S811" s="211"/>
      <c r="T811" s="211"/>
      <c r="U811" s="211"/>
      <c r="V811" s="212"/>
      <c r="W811" s="2955"/>
      <c r="X811" s="58"/>
      <c r="Y811" s="2833"/>
      <c r="Z811" s="171" t="s">
        <v>419</v>
      </c>
      <c r="AA811"/>
      <c r="AB811" s="58"/>
    </row>
    <row r="812" spans="1:28" ht="18" customHeight="1" x14ac:dyDescent="0.25">
      <c r="A812" s="2833"/>
      <c r="B812" s="268">
        <v>39</v>
      </c>
      <c r="C812" s="97"/>
      <c r="D812" s="50"/>
      <c r="E812" s="50"/>
      <c r="F812" s="50"/>
      <c r="G812" s="50"/>
      <c r="H812" s="50"/>
      <c r="I812" s="50"/>
      <c r="J812" s="50"/>
      <c r="K812" s="50"/>
      <c r="L812" s="50"/>
      <c r="M812" s="50"/>
      <c r="N812" s="30"/>
      <c r="O812" s="209"/>
      <c r="P812" s="209"/>
      <c r="Q812" s="210"/>
      <c r="R812" s="211"/>
      <c r="S812" s="211"/>
      <c r="T812" s="211"/>
      <c r="U812" s="211"/>
      <c r="V812" s="212"/>
      <c r="W812" s="2955"/>
      <c r="X812" s="58"/>
      <c r="Y812" s="2833"/>
      <c r="Z812" s="171" t="s">
        <v>419</v>
      </c>
      <c r="AA812"/>
      <c r="AB812" s="58"/>
    </row>
    <row r="813" spans="1:28" ht="18" customHeight="1" x14ac:dyDescent="0.25">
      <c r="A813" s="2833"/>
      <c r="B813" s="268">
        <v>40</v>
      </c>
      <c r="C813" s="97"/>
      <c r="D813" s="50"/>
      <c r="E813" s="50"/>
      <c r="F813" s="50"/>
      <c r="G813" s="50"/>
      <c r="H813" s="50"/>
      <c r="I813" s="50"/>
      <c r="J813" s="50"/>
      <c r="K813" s="50"/>
      <c r="L813" s="50"/>
      <c r="M813" s="50"/>
      <c r="N813" s="30"/>
      <c r="O813" s="209"/>
      <c r="P813" s="209"/>
      <c r="Q813" s="210"/>
      <c r="R813" s="211"/>
      <c r="S813" s="211"/>
      <c r="T813" s="211"/>
      <c r="U813" s="211"/>
      <c r="V813" s="212"/>
      <c r="W813" s="2955"/>
      <c r="X813" s="58"/>
      <c r="Y813" s="2833"/>
      <c r="Z813" s="171" t="s">
        <v>419</v>
      </c>
      <c r="AA813"/>
      <c r="AB813" s="58"/>
    </row>
    <row r="814" spans="1:28" ht="18" customHeight="1" x14ac:dyDescent="0.25">
      <c r="A814" s="2833"/>
      <c r="B814" s="98"/>
      <c r="C814" s="31"/>
      <c r="D814" s="395" t="s">
        <v>91</v>
      </c>
      <c r="E814" s="7"/>
      <c r="F814" s="7"/>
      <c r="G814" s="7"/>
      <c r="H814" s="7"/>
      <c r="I814" s="32"/>
      <c r="J814" s="32"/>
      <c r="K814" s="32"/>
      <c r="L814" s="32"/>
      <c r="M814" s="32"/>
      <c r="N814" s="33"/>
      <c r="O814" s="209"/>
      <c r="P814" s="209"/>
      <c r="Q814" s="210"/>
      <c r="R814" s="211"/>
      <c r="S814" s="211"/>
      <c r="T814" s="211"/>
      <c r="U814" s="211"/>
      <c r="V814" s="212"/>
      <c r="W814" s="2955"/>
      <c r="X814" s="58"/>
      <c r="Y814" s="2833"/>
      <c r="Z814" s="171" t="s">
        <v>419</v>
      </c>
      <c r="AA814"/>
      <c r="AB814" s="58"/>
    </row>
    <row r="815" spans="1:28" ht="18" customHeight="1" x14ac:dyDescent="0.25">
      <c r="A815" s="2833"/>
      <c r="B815" s="3120"/>
      <c r="C815" s="3121"/>
      <c r="D815" s="3121"/>
      <c r="E815" s="3121"/>
      <c r="F815" s="3121"/>
      <c r="G815" s="3121"/>
      <c r="H815" s="3121"/>
      <c r="I815" s="3121"/>
      <c r="J815" s="3121"/>
      <c r="K815" s="3121"/>
      <c r="L815" s="3121"/>
      <c r="M815" s="3121"/>
      <c r="N815" s="3122"/>
      <c r="O815" s="209"/>
      <c r="P815" s="209"/>
      <c r="Q815" s="210"/>
      <c r="R815" s="211"/>
      <c r="S815" s="211"/>
      <c r="T815" s="211"/>
      <c r="U815" s="211"/>
      <c r="V815" s="212"/>
      <c r="W815" s="2955"/>
      <c r="X815" s="58"/>
      <c r="Y815" s="2833"/>
      <c r="Z815" s="171" t="s">
        <v>419</v>
      </c>
      <c r="AA815"/>
      <c r="AB815" s="58"/>
    </row>
    <row r="816" spans="1:28" ht="18" customHeight="1" x14ac:dyDescent="0.25">
      <c r="A816" s="2833"/>
      <c r="B816" s="276" t="s">
        <v>103</v>
      </c>
      <c r="C816" s="392" t="s">
        <v>127</v>
      </c>
      <c r="D816" s="2966"/>
      <c r="E816" s="2896"/>
      <c r="F816" s="2896"/>
      <c r="G816" s="2896"/>
      <c r="H816" s="2896"/>
      <c r="I816" s="2896"/>
      <c r="J816" s="2896"/>
      <c r="K816" s="2896"/>
      <c r="L816" s="2896"/>
      <c r="M816" s="2896"/>
      <c r="N816" s="2897"/>
      <c r="O816" s="209"/>
      <c r="P816" s="209"/>
      <c r="Q816" s="210"/>
      <c r="R816" s="211"/>
      <c r="S816" s="211"/>
      <c r="T816" s="211"/>
      <c r="U816" s="211"/>
      <c r="V816" s="212"/>
      <c r="W816" s="2955"/>
      <c r="X816" s="58"/>
      <c r="Y816" s="2833"/>
      <c r="Z816" s="171" t="s">
        <v>419</v>
      </c>
      <c r="AA816"/>
      <c r="AB816" s="58"/>
    </row>
    <row r="817" spans="1:28" ht="18" customHeight="1" x14ac:dyDescent="0.25">
      <c r="A817" s="2833"/>
      <c r="B817" s="3108"/>
      <c r="C817" s="3109"/>
      <c r="D817" s="3109"/>
      <c r="E817" s="3109"/>
      <c r="F817" s="3109"/>
      <c r="G817" s="3109"/>
      <c r="H817" s="3109"/>
      <c r="I817" s="3109"/>
      <c r="J817" s="3109"/>
      <c r="K817" s="3109"/>
      <c r="L817" s="3109"/>
      <c r="M817" s="3109"/>
      <c r="N817" s="3110"/>
      <c r="O817" s="209"/>
      <c r="P817" s="209"/>
      <c r="Q817" s="210"/>
      <c r="R817" s="211"/>
      <c r="S817" s="211"/>
      <c r="T817" s="211"/>
      <c r="U817" s="211"/>
      <c r="V817" s="212"/>
      <c r="W817" s="2955"/>
      <c r="X817" s="58"/>
      <c r="Y817" s="2833"/>
      <c r="Z817" s="171" t="s">
        <v>419</v>
      </c>
      <c r="AA817"/>
      <c r="AB817" s="58"/>
    </row>
    <row r="818" spans="1:28" ht="18" customHeight="1" x14ac:dyDescent="0.25">
      <c r="A818" s="2833"/>
      <c r="B818" s="2963" t="s">
        <v>403</v>
      </c>
      <c r="C818" s="2964"/>
      <c r="D818" s="2964"/>
      <c r="E818" s="2964"/>
      <c r="F818" s="2964"/>
      <c r="G818" s="2964"/>
      <c r="H818" s="2964"/>
      <c r="I818" s="2964"/>
      <c r="J818" s="2964"/>
      <c r="K818" s="2964"/>
      <c r="L818" s="2964"/>
      <c r="M818" s="2964"/>
      <c r="N818" s="2965"/>
      <c r="O818" s="209"/>
      <c r="P818" s="209"/>
      <c r="Q818" s="210"/>
      <c r="R818" s="211"/>
      <c r="S818" s="211"/>
      <c r="T818" s="211"/>
      <c r="U818" s="211"/>
      <c r="V818" s="212"/>
      <c r="W818" s="2955"/>
      <c r="X818" s="58"/>
      <c r="Y818" s="2833"/>
      <c r="Z818" s="171" t="s">
        <v>419</v>
      </c>
      <c r="AA818"/>
      <c r="AB818" s="58"/>
    </row>
    <row r="819" spans="1:28" ht="18" customHeight="1" x14ac:dyDescent="0.25">
      <c r="A819" s="2833"/>
      <c r="B819" s="278" t="s">
        <v>40</v>
      </c>
      <c r="C819" s="26">
        <v>0.05</v>
      </c>
      <c r="D819" s="156">
        <v>0.05</v>
      </c>
      <c r="E819" s="24">
        <v>0.05</v>
      </c>
      <c r="F819" s="75" t="s">
        <v>162</v>
      </c>
      <c r="G819" s="40">
        <v>4</v>
      </c>
      <c r="H819" s="156">
        <v>0.31</v>
      </c>
      <c r="I819" s="109">
        <v>4</v>
      </c>
      <c r="K819" s="75" t="s">
        <v>163</v>
      </c>
      <c r="L819" s="40">
        <v>4</v>
      </c>
      <c r="M819" s="157">
        <v>0.6</v>
      </c>
      <c r="N819" s="27">
        <v>0.6</v>
      </c>
      <c r="O819" s="209"/>
      <c r="P819" s="209"/>
      <c r="Q819" s="210"/>
      <c r="R819" s="211"/>
      <c r="S819" s="211"/>
      <c r="T819" s="211"/>
      <c r="U819" s="211"/>
      <c r="V819" s="212"/>
      <c r="W819" s="2955"/>
      <c r="X819" s="58"/>
      <c r="Y819" s="2833"/>
      <c r="Z819" s="171" t="s">
        <v>419</v>
      </c>
      <c r="AA819"/>
      <c r="AB819" s="58"/>
    </row>
    <row r="820" spans="1:28" ht="18" customHeight="1" x14ac:dyDescent="0.25">
      <c r="A820" s="2833"/>
      <c r="B820" s="3146" t="s">
        <v>237</v>
      </c>
      <c r="C820" s="3147"/>
      <c r="D820" s="3147"/>
      <c r="E820" s="3147"/>
      <c r="F820" s="3147"/>
      <c r="G820" s="3147"/>
      <c r="H820" s="3147"/>
      <c r="I820" s="3147"/>
      <c r="J820" s="3147"/>
      <c r="K820" s="3147"/>
      <c r="L820" s="3147"/>
      <c r="M820" s="3147"/>
      <c r="N820" s="3148"/>
      <c r="O820" s="209"/>
      <c r="P820" s="209"/>
      <c r="Q820" s="210"/>
      <c r="R820" s="211"/>
      <c r="S820" s="211"/>
      <c r="T820" s="211"/>
      <c r="U820" s="211"/>
      <c r="V820" s="212"/>
      <c r="W820" s="2955"/>
      <c r="X820" s="58"/>
      <c r="Y820" s="2833"/>
      <c r="Z820" s="171" t="s">
        <v>419</v>
      </c>
      <c r="AA820"/>
      <c r="AB820" s="58"/>
    </row>
    <row r="821" spans="1:28" ht="18" customHeight="1" x14ac:dyDescent="0.25">
      <c r="A821" s="2833"/>
      <c r="B821" s="279" t="s">
        <v>36</v>
      </c>
      <c r="C821" s="113" t="s">
        <v>414</v>
      </c>
      <c r="D821" s="114"/>
      <c r="E821" s="114"/>
      <c r="F821" s="114"/>
      <c r="G821" s="114"/>
      <c r="H821" s="114"/>
      <c r="I821" s="115"/>
      <c r="J821" s="115"/>
      <c r="K821" s="115"/>
      <c r="L821" s="115"/>
      <c r="M821" s="115"/>
      <c r="N821" s="18"/>
      <c r="O821" s="209"/>
      <c r="P821" s="209"/>
      <c r="Q821" s="210"/>
      <c r="R821" s="211"/>
      <c r="S821" s="211"/>
      <c r="T821" s="211"/>
      <c r="U821" s="211"/>
      <c r="V821" s="212"/>
      <c r="W821" s="2955"/>
      <c r="X821" s="58"/>
      <c r="Y821" s="2833"/>
      <c r="Z821" s="171" t="s">
        <v>419</v>
      </c>
      <c r="AA821"/>
      <c r="AB821" s="58"/>
    </row>
    <row r="822" spans="1:28" ht="18" customHeight="1" x14ac:dyDescent="0.25">
      <c r="A822" s="2833"/>
      <c r="B822" s="2895" t="s">
        <v>39</v>
      </c>
      <c r="C822" s="116" t="s">
        <v>41</v>
      </c>
      <c r="D822" s="114"/>
      <c r="E822" s="114"/>
      <c r="F822" s="114"/>
      <c r="G822" s="114"/>
      <c r="H822" s="114"/>
      <c r="I822" s="115"/>
      <c r="J822" s="115"/>
      <c r="K822" s="115"/>
      <c r="L822" s="115"/>
      <c r="M822" s="115"/>
      <c r="N822" s="18"/>
      <c r="O822" s="209"/>
      <c r="P822" s="209"/>
      <c r="Q822" s="210"/>
      <c r="R822" s="211"/>
      <c r="S822" s="211"/>
      <c r="T822" s="211"/>
      <c r="U822" s="211"/>
      <c r="V822" s="212"/>
      <c r="W822" s="2955"/>
      <c r="X822" s="58"/>
      <c r="Y822" s="2833"/>
      <c r="Z822" s="171" t="s">
        <v>419</v>
      </c>
      <c r="AA822"/>
      <c r="AB822" s="58"/>
    </row>
    <row r="823" spans="1:28" ht="18" customHeight="1" x14ac:dyDescent="0.25">
      <c r="A823" s="2833"/>
      <c r="B823" s="2895"/>
      <c r="C823" s="116" t="s">
        <v>405</v>
      </c>
      <c r="D823" s="114"/>
      <c r="E823" s="114"/>
      <c r="F823" s="114"/>
      <c r="G823" s="114"/>
      <c r="H823" s="114"/>
      <c r="I823" s="115"/>
      <c r="J823" s="115"/>
      <c r="K823" s="115"/>
      <c r="L823" s="115"/>
      <c r="M823" s="115"/>
      <c r="N823" s="18"/>
      <c r="O823" s="209"/>
      <c r="P823" s="209"/>
      <c r="Q823" s="210"/>
      <c r="R823" s="211"/>
      <c r="S823" s="211"/>
      <c r="T823" s="211"/>
      <c r="U823" s="211"/>
      <c r="V823" s="212"/>
      <c r="W823" s="2955"/>
      <c r="X823" s="58"/>
      <c r="Y823" s="2833"/>
      <c r="Z823" s="171" t="s">
        <v>419</v>
      </c>
      <c r="AA823"/>
      <c r="AB823" s="58"/>
    </row>
    <row r="824" spans="1:28" ht="18" customHeight="1" x14ac:dyDescent="0.25">
      <c r="A824" s="2833"/>
      <c r="B824" s="2895"/>
      <c r="C824" s="116" t="s">
        <v>409</v>
      </c>
      <c r="D824" s="114"/>
      <c r="E824" s="114"/>
      <c r="F824" s="114"/>
      <c r="G824" s="114"/>
      <c r="H824" s="114"/>
      <c r="I824" s="115"/>
      <c r="J824" s="115"/>
      <c r="K824" s="115"/>
      <c r="L824" s="115"/>
      <c r="M824" s="115"/>
      <c r="N824" s="18"/>
      <c r="O824" s="209"/>
      <c r="P824" s="209"/>
      <c r="Q824" s="210"/>
      <c r="R824" s="211"/>
      <c r="S824" s="211"/>
      <c r="T824" s="211"/>
      <c r="U824" s="211"/>
      <c r="V824" s="212"/>
      <c r="W824" s="2955"/>
      <c r="X824" s="58"/>
      <c r="Y824" s="2833"/>
      <c r="Z824" s="171" t="s">
        <v>419</v>
      </c>
      <c r="AA824"/>
      <c r="AB824" s="58"/>
    </row>
    <row r="825" spans="1:28" ht="18" customHeight="1" x14ac:dyDescent="0.25">
      <c r="A825" s="2833"/>
      <c r="B825" s="280" t="s">
        <v>103</v>
      </c>
      <c r="C825" s="117" t="s">
        <v>134</v>
      </c>
      <c r="D825" s="114"/>
      <c r="E825" s="114"/>
      <c r="F825" s="114"/>
      <c r="G825" s="114"/>
      <c r="H825" s="114"/>
      <c r="I825" s="115"/>
      <c r="J825" s="115"/>
      <c r="K825" s="115"/>
      <c r="L825" s="115"/>
      <c r="M825" s="115"/>
      <c r="N825" s="18"/>
      <c r="O825" s="209"/>
      <c r="P825" s="209"/>
      <c r="Q825" s="210"/>
      <c r="R825" s="211"/>
      <c r="S825" s="211"/>
      <c r="T825" s="211"/>
      <c r="U825" s="211"/>
      <c r="V825" s="212"/>
      <c r="W825" s="2955"/>
      <c r="X825" s="58"/>
      <c r="Y825" s="2833"/>
      <c r="Z825" s="171" t="s">
        <v>419</v>
      </c>
      <c r="AA825"/>
      <c r="AB825" s="58"/>
    </row>
    <row r="826" spans="1:28" ht="18" customHeight="1" x14ac:dyDescent="0.25">
      <c r="A826" s="2833"/>
      <c r="B826" s="281" t="s">
        <v>21</v>
      </c>
      <c r="C826" s="118" t="s">
        <v>32</v>
      </c>
      <c r="D826" s="114"/>
      <c r="E826" s="114"/>
      <c r="F826" s="114"/>
      <c r="G826" s="114"/>
      <c r="H826" s="114"/>
      <c r="I826" s="115"/>
      <c r="J826" s="115"/>
      <c r="K826" s="115"/>
      <c r="L826" s="115"/>
      <c r="M826" s="115"/>
      <c r="N826" s="18"/>
      <c r="O826" s="209"/>
      <c r="P826" s="209"/>
      <c r="Q826" s="210"/>
      <c r="R826" s="211"/>
      <c r="S826" s="211"/>
      <c r="T826" s="211"/>
      <c r="U826" s="211"/>
      <c r="V826" s="212"/>
      <c r="W826" s="2955"/>
      <c r="X826" s="58"/>
      <c r="Y826" s="2833"/>
      <c r="Z826" s="171" t="s">
        <v>419</v>
      </c>
      <c r="AA826"/>
      <c r="AB826" s="58"/>
    </row>
    <row r="827" spans="1:28" ht="18" customHeight="1" x14ac:dyDescent="0.25">
      <c r="A827" s="2833"/>
      <c r="B827" s="282"/>
      <c r="C827" s="119" t="s">
        <v>404</v>
      </c>
      <c r="D827" s="114"/>
      <c r="E827" s="114"/>
      <c r="F827" s="114"/>
      <c r="G827" s="114"/>
      <c r="H827" s="114"/>
      <c r="I827" s="115"/>
      <c r="J827" s="115"/>
      <c r="K827" s="115"/>
      <c r="L827" s="115"/>
      <c r="M827" s="115"/>
      <c r="N827" s="18"/>
      <c r="O827" s="209"/>
      <c r="P827" s="209"/>
      <c r="Q827" s="210"/>
      <c r="R827" s="211"/>
      <c r="S827" s="211"/>
      <c r="T827" s="211"/>
      <c r="U827" s="211"/>
      <c r="V827" s="212"/>
      <c r="W827" s="2955"/>
      <c r="X827" s="58"/>
      <c r="Y827" s="2833"/>
      <c r="Z827" s="171" t="s">
        <v>419</v>
      </c>
      <c r="AA827"/>
      <c r="AB827" s="58"/>
    </row>
    <row r="828" spans="1:28" ht="18" customHeight="1" x14ac:dyDescent="0.25">
      <c r="A828" s="2833"/>
      <c r="B828" s="282" t="s">
        <v>22</v>
      </c>
      <c r="C828" s="120" t="s">
        <v>33</v>
      </c>
      <c r="D828" s="114"/>
      <c r="E828" s="114"/>
      <c r="F828" s="114"/>
      <c r="G828" s="114"/>
      <c r="H828" s="114"/>
      <c r="I828" s="115"/>
      <c r="J828" s="115"/>
      <c r="K828" s="115"/>
      <c r="L828" s="115"/>
      <c r="M828" s="115"/>
      <c r="N828" s="18"/>
      <c r="O828" s="209"/>
      <c r="P828" s="209"/>
      <c r="Q828" s="210"/>
      <c r="R828" s="211"/>
      <c r="S828" s="211"/>
      <c r="T828" s="211"/>
      <c r="U828" s="211"/>
      <c r="V828" s="212"/>
      <c r="W828" s="2955"/>
      <c r="X828" s="58"/>
      <c r="Y828" s="2833"/>
      <c r="Z828" s="171" t="s">
        <v>419</v>
      </c>
      <c r="AA828"/>
      <c r="AB828" s="58"/>
    </row>
    <row r="829" spans="1:28" ht="18" customHeight="1" x14ac:dyDescent="0.25">
      <c r="A829" s="2833"/>
      <c r="B829" s="13" t="s">
        <v>108</v>
      </c>
      <c r="C829" s="2872" t="str">
        <f ca="1">CELL("nomfichier")</f>
        <v>C:\Users\Joël Leboucher\Desktop\UPRT a faire\EN CHANTIER\fait\PORTION\[ff-14.B-restauration-10.postits-portions.xlsx]Nota</v>
      </c>
      <c r="D829" s="2872"/>
      <c r="E829" s="2872"/>
      <c r="F829" s="2872"/>
      <c r="G829" s="2872"/>
      <c r="H829" s="2872"/>
      <c r="I829" s="2872"/>
      <c r="J829" s="2872"/>
      <c r="K829" s="2872"/>
      <c r="L829" s="2872"/>
      <c r="M829" s="2872"/>
      <c r="N829" s="2873"/>
      <c r="O829" s="209"/>
      <c r="P829" s="209"/>
      <c r="Q829" s="210"/>
      <c r="R829" s="211"/>
      <c r="S829" s="211"/>
      <c r="T829" s="211"/>
      <c r="U829" s="211"/>
      <c r="V829" s="212"/>
      <c r="W829" s="2955"/>
      <c r="X829" s="58"/>
      <c r="Y829" s="2833"/>
      <c r="Z829" s="171" t="s">
        <v>419</v>
      </c>
      <c r="AA829"/>
      <c r="AB829" s="58"/>
    </row>
    <row r="830" spans="1:28" ht="18" customHeight="1" x14ac:dyDescent="0.25">
      <c r="A830" s="2833"/>
      <c r="B830" s="208" t="s">
        <v>110</v>
      </c>
      <c r="C830" s="2874" t="s">
        <v>473</v>
      </c>
      <c r="D830" s="2874"/>
      <c r="E830" s="2874"/>
      <c r="F830" s="2874"/>
      <c r="G830" s="2874"/>
      <c r="H830" s="2874"/>
      <c r="I830" s="2874"/>
      <c r="J830" s="2874"/>
      <c r="K830" s="2874"/>
      <c r="L830" s="2874"/>
      <c r="M830" s="2874"/>
      <c r="N830" s="2875"/>
      <c r="O830" s="209"/>
      <c r="P830" s="209"/>
      <c r="Q830" s="210"/>
      <c r="R830" s="211"/>
      <c r="S830" s="211"/>
      <c r="T830" s="211"/>
      <c r="U830" s="211"/>
      <c r="V830" s="212"/>
      <c r="W830" s="2955"/>
      <c r="X830" s="58"/>
      <c r="Y830" s="2833"/>
      <c r="Z830" s="171" t="s">
        <v>419</v>
      </c>
      <c r="AA830"/>
      <c r="AB830" s="58"/>
    </row>
    <row r="831" spans="1:28" ht="18" customHeight="1" thickBot="1" x14ac:dyDescent="0.3">
      <c r="A831" s="2833"/>
      <c r="B831" s="2876" t="s">
        <v>113</v>
      </c>
      <c r="C831" s="2782"/>
      <c r="D831" s="2782"/>
      <c r="E831" s="2782"/>
      <c r="F831" s="2782"/>
      <c r="G831" s="2782"/>
      <c r="H831" s="2782"/>
      <c r="I831" s="2782"/>
      <c r="J831" s="2782"/>
      <c r="K831" s="2782"/>
      <c r="L831" s="2782"/>
      <c r="M831" s="2782"/>
      <c r="N831" s="2877"/>
      <c r="O831" s="209"/>
      <c r="P831" s="209"/>
      <c r="Q831" s="210"/>
      <c r="R831" s="211"/>
      <c r="S831" s="211"/>
      <c r="T831" s="211"/>
      <c r="U831" s="211"/>
      <c r="V831" s="212"/>
      <c r="W831" s="2955"/>
      <c r="X831" s="58"/>
      <c r="Y831" s="2833"/>
      <c r="Z831" s="171" t="s">
        <v>419</v>
      </c>
      <c r="AA831"/>
      <c r="AB831" s="58"/>
    </row>
    <row r="832" spans="1:28" ht="18" customHeight="1" x14ac:dyDescent="0.25">
      <c r="A832" s="285"/>
      <c r="B832" s="286"/>
      <c r="C832" s="286"/>
      <c r="D832" s="287"/>
      <c r="E832" s="161"/>
      <c r="F832" s="288"/>
      <c r="G832" s="289"/>
      <c r="H832" s="289"/>
      <c r="I832" s="289"/>
      <c r="J832" s="289"/>
      <c r="K832" s="290"/>
      <c r="L832" s="290"/>
      <c r="M832" s="290"/>
      <c r="N832" s="290"/>
      <c r="O832" s="291"/>
      <c r="P832" s="291"/>
      <c r="Q832" s="291"/>
      <c r="R832" s="291"/>
      <c r="S832" s="291"/>
      <c r="T832" s="291"/>
      <c r="U832" s="291"/>
      <c r="V832" s="291"/>
      <c r="W832" s="2955"/>
      <c r="X832" s="58"/>
      <c r="Y832" s="285"/>
      <c r="Z832" s="58"/>
      <c r="AA832" s="58"/>
      <c r="AB832" s="58"/>
    </row>
    <row r="833" spans="1:28" ht="18" customHeight="1" x14ac:dyDescent="0.25">
      <c r="A833" s="285"/>
      <c r="B833" s="286"/>
      <c r="C833" s="286"/>
      <c r="D833" s="287"/>
      <c r="E833" s="161"/>
      <c r="F833" s="288"/>
      <c r="G833" s="289"/>
      <c r="H833" s="289"/>
      <c r="I833" s="289"/>
      <c r="J833" s="289"/>
      <c r="K833" s="290"/>
      <c r="L833" s="290"/>
      <c r="M833" s="290"/>
      <c r="N833" s="290"/>
      <c r="O833" s="291"/>
      <c r="P833" s="291"/>
      <c r="Q833" s="291"/>
      <c r="R833" s="291"/>
      <c r="S833" s="291"/>
      <c r="T833" s="291"/>
      <c r="U833" s="291"/>
      <c r="V833" s="291"/>
      <c r="W833" s="2955"/>
      <c r="X833" s="58"/>
      <c r="Y833" s="285"/>
      <c r="Z833" s="58"/>
      <c r="AA833" s="58"/>
      <c r="AB833" s="58"/>
    </row>
    <row r="834" spans="1:28" ht="18" customHeight="1" thickBot="1" x14ac:dyDescent="0.3">
      <c r="A834" s="319"/>
      <c r="B834" s="320"/>
      <c r="C834" s="320"/>
      <c r="D834" s="321"/>
      <c r="E834" s="322"/>
      <c r="F834" s="288"/>
      <c r="G834" s="289"/>
      <c r="H834" s="289"/>
      <c r="I834" s="289"/>
      <c r="J834" s="289"/>
      <c r="K834" s="290"/>
      <c r="L834" s="290"/>
      <c r="M834" s="290"/>
      <c r="N834" s="290"/>
      <c r="O834" s="291"/>
      <c r="P834" s="291"/>
      <c r="Q834" s="291"/>
      <c r="R834" s="291"/>
      <c r="S834" s="291"/>
      <c r="T834" s="291"/>
      <c r="U834" s="291"/>
      <c r="V834" s="291"/>
      <c r="W834" s="2955"/>
      <c r="X834" s="58"/>
      <c r="Y834" s="319"/>
      <c r="Z834" s="3034" t="s">
        <v>480</v>
      </c>
      <c r="AA834" s="3034"/>
      <c r="AB834" s="58"/>
    </row>
    <row r="835" spans="1:28" ht="18" customHeight="1" x14ac:dyDescent="0.2">
      <c r="A835" s="2826" t="s">
        <v>98</v>
      </c>
      <c r="B835" s="3094" t="s">
        <v>175</v>
      </c>
      <c r="C835" s="3095"/>
      <c r="D835" s="3095"/>
      <c r="E835" s="3095"/>
      <c r="F835" s="3095"/>
      <c r="G835" s="3095"/>
      <c r="H835" s="3095"/>
      <c r="I835" s="3095"/>
      <c r="J835" s="3095"/>
      <c r="K835" s="3095"/>
      <c r="L835" s="3095"/>
      <c r="M835" s="3095"/>
      <c r="N835" s="2831">
        <v>7</v>
      </c>
      <c r="O835" s="2820" t="str">
        <f>B835</f>
        <v>NOM de la recette a saisir ICI</v>
      </c>
      <c r="P835" s="2821"/>
      <c r="Q835" s="2821"/>
      <c r="R835" s="2821"/>
      <c r="S835" s="2821"/>
      <c r="T835" s="2821"/>
      <c r="U835" s="2821"/>
      <c r="V835" s="2822"/>
      <c r="W835" s="2955"/>
      <c r="X835" s="58"/>
      <c r="Y835" s="2826" t="s">
        <v>98</v>
      </c>
      <c r="Z835" s="3034"/>
      <c r="AA835" s="3034"/>
      <c r="AB835" s="58"/>
    </row>
    <row r="836" spans="1:28" ht="18" customHeight="1" x14ac:dyDescent="0.2">
      <c r="A836" s="2783"/>
      <c r="B836" s="3096"/>
      <c r="C836" s="3097"/>
      <c r="D836" s="3097"/>
      <c r="E836" s="3097"/>
      <c r="F836" s="3097"/>
      <c r="G836" s="3097"/>
      <c r="H836" s="3097"/>
      <c r="I836" s="3097"/>
      <c r="J836" s="3097"/>
      <c r="K836" s="3097"/>
      <c r="L836" s="3097"/>
      <c r="M836" s="3097"/>
      <c r="N836" s="2832"/>
      <c r="O836" s="2820"/>
      <c r="P836" s="2821"/>
      <c r="Q836" s="2821"/>
      <c r="R836" s="2821"/>
      <c r="S836" s="2821"/>
      <c r="T836" s="2821"/>
      <c r="U836" s="2821"/>
      <c r="V836" s="2822"/>
      <c r="W836" s="2955"/>
      <c r="X836" s="58"/>
      <c r="Y836" s="2783"/>
      <c r="Z836" s="3034"/>
      <c r="AA836" s="3034"/>
      <c r="AB836" s="58"/>
    </row>
    <row r="837" spans="1:28" ht="18" customHeight="1" x14ac:dyDescent="0.2">
      <c r="A837" s="2783"/>
      <c r="B837" s="3096"/>
      <c r="C837" s="3097"/>
      <c r="D837" s="3097"/>
      <c r="E837" s="3097"/>
      <c r="F837" s="3097"/>
      <c r="G837" s="3097"/>
      <c r="H837" s="3097"/>
      <c r="I837" s="3097"/>
      <c r="J837" s="3097"/>
      <c r="K837" s="3097"/>
      <c r="L837" s="3097"/>
      <c r="M837" s="3097"/>
      <c r="N837" s="2832"/>
      <c r="O837" s="2820"/>
      <c r="P837" s="2821"/>
      <c r="Q837" s="2821"/>
      <c r="R837" s="2821"/>
      <c r="S837" s="2821"/>
      <c r="T837" s="2821"/>
      <c r="U837" s="2821"/>
      <c r="V837" s="2822"/>
      <c r="W837" s="2955"/>
      <c r="X837" s="58"/>
      <c r="Y837" s="2783"/>
      <c r="Z837" s="3034"/>
      <c r="AA837" s="3034"/>
      <c r="AB837" s="58"/>
    </row>
    <row r="838" spans="1:28" ht="18" customHeight="1" x14ac:dyDescent="0.25">
      <c r="A838" s="2833"/>
      <c r="B838" s="2890" t="s">
        <v>132</v>
      </c>
      <c r="C838" s="2891"/>
      <c r="D838" s="2834" t="s">
        <v>133</v>
      </c>
      <c r="E838" s="2834"/>
      <c r="F838" s="2834"/>
      <c r="G838" s="2834"/>
      <c r="H838" s="2834"/>
      <c r="I838" s="2834"/>
      <c r="J838" s="2834"/>
      <c r="K838" s="2834"/>
      <c r="L838" s="2834"/>
      <c r="M838" s="2834"/>
      <c r="N838" s="2835"/>
      <c r="O838" s="2820" t="str">
        <f>D838</f>
        <v xml:space="preserve"> ?  Si vous avez plusieurs postits pour une recette NOM DE LA RECETTE MÈRE</v>
      </c>
      <c r="P838" s="2821"/>
      <c r="Q838" s="2821"/>
      <c r="R838" s="2821"/>
      <c r="S838" s="2821"/>
      <c r="T838" s="2821"/>
      <c r="U838" s="2821"/>
      <c r="V838" s="2822"/>
      <c r="W838" s="2955"/>
      <c r="X838" s="58"/>
      <c r="Y838" s="2833"/>
      <c r="Z838" s="171" t="s">
        <v>419</v>
      </c>
      <c r="AA838"/>
      <c r="AB838" s="58"/>
    </row>
    <row r="839" spans="1:28" ht="18" customHeight="1" x14ac:dyDescent="0.25">
      <c r="A839" s="2833"/>
      <c r="B839" s="2890"/>
      <c r="C839" s="2891"/>
      <c r="D839" s="2834"/>
      <c r="E839" s="2834"/>
      <c r="F839" s="2834"/>
      <c r="G839" s="2834"/>
      <c r="H839" s="2834"/>
      <c r="I839" s="2834"/>
      <c r="J839" s="2834"/>
      <c r="K839" s="2834"/>
      <c r="L839" s="2834"/>
      <c r="M839" s="2834"/>
      <c r="N839" s="2835"/>
      <c r="O839" s="2820"/>
      <c r="P839" s="2821"/>
      <c r="Q839" s="2821"/>
      <c r="R839" s="2821"/>
      <c r="S839" s="2821"/>
      <c r="T839" s="2821"/>
      <c r="U839" s="2821"/>
      <c r="V839" s="2822"/>
      <c r="W839" s="2955"/>
      <c r="X839" s="58"/>
      <c r="Y839" s="2833"/>
      <c r="Z839" s="171" t="s">
        <v>419</v>
      </c>
      <c r="AA839"/>
      <c r="AB839" s="58"/>
    </row>
    <row r="840" spans="1:28" ht="18" customHeight="1" x14ac:dyDescent="0.25">
      <c r="A840" s="2833"/>
      <c r="B840" s="2957" t="s">
        <v>178</v>
      </c>
      <c r="C840" s="2958"/>
      <c r="D840" s="2958"/>
      <c r="E840" s="2958"/>
      <c r="F840" s="2958"/>
      <c r="G840" s="2958"/>
      <c r="H840" s="2958"/>
      <c r="I840" s="2958"/>
      <c r="J840" s="2958"/>
      <c r="K840" s="2958"/>
      <c r="L840" s="2958"/>
      <c r="M840" s="2958"/>
      <c r="N840" s="2959"/>
      <c r="O840" s="2820" t="str">
        <f>B840</f>
        <v>AUTEUR</v>
      </c>
      <c r="P840" s="2821"/>
      <c r="Q840" s="2821"/>
      <c r="R840" s="2821"/>
      <c r="S840" s="2821"/>
      <c r="T840" s="2821"/>
      <c r="U840" s="2821"/>
      <c r="V840" s="2822"/>
      <c r="W840" s="2955"/>
      <c r="X840" s="58"/>
      <c r="Y840" s="2833"/>
      <c r="Z840" s="171" t="s">
        <v>419</v>
      </c>
      <c r="AA840"/>
      <c r="AB840" s="58"/>
    </row>
    <row r="841" spans="1:28" ht="18" customHeight="1" x14ac:dyDescent="0.25">
      <c r="A841" s="2833"/>
      <c r="B841" s="2957"/>
      <c r="C841" s="2958"/>
      <c r="D841" s="2958"/>
      <c r="E841" s="2958"/>
      <c r="F841" s="2958"/>
      <c r="G841" s="2958"/>
      <c r="H841" s="2958"/>
      <c r="I841" s="2958"/>
      <c r="J841" s="2958"/>
      <c r="K841" s="2958"/>
      <c r="L841" s="2958"/>
      <c r="M841" s="2958"/>
      <c r="N841" s="2959"/>
      <c r="O841" s="2820"/>
      <c r="P841" s="2821"/>
      <c r="Q841" s="2821"/>
      <c r="R841" s="2821"/>
      <c r="S841" s="2821"/>
      <c r="T841" s="2821"/>
      <c r="U841" s="2821"/>
      <c r="V841" s="2822"/>
      <c r="W841" s="2955"/>
      <c r="X841" s="58"/>
      <c r="Y841" s="2833"/>
      <c r="Z841" s="171" t="s">
        <v>419</v>
      </c>
      <c r="AA841"/>
      <c r="AB841" s="58"/>
    </row>
    <row r="842" spans="1:28" ht="18" customHeight="1" x14ac:dyDescent="0.25">
      <c r="A842" s="2833"/>
      <c r="B842" s="2823" t="s">
        <v>180</v>
      </c>
      <c r="C842" s="2824"/>
      <c r="D842" s="2824"/>
      <c r="E842" s="2824"/>
      <c r="F842" s="2824"/>
      <c r="G842" s="2824"/>
      <c r="H842" s="2824"/>
      <c r="I842" s="2824"/>
      <c r="J842" s="2824"/>
      <c r="K842" s="2824"/>
      <c r="L842" s="2824"/>
      <c r="M842" s="2824"/>
      <c r="N842" s="2825"/>
      <c r="O842" s="209"/>
      <c r="P842" s="209"/>
      <c r="Q842" s="210"/>
      <c r="R842" s="211"/>
      <c r="S842" s="211"/>
      <c r="T842" s="211"/>
      <c r="U842" s="211"/>
      <c r="V842" s="212"/>
      <c r="W842" s="2955"/>
      <c r="X842" s="58"/>
      <c r="Y842" s="2833"/>
      <c r="Z842" s="171" t="s">
        <v>419</v>
      </c>
      <c r="AA842"/>
      <c r="AB842" s="58"/>
    </row>
    <row r="843" spans="1:28" ht="18" customHeight="1" x14ac:dyDescent="0.25">
      <c r="A843" s="2833"/>
      <c r="B843" s="2823"/>
      <c r="C843" s="2824"/>
      <c r="D843" s="2824"/>
      <c r="E843" s="2824"/>
      <c r="F843" s="2824"/>
      <c r="G843" s="2824"/>
      <c r="H843" s="2824"/>
      <c r="I843" s="2824"/>
      <c r="J843" s="2824"/>
      <c r="K843" s="2824"/>
      <c r="L843" s="2824"/>
      <c r="M843" s="2824"/>
      <c r="N843" s="2825"/>
      <c r="O843" s="209"/>
      <c r="P843" s="209"/>
      <c r="Q843" s="210"/>
      <c r="R843" s="211"/>
      <c r="S843" s="211"/>
      <c r="T843" s="211"/>
      <c r="U843" s="211"/>
      <c r="V843" s="212"/>
      <c r="W843" s="2955"/>
      <c r="X843" s="58"/>
      <c r="Y843" s="2833"/>
      <c r="Z843" s="171" t="s">
        <v>419</v>
      </c>
      <c r="AA843"/>
      <c r="AB843" s="58"/>
    </row>
    <row r="844" spans="1:28" ht="18" customHeight="1" x14ac:dyDescent="0.25">
      <c r="A844" s="2833"/>
      <c r="B844" s="2823"/>
      <c r="C844" s="2824"/>
      <c r="D844" s="2824"/>
      <c r="E844" s="2824"/>
      <c r="F844" s="2824"/>
      <c r="G844" s="2824"/>
      <c r="H844" s="2824"/>
      <c r="I844" s="2824"/>
      <c r="J844" s="2824"/>
      <c r="K844" s="2824"/>
      <c r="L844" s="2824"/>
      <c r="M844" s="2824"/>
      <c r="N844" s="2825"/>
      <c r="O844" s="209"/>
      <c r="P844" s="209"/>
      <c r="Q844" s="210"/>
      <c r="R844" s="211"/>
      <c r="S844" s="211"/>
      <c r="T844" s="211"/>
      <c r="U844" s="211"/>
      <c r="V844" s="212"/>
      <c r="W844" s="2955"/>
      <c r="X844" s="58"/>
      <c r="Y844" s="2833"/>
      <c r="Z844" s="171" t="s">
        <v>419</v>
      </c>
      <c r="AA844"/>
      <c r="AB844" s="58"/>
    </row>
    <row r="845" spans="1:28" ht="18" customHeight="1" x14ac:dyDescent="0.25">
      <c r="A845" s="2833"/>
      <c r="B845" s="2823"/>
      <c r="C845" s="2824"/>
      <c r="D845" s="2824"/>
      <c r="E845" s="2824"/>
      <c r="F845" s="2824"/>
      <c r="G845" s="2824"/>
      <c r="H845" s="2824"/>
      <c r="I845" s="2824"/>
      <c r="J845" s="2824"/>
      <c r="K845" s="2824"/>
      <c r="L845" s="2824"/>
      <c r="M845" s="2824"/>
      <c r="N845" s="2825"/>
      <c r="O845" s="209"/>
      <c r="P845" s="209"/>
      <c r="Q845" s="210"/>
      <c r="R845" s="211"/>
      <c r="S845" s="211"/>
      <c r="T845" s="211"/>
      <c r="U845" s="211"/>
      <c r="V845" s="212"/>
      <c r="W845" s="2955"/>
      <c r="X845" s="58"/>
      <c r="Y845" s="2833"/>
      <c r="Z845" s="171" t="s">
        <v>419</v>
      </c>
      <c r="AA845"/>
      <c r="AB845" s="58"/>
    </row>
    <row r="846" spans="1:28" ht="18" customHeight="1" x14ac:dyDescent="0.25">
      <c r="A846" s="2833"/>
      <c r="B846" s="2823"/>
      <c r="C846" s="2824"/>
      <c r="D846" s="2824"/>
      <c r="E846" s="2824"/>
      <c r="F846" s="2824"/>
      <c r="G846" s="2824"/>
      <c r="H846" s="2824"/>
      <c r="I846" s="2824"/>
      <c r="J846" s="2824"/>
      <c r="K846" s="2824"/>
      <c r="L846" s="2824"/>
      <c r="M846" s="2824"/>
      <c r="N846" s="2825"/>
      <c r="O846" s="209"/>
      <c r="P846" s="209"/>
      <c r="Q846" s="210"/>
      <c r="R846" s="211"/>
      <c r="S846" s="211"/>
      <c r="T846" s="211"/>
      <c r="U846" s="211"/>
      <c r="V846" s="212"/>
      <c r="W846" s="2955"/>
      <c r="X846" s="58"/>
      <c r="Y846" s="2833"/>
      <c r="Z846" s="171" t="s">
        <v>419</v>
      </c>
      <c r="AA846"/>
      <c r="AB846" s="58"/>
    </row>
    <row r="847" spans="1:28" ht="18" customHeight="1" x14ac:dyDescent="0.25">
      <c r="A847" s="2833"/>
      <c r="B847" s="2892"/>
      <c r="C847" s="2893"/>
      <c r="D847" s="2893"/>
      <c r="E847" s="2893"/>
      <c r="F847" s="2893"/>
      <c r="G847" s="2893"/>
      <c r="H847" s="2893"/>
      <c r="I847" s="2893"/>
      <c r="J847" s="2893"/>
      <c r="K847" s="2893"/>
      <c r="L847" s="2893"/>
      <c r="M847" s="2893"/>
      <c r="N847" s="2894"/>
      <c r="O847" s="352"/>
      <c r="P847" s="353"/>
      <c r="Q847" s="353"/>
      <c r="R847" s="353"/>
      <c r="S847" s="354"/>
      <c r="T847" s="354"/>
      <c r="U847" s="354"/>
      <c r="V847" s="355"/>
      <c r="W847" s="2955"/>
      <c r="X847" s="58"/>
      <c r="Y847" s="2833"/>
      <c r="Z847" s="171" t="s">
        <v>419</v>
      </c>
      <c r="AA847"/>
      <c r="AB847" s="58"/>
    </row>
    <row r="848" spans="1:28" ht="18" customHeight="1" x14ac:dyDescent="0.25">
      <c r="A848" s="2833"/>
      <c r="B848" s="357" t="s">
        <v>37</v>
      </c>
      <c r="C848" s="358"/>
      <c r="D848" s="359" t="s">
        <v>296</v>
      </c>
      <c r="E848" s="360"/>
      <c r="F848" s="361" t="s">
        <v>297</v>
      </c>
      <c r="G848" s="362">
        <v>1</v>
      </c>
      <c r="H848" s="363" t="s">
        <v>226</v>
      </c>
      <c r="I848" s="364" t="str">
        <f>B835</f>
        <v>NOM de la recette a saisir ICI</v>
      </c>
      <c r="J848" s="121"/>
      <c r="K848" s="121"/>
      <c r="L848" s="358"/>
      <c r="M848" s="3088" t="s">
        <v>22</v>
      </c>
      <c r="N848" s="3089"/>
      <c r="O848" s="2850" t="s">
        <v>454</v>
      </c>
      <c r="P848" s="2851"/>
      <c r="Q848" s="2851"/>
      <c r="R848" s="2851"/>
      <c r="S848" s="2851"/>
      <c r="T848" s="2851"/>
      <c r="U848" s="2836">
        <f>H51</f>
        <v>16</v>
      </c>
      <c r="V848" s="2837"/>
      <c r="W848" s="2955"/>
      <c r="X848" s="58"/>
      <c r="Y848" s="2833"/>
      <c r="Z848" s="171" t="s">
        <v>419</v>
      </c>
      <c r="AA848"/>
      <c r="AB848" s="58"/>
    </row>
    <row r="849" spans="1:28" ht="18" customHeight="1" x14ac:dyDescent="0.25">
      <c r="A849" s="2833"/>
      <c r="B849" s="365" t="s">
        <v>21</v>
      </c>
      <c r="C849" s="361" t="s">
        <v>298</v>
      </c>
      <c r="D849" s="397" t="str">
        <f>C850</f>
        <v>portions</v>
      </c>
      <c r="E849" s="165"/>
      <c r="F849" s="361" t="s">
        <v>299</v>
      </c>
      <c r="G849" s="366">
        <f>(M850/K850)*G848</f>
        <v>2000</v>
      </c>
      <c r="H849" s="358"/>
      <c r="I849" s="358"/>
      <c r="J849" s="358"/>
      <c r="K849" s="358"/>
      <c r="L849" s="358"/>
      <c r="M849" s="3144" t="str">
        <f>C850</f>
        <v>portions</v>
      </c>
      <c r="N849" s="3145"/>
      <c r="O849" s="2850"/>
      <c r="P849" s="2851"/>
      <c r="Q849" s="2851"/>
      <c r="R849" s="2851"/>
      <c r="S849" s="2851"/>
      <c r="T849" s="2851"/>
      <c r="U849" s="2836"/>
      <c r="V849" s="2837"/>
      <c r="W849" s="2955"/>
      <c r="X849" s="58"/>
      <c r="Y849" s="2833"/>
      <c r="Z849" s="171" t="s">
        <v>419</v>
      </c>
      <c r="AA849"/>
      <c r="AB849" s="58"/>
    </row>
    <row r="850" spans="1:28" ht="18" customHeight="1" x14ac:dyDescent="0.25">
      <c r="A850" s="2833"/>
      <c r="B850" s="3104">
        <v>4</v>
      </c>
      <c r="C850" s="3079" t="s">
        <v>300</v>
      </c>
      <c r="D850" s="367"/>
      <c r="E850" s="367"/>
      <c r="F850" s="368" t="s">
        <v>301</v>
      </c>
      <c r="G850" s="369">
        <f>B850</f>
        <v>4</v>
      </c>
      <c r="H850" s="368" t="str">
        <f>C850</f>
        <v>portions</v>
      </c>
      <c r="I850" s="367"/>
      <c r="J850" s="3080" t="s">
        <v>302</v>
      </c>
      <c r="K850" s="3081">
        <f>N898</f>
        <v>5.0000000000000001E-3</v>
      </c>
      <c r="L850" s="370"/>
      <c r="M850" s="3082">
        <v>10</v>
      </c>
      <c r="N850" s="3083"/>
      <c r="O850" s="2841" t="s">
        <v>457</v>
      </c>
      <c r="P850" s="2842"/>
      <c r="Q850" s="2842"/>
      <c r="R850" s="2842"/>
      <c r="S850" s="2842"/>
      <c r="T850" s="2842"/>
      <c r="U850" s="2843" t="str">
        <f>Q51</f>
        <v>Portions</v>
      </c>
      <c r="V850" s="2844"/>
      <c r="W850" s="2955"/>
      <c r="X850" s="58"/>
      <c r="Y850" s="2833"/>
      <c r="Z850" s="171" t="s">
        <v>419</v>
      </c>
      <c r="AA850"/>
      <c r="AB850" s="58"/>
    </row>
    <row r="851" spans="1:28" ht="18" customHeight="1" x14ac:dyDescent="0.25">
      <c r="A851" s="2833"/>
      <c r="B851" s="3104"/>
      <c r="C851" s="3079"/>
      <c r="D851" s="367"/>
      <c r="E851" s="367"/>
      <c r="F851" s="367"/>
      <c r="G851" s="3086">
        <f>K850/M850</f>
        <v>5.0000000000000001E-4</v>
      </c>
      <c r="H851" s="3086"/>
      <c r="I851" s="367"/>
      <c r="J851" s="3080"/>
      <c r="K851" s="3081"/>
      <c r="L851" s="370"/>
      <c r="M851" s="3082"/>
      <c r="N851" s="3083"/>
      <c r="O851" s="2841"/>
      <c r="P851" s="2842"/>
      <c r="Q851" s="2842"/>
      <c r="R851" s="2842"/>
      <c r="S851" s="2842"/>
      <c r="T851" s="2842"/>
      <c r="U851" s="2843"/>
      <c r="V851" s="2844"/>
      <c r="W851" s="2955"/>
      <c r="X851" s="58"/>
      <c r="Y851" s="2833"/>
      <c r="Z851" s="171" t="s">
        <v>419</v>
      </c>
      <c r="AA851"/>
      <c r="AB851" s="58"/>
    </row>
    <row r="852" spans="1:28" ht="18" customHeight="1" x14ac:dyDescent="0.25">
      <c r="A852" s="2833"/>
      <c r="B852" s="2892"/>
      <c r="C852" s="2893"/>
      <c r="D852" s="2893"/>
      <c r="E852" s="2893"/>
      <c r="F852" s="2893"/>
      <c r="G852" s="2893"/>
      <c r="H852" s="2893"/>
      <c r="I852" s="2893"/>
      <c r="J852" s="2893"/>
      <c r="K852" s="2893"/>
      <c r="L852" s="2893"/>
      <c r="M852" s="2893"/>
      <c r="N852" s="2894"/>
      <c r="O852" s="352"/>
      <c r="P852" s="353"/>
      <c r="Q852" s="353"/>
      <c r="R852" s="353"/>
      <c r="S852" s="354"/>
      <c r="T852" s="354"/>
      <c r="U852" s="354"/>
      <c r="V852" s="355"/>
      <c r="W852" s="2955"/>
      <c r="X852" s="58"/>
      <c r="Y852" s="2833"/>
      <c r="Z852" s="171" t="s">
        <v>419</v>
      </c>
      <c r="AA852"/>
      <c r="AB852" s="58"/>
    </row>
    <row r="853" spans="1:28" ht="18" customHeight="1" x14ac:dyDescent="0.25">
      <c r="A853" s="2833"/>
      <c r="B853" s="3100" t="s">
        <v>39</v>
      </c>
      <c r="C853" s="3101"/>
      <c r="D853" s="3101"/>
      <c r="E853" s="3102" t="s">
        <v>413</v>
      </c>
      <c r="F853" s="3102"/>
      <c r="G853" s="3102"/>
      <c r="H853" s="3102"/>
      <c r="I853" s="3102"/>
      <c r="J853" s="3102"/>
      <c r="K853" s="3102"/>
      <c r="L853" s="371"/>
      <c r="M853" s="372"/>
      <c r="N853" s="373"/>
      <c r="O853" s="222"/>
      <c r="P853" s="223"/>
      <c r="Q853" s="223"/>
      <c r="R853" s="223"/>
      <c r="S853" s="224"/>
      <c r="T853" s="224"/>
      <c r="U853" s="224"/>
      <c r="V853" s="225"/>
      <c r="W853" s="2955"/>
      <c r="X853" s="58"/>
      <c r="Y853" s="2833"/>
      <c r="Z853" s="171" t="s">
        <v>419</v>
      </c>
      <c r="AA853"/>
      <c r="AB853" s="58"/>
    </row>
    <row r="854" spans="1:28" ht="18" customHeight="1" x14ac:dyDescent="0.25">
      <c r="A854" s="2833"/>
      <c r="B854" s="3103" t="s">
        <v>139</v>
      </c>
      <c r="C854" s="3090" t="s">
        <v>168</v>
      </c>
      <c r="D854" s="3090" t="s">
        <v>195</v>
      </c>
      <c r="E854" s="3102"/>
      <c r="F854" s="3102"/>
      <c r="G854" s="3102"/>
      <c r="H854" s="3102"/>
      <c r="I854" s="3102"/>
      <c r="J854" s="3102"/>
      <c r="K854" s="3102"/>
      <c r="L854" s="371"/>
      <c r="M854" s="371"/>
      <c r="N854" s="374"/>
      <c r="O854" s="222"/>
      <c r="P854" s="223"/>
      <c r="Q854" s="223"/>
      <c r="R854" s="223"/>
      <c r="S854" s="224"/>
      <c r="T854" s="224"/>
      <c r="U854" s="224"/>
      <c r="V854" s="225"/>
      <c r="W854" s="2955"/>
      <c r="X854" s="58"/>
      <c r="Y854" s="2833"/>
      <c r="Z854" s="171" t="s">
        <v>419</v>
      </c>
      <c r="AA854"/>
      <c r="AB854" s="58"/>
    </row>
    <row r="855" spans="1:28" ht="18" customHeight="1" x14ac:dyDescent="0.25">
      <c r="A855" s="2833"/>
      <c r="B855" s="3103"/>
      <c r="C855" s="3090"/>
      <c r="D855" s="3090"/>
      <c r="E855" s="375" t="s">
        <v>36</v>
      </c>
      <c r="F855" s="376"/>
      <c r="G855" s="376"/>
      <c r="H855" s="377"/>
      <c r="I855" s="378"/>
      <c r="J855" s="379"/>
      <c r="K855" s="379"/>
      <c r="L855" s="380"/>
      <c r="M855" s="380"/>
      <c r="N855" s="381"/>
      <c r="O855" s="222"/>
      <c r="P855" s="223"/>
      <c r="Q855" s="223"/>
      <c r="R855" s="223"/>
      <c r="S855" s="224"/>
      <c r="T855" s="224"/>
      <c r="U855" s="224"/>
      <c r="V855" s="225"/>
      <c r="W855" s="2955"/>
      <c r="X855" s="58"/>
      <c r="Y855" s="2833"/>
      <c r="Z855" s="171" t="s">
        <v>419</v>
      </c>
      <c r="AA855"/>
      <c r="AB855" s="58"/>
    </row>
    <row r="856" spans="1:28" ht="18" customHeight="1" x14ac:dyDescent="0.25">
      <c r="A856" s="2833"/>
      <c r="B856" s="3103"/>
      <c r="C856" s="3090"/>
      <c r="D856" s="3090"/>
      <c r="E856" s="106" t="str">
        <f>SUBSTITUTE(ADDRESS(1,COLUMN(),4),"1","")</f>
        <v>E</v>
      </c>
      <c r="F856" s="144"/>
      <c r="G856" s="145"/>
      <c r="H856" s="146"/>
      <c r="I856" s="146"/>
      <c r="J856" s="146"/>
      <c r="K856" s="146"/>
      <c r="L856" s="147"/>
      <c r="M856" s="147"/>
      <c r="N856" s="36"/>
      <c r="O856" s="215"/>
      <c r="P856" s="216"/>
      <c r="Q856" s="216"/>
      <c r="R856" s="216"/>
      <c r="S856" s="217"/>
      <c r="T856" s="382" t="s">
        <v>139</v>
      </c>
      <c r="U856" s="217" t="s">
        <v>168</v>
      </c>
      <c r="V856" s="218" t="s">
        <v>412</v>
      </c>
      <c r="W856" s="2955"/>
      <c r="X856" s="58"/>
      <c r="Y856" s="2833"/>
      <c r="Z856" s="171" t="s">
        <v>419</v>
      </c>
      <c r="AA856"/>
      <c r="AB856" s="58"/>
    </row>
    <row r="857" spans="1:28" ht="18" customHeight="1" x14ac:dyDescent="0.25">
      <c r="A857" s="2833"/>
      <c r="B857" s="37"/>
      <c r="C857" s="38"/>
      <c r="D857" s="39"/>
      <c r="E857" s="383"/>
      <c r="F857" s="111" t="s">
        <v>91</v>
      </c>
      <c r="G857" s="107"/>
      <c r="H857" s="107"/>
      <c r="I857" s="107"/>
      <c r="J857" s="384">
        <f>E857</f>
        <v>0</v>
      </c>
      <c r="K857" s="108">
        <f t="shared" ref="K857:K896" si="36">IF(ISBLANK(B857),D857,(D857*B857))</f>
        <v>0</v>
      </c>
      <c r="L857" s="109">
        <f>IF(ISTEXT(B857),B857,IF(ISBLANK(B857),0,(B857/B850)*M850))</f>
        <v>0</v>
      </c>
      <c r="M857" s="110">
        <f t="shared" ref="M857:M869" si="37">C857</f>
        <v>0</v>
      </c>
      <c r="N857" s="24">
        <f>(K857/B850)*M850</f>
        <v>0</v>
      </c>
      <c r="O857" s="73"/>
      <c r="P857" s="73"/>
      <c r="Q857" s="73"/>
      <c r="R857" s="73"/>
      <c r="S857" s="248">
        <f t="shared" ref="S857:S896" si="38">J857</f>
        <v>0</v>
      </c>
      <c r="T857" s="385">
        <f>(L857/M850)*U848</f>
        <v>0</v>
      </c>
      <c r="U857" s="394">
        <f t="shared" ref="U857:U896" si="39">M857</f>
        <v>0</v>
      </c>
      <c r="V857" s="387">
        <f>(N857/M850)*U848</f>
        <v>0</v>
      </c>
      <c r="W857" s="2955"/>
      <c r="X857" s="58"/>
      <c r="Y857" s="2833"/>
      <c r="Z857" s="171" t="s">
        <v>419</v>
      </c>
      <c r="AA857"/>
      <c r="AB857" s="58"/>
    </row>
    <row r="858" spans="1:28" ht="18" customHeight="1" x14ac:dyDescent="0.25">
      <c r="A858" s="2833"/>
      <c r="B858" s="40"/>
      <c r="C858" s="41"/>
      <c r="D858" s="23"/>
      <c r="E858" s="388"/>
      <c r="F858" s="111" t="s">
        <v>96</v>
      </c>
      <c r="G858" s="111"/>
      <c r="H858" s="111"/>
      <c r="I858" s="111"/>
      <c r="J858" s="384">
        <f>E858</f>
        <v>0</v>
      </c>
      <c r="K858" s="108">
        <f t="shared" si="36"/>
        <v>0</v>
      </c>
      <c r="L858" s="109">
        <f>IF(ISTEXT(B858),B858,IF(ISBLANK(B858),0,(B858/B850)*M850))</f>
        <v>0</v>
      </c>
      <c r="M858" s="110">
        <f t="shared" si="37"/>
        <v>0</v>
      </c>
      <c r="N858" s="24">
        <f>(K858/B850)*M850</f>
        <v>0</v>
      </c>
      <c r="O858" s="73"/>
      <c r="P858" s="73"/>
      <c r="Q858" s="73"/>
      <c r="R858" s="73"/>
      <c r="S858" s="248">
        <f t="shared" si="38"/>
        <v>0</v>
      </c>
      <c r="T858" s="385">
        <f>(L858/M850)*U848</f>
        <v>0</v>
      </c>
      <c r="U858" s="394">
        <f t="shared" si="39"/>
        <v>0</v>
      </c>
      <c r="V858" s="387">
        <f>(N858/M850)*U848</f>
        <v>0</v>
      </c>
      <c r="W858" s="2955"/>
      <c r="X858" s="58"/>
      <c r="Y858" s="2833"/>
      <c r="Z858" s="171" t="s">
        <v>419</v>
      </c>
      <c r="AA858"/>
      <c r="AB858" s="58"/>
    </row>
    <row r="859" spans="1:28" ht="18" customHeight="1" x14ac:dyDescent="0.25">
      <c r="A859" s="2833"/>
      <c r="B859" s="40">
        <v>1</v>
      </c>
      <c r="C859" s="41" t="s">
        <v>312</v>
      </c>
      <c r="D859" s="23">
        <v>2E-3</v>
      </c>
      <c r="E859" s="388" t="s">
        <v>313</v>
      </c>
      <c r="F859" s="398"/>
      <c r="G859" s="111"/>
      <c r="H859" s="111"/>
      <c r="I859" s="111"/>
      <c r="J859" s="384" t="str">
        <f>E859</f>
        <v>ail</v>
      </c>
      <c r="K859" s="108">
        <f t="shared" si="36"/>
        <v>2E-3</v>
      </c>
      <c r="L859" s="109">
        <f>IF(ISTEXT(B859),B859,IF(ISBLANK(B859),0,(B859/B850)*M850))</f>
        <v>2.5</v>
      </c>
      <c r="M859" s="110" t="str">
        <f t="shared" si="37"/>
        <v>gousse(s)</v>
      </c>
      <c r="N859" s="24">
        <f>(K859/B850)*M850</f>
        <v>5.0000000000000001E-3</v>
      </c>
      <c r="O859" s="73"/>
      <c r="P859" s="73"/>
      <c r="Q859" s="73"/>
      <c r="R859" s="73"/>
      <c r="S859" s="248" t="str">
        <f t="shared" si="38"/>
        <v>ail</v>
      </c>
      <c r="T859" s="385">
        <f>(L859/M850)*U848</f>
        <v>4</v>
      </c>
      <c r="U859" s="394" t="str">
        <f t="shared" si="39"/>
        <v>gousse(s)</v>
      </c>
      <c r="V859" s="387">
        <f>(N859/M850)*U848</f>
        <v>8.0000000000000002E-3</v>
      </c>
      <c r="W859" s="2955"/>
      <c r="X859" s="58"/>
      <c r="Y859" s="2833"/>
      <c r="Z859" s="171" t="s">
        <v>419</v>
      </c>
      <c r="AA859"/>
      <c r="AB859" s="58"/>
    </row>
    <row r="860" spans="1:28" ht="18" customHeight="1" x14ac:dyDescent="0.25">
      <c r="A860" s="2833"/>
      <c r="B860" s="40"/>
      <c r="C860" s="41"/>
      <c r="D860" s="23"/>
      <c r="E860" s="388"/>
      <c r="F860" s="111"/>
      <c r="G860" s="111"/>
      <c r="H860" s="111"/>
      <c r="I860" s="111"/>
      <c r="J860" s="384">
        <f t="shared" ref="J860:J896" si="40">E860</f>
        <v>0</v>
      </c>
      <c r="K860" s="108">
        <f t="shared" si="36"/>
        <v>0</v>
      </c>
      <c r="L860" s="109">
        <f>IF(ISTEXT(B860),B860,IF(ISBLANK(B860),0,(B860/B850)*M850))</f>
        <v>0</v>
      </c>
      <c r="M860" s="110">
        <f t="shared" si="37"/>
        <v>0</v>
      </c>
      <c r="N860" s="24">
        <f>(K860/B850)*M850</f>
        <v>0</v>
      </c>
      <c r="O860" s="73"/>
      <c r="P860" s="73"/>
      <c r="Q860" s="73"/>
      <c r="R860" s="73"/>
      <c r="S860" s="248">
        <f t="shared" si="38"/>
        <v>0</v>
      </c>
      <c r="T860" s="385">
        <f>(L860/M850)*U848</f>
        <v>0</v>
      </c>
      <c r="U860" s="394">
        <f t="shared" si="39"/>
        <v>0</v>
      </c>
      <c r="V860" s="387">
        <f>(N860/M850)*U848</f>
        <v>0</v>
      </c>
      <c r="W860" s="2955"/>
      <c r="X860" s="58"/>
      <c r="Y860" s="2833"/>
      <c r="Z860" s="171" t="s">
        <v>419</v>
      </c>
      <c r="AA860"/>
      <c r="AB860" s="58"/>
    </row>
    <row r="861" spans="1:28" ht="18" customHeight="1" x14ac:dyDescent="0.25">
      <c r="A861" s="2833"/>
      <c r="B861" s="40"/>
      <c r="C861" s="41"/>
      <c r="D861" s="23"/>
      <c r="E861" s="388"/>
      <c r="F861" s="111"/>
      <c r="G861" s="111"/>
      <c r="H861" s="111"/>
      <c r="I861" s="111"/>
      <c r="J861" s="384">
        <f t="shared" si="40"/>
        <v>0</v>
      </c>
      <c r="K861" s="108">
        <f t="shared" si="36"/>
        <v>0</v>
      </c>
      <c r="L861" s="109">
        <f>IF(ISTEXT(B861),B861,IF(ISBLANK(B861),0,(B861/B850)*M850))</f>
        <v>0</v>
      </c>
      <c r="M861" s="110">
        <f t="shared" si="37"/>
        <v>0</v>
      </c>
      <c r="N861" s="24">
        <f>(K861/B850)*M850</f>
        <v>0</v>
      </c>
      <c r="O861" s="73"/>
      <c r="P861" s="73"/>
      <c r="Q861" s="73"/>
      <c r="R861" s="73"/>
      <c r="S861" s="248">
        <f t="shared" si="38"/>
        <v>0</v>
      </c>
      <c r="T861" s="385">
        <f>(L861/M850)*U848</f>
        <v>0</v>
      </c>
      <c r="U861" s="394">
        <f t="shared" si="39"/>
        <v>0</v>
      </c>
      <c r="V861" s="387">
        <f>(N861/M850)*U848</f>
        <v>0</v>
      </c>
      <c r="W861" s="2955"/>
      <c r="X861" s="58"/>
      <c r="Y861" s="2833"/>
      <c r="Z861" s="171" t="s">
        <v>419</v>
      </c>
      <c r="AA861"/>
      <c r="AB861" s="58"/>
    </row>
    <row r="862" spans="1:28" ht="18" customHeight="1" x14ac:dyDescent="0.25">
      <c r="A862" s="2833"/>
      <c r="B862" s="40"/>
      <c r="C862" s="41"/>
      <c r="D862" s="23"/>
      <c r="E862" s="388"/>
      <c r="F862" s="111"/>
      <c r="G862" s="111"/>
      <c r="H862" s="111"/>
      <c r="I862" s="111"/>
      <c r="J862" s="384">
        <f t="shared" si="40"/>
        <v>0</v>
      </c>
      <c r="K862" s="108">
        <f t="shared" si="36"/>
        <v>0</v>
      </c>
      <c r="L862" s="109">
        <f>IF(ISTEXT(B862),B862,IF(ISBLANK(B862),0,(B862/B850)*M850))</f>
        <v>0</v>
      </c>
      <c r="M862" s="110">
        <f t="shared" si="37"/>
        <v>0</v>
      </c>
      <c r="N862" s="24">
        <f>(K862/B850)*M850</f>
        <v>0</v>
      </c>
      <c r="O862" s="73"/>
      <c r="P862" s="73"/>
      <c r="Q862" s="73"/>
      <c r="R862" s="73"/>
      <c r="S862" s="248">
        <f t="shared" si="38"/>
        <v>0</v>
      </c>
      <c r="T862" s="385">
        <f>(L862/M850)*U848</f>
        <v>0</v>
      </c>
      <c r="U862" s="394">
        <f t="shared" si="39"/>
        <v>0</v>
      </c>
      <c r="V862" s="387">
        <f>(N862/M850)*U848</f>
        <v>0</v>
      </c>
      <c r="W862" s="2955"/>
      <c r="X862" s="58"/>
      <c r="Y862" s="2833"/>
      <c r="Z862" s="171" t="s">
        <v>419</v>
      </c>
      <c r="AA862"/>
      <c r="AB862" s="58"/>
    </row>
    <row r="863" spans="1:28" ht="18" customHeight="1" x14ac:dyDescent="0.25">
      <c r="A863" s="2833"/>
      <c r="B863" s="40"/>
      <c r="C863" s="41"/>
      <c r="D863" s="23"/>
      <c r="E863" s="388"/>
      <c r="F863" s="111"/>
      <c r="G863" s="111"/>
      <c r="H863" s="111"/>
      <c r="I863" s="111"/>
      <c r="J863" s="384">
        <f t="shared" si="40"/>
        <v>0</v>
      </c>
      <c r="K863" s="108">
        <f t="shared" si="36"/>
        <v>0</v>
      </c>
      <c r="L863" s="109">
        <f>IF(ISTEXT(B863),B863,IF(ISBLANK(B863),0,(B863/B850)*M850))</f>
        <v>0</v>
      </c>
      <c r="M863" s="110">
        <f t="shared" si="37"/>
        <v>0</v>
      </c>
      <c r="N863" s="24">
        <f>(K863/B850)*M850</f>
        <v>0</v>
      </c>
      <c r="O863" s="73"/>
      <c r="P863" s="73"/>
      <c r="Q863" s="73"/>
      <c r="R863" s="73"/>
      <c r="S863" s="248">
        <f t="shared" si="38"/>
        <v>0</v>
      </c>
      <c r="T863" s="385">
        <f>(L863/M850)*U848</f>
        <v>0</v>
      </c>
      <c r="U863" s="394">
        <f t="shared" si="39"/>
        <v>0</v>
      </c>
      <c r="V863" s="387">
        <f>(N863/M850)*U848</f>
        <v>0</v>
      </c>
      <c r="W863" s="2955"/>
      <c r="X863" s="58"/>
      <c r="Y863" s="2833"/>
      <c r="Z863" s="171" t="s">
        <v>419</v>
      </c>
      <c r="AA863"/>
      <c r="AB863" s="58"/>
    </row>
    <row r="864" spans="1:28" ht="18" customHeight="1" x14ac:dyDescent="0.25">
      <c r="A864" s="2833"/>
      <c r="B864" s="40"/>
      <c r="C864" s="41"/>
      <c r="D864" s="23"/>
      <c r="E864" s="388"/>
      <c r="F864" s="111"/>
      <c r="G864" s="111"/>
      <c r="H864" s="111"/>
      <c r="I864" s="111"/>
      <c r="J864" s="384">
        <f t="shared" si="40"/>
        <v>0</v>
      </c>
      <c r="K864" s="108">
        <f t="shared" si="36"/>
        <v>0</v>
      </c>
      <c r="L864" s="109">
        <f>IF(ISTEXT(B864),B864,IF(ISBLANK(B864),0,(B864/B850)*M850))</f>
        <v>0</v>
      </c>
      <c r="M864" s="110">
        <f t="shared" si="37"/>
        <v>0</v>
      </c>
      <c r="N864" s="24">
        <f>(K864/B850)*M850</f>
        <v>0</v>
      </c>
      <c r="O864" s="73"/>
      <c r="P864" s="73"/>
      <c r="Q864" s="73"/>
      <c r="R864" s="73"/>
      <c r="S864" s="248">
        <f t="shared" si="38"/>
        <v>0</v>
      </c>
      <c r="T864" s="385">
        <f>(L864/M850)*U848</f>
        <v>0</v>
      </c>
      <c r="U864" s="394">
        <f t="shared" si="39"/>
        <v>0</v>
      </c>
      <c r="V864" s="387">
        <f>(N864/M850)*U848</f>
        <v>0</v>
      </c>
      <c r="W864" s="2955"/>
      <c r="X864" s="58"/>
      <c r="Y864" s="2833"/>
      <c r="Z864" s="171" t="s">
        <v>419</v>
      </c>
      <c r="AA864"/>
      <c r="AB864" s="58"/>
    </row>
    <row r="865" spans="1:28" ht="18" customHeight="1" x14ac:dyDescent="0.25">
      <c r="A865" s="2833"/>
      <c r="B865" s="40"/>
      <c r="C865" s="41"/>
      <c r="D865" s="23"/>
      <c r="E865" s="388"/>
      <c r="F865" s="111"/>
      <c r="G865" s="111"/>
      <c r="H865" s="111"/>
      <c r="I865" s="111"/>
      <c r="J865" s="384">
        <f t="shared" si="40"/>
        <v>0</v>
      </c>
      <c r="K865" s="108">
        <f t="shared" si="36"/>
        <v>0</v>
      </c>
      <c r="L865" s="109">
        <f>IF(ISTEXT(B865),B865,IF(ISBLANK(B865),0,(B865/B850)*M850))</f>
        <v>0</v>
      </c>
      <c r="M865" s="110">
        <f t="shared" si="37"/>
        <v>0</v>
      </c>
      <c r="N865" s="24">
        <f>(K865/B850)*M850</f>
        <v>0</v>
      </c>
      <c r="O865" s="73"/>
      <c r="P865" s="73"/>
      <c r="Q865" s="73"/>
      <c r="R865" s="73"/>
      <c r="S865" s="248">
        <f t="shared" si="38"/>
        <v>0</v>
      </c>
      <c r="T865" s="385">
        <f>(L865/M850)*U848</f>
        <v>0</v>
      </c>
      <c r="U865" s="394">
        <f t="shared" si="39"/>
        <v>0</v>
      </c>
      <c r="V865" s="387">
        <f>(N865/M850)*U848</f>
        <v>0</v>
      </c>
      <c r="W865" s="2955"/>
      <c r="X865" s="58"/>
      <c r="Y865" s="2833"/>
      <c r="Z865" s="171" t="s">
        <v>419</v>
      </c>
      <c r="AA865"/>
      <c r="AB865" s="58"/>
    </row>
    <row r="866" spans="1:28" ht="18" customHeight="1" x14ac:dyDescent="0.25">
      <c r="A866" s="2833"/>
      <c r="B866" s="40"/>
      <c r="C866" s="41"/>
      <c r="D866" s="23"/>
      <c r="E866" s="388"/>
      <c r="F866" s="111"/>
      <c r="G866" s="111"/>
      <c r="H866" s="111"/>
      <c r="I866" s="111"/>
      <c r="J866" s="384">
        <f t="shared" si="40"/>
        <v>0</v>
      </c>
      <c r="K866" s="108">
        <f t="shared" si="36"/>
        <v>0</v>
      </c>
      <c r="L866" s="109">
        <f>IF(ISTEXT(B866),B866,IF(ISBLANK(B866),0,(B866/B850)*M850))</f>
        <v>0</v>
      </c>
      <c r="M866" s="110">
        <f t="shared" si="37"/>
        <v>0</v>
      </c>
      <c r="N866" s="24">
        <f>(K866/B850)*M850</f>
        <v>0</v>
      </c>
      <c r="O866" s="73"/>
      <c r="P866" s="73"/>
      <c r="Q866" s="73"/>
      <c r="R866" s="73"/>
      <c r="S866" s="248">
        <f t="shared" si="38"/>
        <v>0</v>
      </c>
      <c r="T866" s="385">
        <f>(L866/M850)*U848</f>
        <v>0</v>
      </c>
      <c r="U866" s="394">
        <f t="shared" si="39"/>
        <v>0</v>
      </c>
      <c r="V866" s="387">
        <f>(N866/M850)*U848</f>
        <v>0</v>
      </c>
      <c r="W866" s="2955"/>
      <c r="X866" s="58"/>
      <c r="Y866" s="2833"/>
      <c r="Z866" s="171" t="s">
        <v>419</v>
      </c>
      <c r="AA866"/>
      <c r="AB866" s="58"/>
    </row>
    <row r="867" spans="1:28" ht="18" customHeight="1" x14ac:dyDescent="0.25">
      <c r="A867" s="2833"/>
      <c r="B867" s="40"/>
      <c r="C867" s="41"/>
      <c r="D867" s="23"/>
      <c r="E867" s="388"/>
      <c r="F867" s="111"/>
      <c r="G867" s="111"/>
      <c r="H867" s="111"/>
      <c r="I867" s="111"/>
      <c r="J867" s="384">
        <f t="shared" si="40"/>
        <v>0</v>
      </c>
      <c r="K867" s="108">
        <f t="shared" si="36"/>
        <v>0</v>
      </c>
      <c r="L867" s="109">
        <f>IF(ISTEXT(B867),B867,IF(ISBLANK(B867),0,(B867/B850)*M850))</f>
        <v>0</v>
      </c>
      <c r="M867" s="110">
        <f t="shared" si="37"/>
        <v>0</v>
      </c>
      <c r="N867" s="24">
        <f>(K867/B850)*M850</f>
        <v>0</v>
      </c>
      <c r="O867" s="73"/>
      <c r="P867" s="73"/>
      <c r="Q867" s="73"/>
      <c r="R867" s="73"/>
      <c r="S867" s="248">
        <f t="shared" si="38"/>
        <v>0</v>
      </c>
      <c r="T867" s="385">
        <f>(L867/M850)*U848</f>
        <v>0</v>
      </c>
      <c r="U867" s="394">
        <f t="shared" si="39"/>
        <v>0</v>
      </c>
      <c r="V867" s="387">
        <f>(N867/M850)*U848</f>
        <v>0</v>
      </c>
      <c r="W867" s="2955"/>
      <c r="X867" s="58"/>
      <c r="Y867" s="2833"/>
      <c r="Z867" s="171" t="s">
        <v>419</v>
      </c>
      <c r="AA867"/>
      <c r="AB867" s="58"/>
    </row>
    <row r="868" spans="1:28" ht="18" customHeight="1" x14ac:dyDescent="0.25">
      <c r="A868" s="2833"/>
      <c r="B868" s="40"/>
      <c r="C868" s="41"/>
      <c r="D868" s="23"/>
      <c r="E868" s="388"/>
      <c r="F868" s="111"/>
      <c r="G868" s="111"/>
      <c r="H868" s="111"/>
      <c r="I868" s="111"/>
      <c r="J868" s="384">
        <f t="shared" si="40"/>
        <v>0</v>
      </c>
      <c r="K868" s="108">
        <f t="shared" si="36"/>
        <v>0</v>
      </c>
      <c r="L868" s="109">
        <f>IF(ISTEXT(B868),B868,IF(ISBLANK(B868),0,(B868/B850)*M850))</f>
        <v>0</v>
      </c>
      <c r="M868" s="110">
        <f t="shared" si="37"/>
        <v>0</v>
      </c>
      <c r="N868" s="24">
        <f>(K868/B850)*M850</f>
        <v>0</v>
      </c>
      <c r="O868" s="73"/>
      <c r="P868" s="73"/>
      <c r="Q868" s="73"/>
      <c r="R868" s="73"/>
      <c r="S868" s="248">
        <f t="shared" si="38"/>
        <v>0</v>
      </c>
      <c r="T868" s="385">
        <f>(L868/M850)*U848</f>
        <v>0</v>
      </c>
      <c r="U868" s="394">
        <f t="shared" si="39"/>
        <v>0</v>
      </c>
      <c r="V868" s="387">
        <f>(N868/M850)*U848</f>
        <v>0</v>
      </c>
      <c r="W868" s="2955"/>
      <c r="X868" s="58"/>
      <c r="Y868" s="2833"/>
      <c r="Z868" s="171" t="s">
        <v>419</v>
      </c>
      <c r="AA868"/>
      <c r="AB868" s="58"/>
    </row>
    <row r="869" spans="1:28" ht="18" customHeight="1" x14ac:dyDescent="0.25">
      <c r="A869" s="2833"/>
      <c r="B869" s="40"/>
      <c r="C869" s="41"/>
      <c r="D869" s="23"/>
      <c r="E869" s="388"/>
      <c r="F869" s="111"/>
      <c r="G869" s="111"/>
      <c r="H869" s="111"/>
      <c r="I869" s="111"/>
      <c r="J869" s="384">
        <f t="shared" si="40"/>
        <v>0</v>
      </c>
      <c r="K869" s="108">
        <f t="shared" si="36"/>
        <v>0</v>
      </c>
      <c r="L869" s="109">
        <f>IF(ISTEXT(B869),B869,IF(ISBLANK(B869),0,(B869/B850)*M850))</f>
        <v>0</v>
      </c>
      <c r="M869" s="110">
        <f t="shared" si="37"/>
        <v>0</v>
      </c>
      <c r="N869" s="24">
        <f>(K869/B850)*M850</f>
        <v>0</v>
      </c>
      <c r="O869" s="73"/>
      <c r="P869" s="73"/>
      <c r="Q869" s="73"/>
      <c r="R869" s="73"/>
      <c r="S869" s="248">
        <f t="shared" si="38"/>
        <v>0</v>
      </c>
      <c r="T869" s="385">
        <f>(L869/M850)*U848</f>
        <v>0</v>
      </c>
      <c r="U869" s="394">
        <f t="shared" si="39"/>
        <v>0</v>
      </c>
      <c r="V869" s="387">
        <f>(N869/M850)*U848</f>
        <v>0</v>
      </c>
      <c r="W869" s="2955"/>
      <c r="X869" s="58"/>
      <c r="Y869" s="2833"/>
      <c r="Z869" s="171" t="s">
        <v>419</v>
      </c>
      <c r="AA869"/>
      <c r="AB869" s="58"/>
    </row>
    <row r="870" spans="1:28" ht="18" customHeight="1" x14ac:dyDescent="0.25">
      <c r="A870" s="2833"/>
      <c r="B870" s="40"/>
      <c r="C870" s="41"/>
      <c r="D870" s="23"/>
      <c r="E870" s="388"/>
      <c r="F870" s="111"/>
      <c r="G870" s="111"/>
      <c r="H870" s="111"/>
      <c r="I870" s="111"/>
      <c r="J870" s="384">
        <f t="shared" si="40"/>
        <v>0</v>
      </c>
      <c r="K870" s="108">
        <f t="shared" si="36"/>
        <v>0</v>
      </c>
      <c r="L870" s="109">
        <f>IF(ISTEXT(B870),B870,IF(ISBLANK(B870),0,(B870/B850)*M850))</f>
        <v>0</v>
      </c>
      <c r="M870" s="110">
        <f>C870</f>
        <v>0</v>
      </c>
      <c r="N870" s="24">
        <f>(K870/B850)*M850</f>
        <v>0</v>
      </c>
      <c r="O870" s="73"/>
      <c r="P870" s="73"/>
      <c r="Q870" s="73"/>
      <c r="R870" s="73"/>
      <c r="S870" s="248">
        <f t="shared" si="38"/>
        <v>0</v>
      </c>
      <c r="T870" s="385">
        <f>(L870/M850)*U848</f>
        <v>0</v>
      </c>
      <c r="U870" s="394">
        <f t="shared" si="39"/>
        <v>0</v>
      </c>
      <c r="V870" s="387">
        <f>(N870/M850)*U848</f>
        <v>0</v>
      </c>
      <c r="W870" s="2955"/>
      <c r="X870" s="58"/>
      <c r="Y870" s="2833"/>
      <c r="Z870" s="171" t="s">
        <v>419</v>
      </c>
      <c r="AA870"/>
      <c r="AB870" s="58"/>
    </row>
    <row r="871" spans="1:28" ht="18" customHeight="1" x14ac:dyDescent="0.25">
      <c r="A871" s="2833"/>
      <c r="B871" s="40"/>
      <c r="C871" s="41"/>
      <c r="D871" s="23"/>
      <c r="E871" s="388"/>
      <c r="F871" s="111"/>
      <c r="G871" s="111"/>
      <c r="H871" s="111"/>
      <c r="I871" s="111"/>
      <c r="J871" s="384">
        <f t="shared" si="40"/>
        <v>0</v>
      </c>
      <c r="K871" s="108">
        <f t="shared" si="36"/>
        <v>0</v>
      </c>
      <c r="L871" s="109">
        <f>IF(ISTEXT(B871),B871,IF(ISBLANK(B871),0,(B871/B850)*M850))</f>
        <v>0</v>
      </c>
      <c r="M871" s="110">
        <f t="shared" ref="M871:M896" si="41">C871</f>
        <v>0</v>
      </c>
      <c r="N871" s="24">
        <f>(K871/B850)*M850</f>
        <v>0</v>
      </c>
      <c r="O871" s="73"/>
      <c r="P871" s="73"/>
      <c r="Q871" s="73"/>
      <c r="R871" s="73"/>
      <c r="S871" s="248">
        <f t="shared" si="38"/>
        <v>0</v>
      </c>
      <c r="T871" s="385">
        <f>(L871/M850)*U848</f>
        <v>0</v>
      </c>
      <c r="U871" s="394">
        <f t="shared" si="39"/>
        <v>0</v>
      </c>
      <c r="V871" s="387">
        <f>(N871/M850)*U848</f>
        <v>0</v>
      </c>
      <c r="W871" s="2955"/>
      <c r="X871" s="58"/>
      <c r="Y871" s="2833"/>
      <c r="Z871" s="171" t="s">
        <v>419</v>
      </c>
      <c r="AA871"/>
      <c r="AB871" s="58"/>
    </row>
    <row r="872" spans="1:28" ht="18" customHeight="1" x14ac:dyDescent="0.25">
      <c r="A872" s="2833"/>
      <c r="B872" s="40"/>
      <c r="C872" s="41"/>
      <c r="D872" s="23"/>
      <c r="E872" s="388"/>
      <c r="F872" s="111"/>
      <c r="G872" s="111"/>
      <c r="H872" s="111"/>
      <c r="I872" s="111"/>
      <c r="J872" s="384">
        <f t="shared" si="40"/>
        <v>0</v>
      </c>
      <c r="K872" s="108">
        <f t="shared" si="36"/>
        <v>0</v>
      </c>
      <c r="L872" s="109">
        <f>IF(ISTEXT(B872),B872,IF(ISBLANK(B872),0,(B872/B850)*M850))</f>
        <v>0</v>
      </c>
      <c r="M872" s="110">
        <f t="shared" si="41"/>
        <v>0</v>
      </c>
      <c r="N872" s="24">
        <f>(K872/B850)*M850</f>
        <v>0</v>
      </c>
      <c r="O872" s="73"/>
      <c r="P872" s="73"/>
      <c r="Q872" s="73"/>
      <c r="R872" s="73"/>
      <c r="S872" s="248">
        <f t="shared" si="38"/>
        <v>0</v>
      </c>
      <c r="T872" s="385">
        <f>(L872/M850)*U848</f>
        <v>0</v>
      </c>
      <c r="U872" s="394">
        <f t="shared" si="39"/>
        <v>0</v>
      </c>
      <c r="V872" s="387">
        <f>(N872/M850)*U848</f>
        <v>0</v>
      </c>
      <c r="W872" s="2955"/>
      <c r="X872" s="58"/>
      <c r="Y872" s="2833"/>
      <c r="Z872" s="171" t="s">
        <v>419</v>
      </c>
      <c r="AA872"/>
      <c r="AB872" s="58"/>
    </row>
    <row r="873" spans="1:28" ht="18" customHeight="1" x14ac:dyDescent="0.25">
      <c r="A873" s="2833"/>
      <c r="B873" s="40"/>
      <c r="C873" s="41"/>
      <c r="D873" s="23"/>
      <c r="E873" s="388"/>
      <c r="F873" s="111"/>
      <c r="G873" s="111"/>
      <c r="H873" s="111"/>
      <c r="I873" s="111"/>
      <c r="J873" s="384">
        <f t="shared" si="40"/>
        <v>0</v>
      </c>
      <c r="K873" s="108">
        <f t="shared" si="36"/>
        <v>0</v>
      </c>
      <c r="L873" s="109">
        <f>IF(ISTEXT(B873),B873,IF(ISBLANK(B873),0,(B873/B850)*M850))</f>
        <v>0</v>
      </c>
      <c r="M873" s="110">
        <f t="shared" si="41"/>
        <v>0</v>
      </c>
      <c r="N873" s="24">
        <f>(K873/B850)*M850</f>
        <v>0</v>
      </c>
      <c r="O873" s="73"/>
      <c r="P873" s="73"/>
      <c r="Q873" s="73"/>
      <c r="R873" s="73"/>
      <c r="S873" s="248">
        <f t="shared" si="38"/>
        <v>0</v>
      </c>
      <c r="T873" s="385">
        <f>(L873/M850)*U848</f>
        <v>0</v>
      </c>
      <c r="U873" s="394">
        <f t="shared" si="39"/>
        <v>0</v>
      </c>
      <c r="V873" s="387">
        <f>(N873/M850)*U848</f>
        <v>0</v>
      </c>
      <c r="W873" s="2955"/>
      <c r="X873" s="58"/>
      <c r="Y873" s="2833"/>
      <c r="Z873" s="171" t="s">
        <v>419</v>
      </c>
      <c r="AA873"/>
      <c r="AB873" s="58"/>
    </row>
    <row r="874" spans="1:28" ht="18" customHeight="1" x14ac:dyDescent="0.25">
      <c r="A874" s="2833"/>
      <c r="B874" s="40"/>
      <c r="C874" s="41"/>
      <c r="D874" s="23"/>
      <c r="E874" s="388"/>
      <c r="F874" s="111"/>
      <c r="G874" s="111"/>
      <c r="H874" s="111"/>
      <c r="I874" s="111"/>
      <c r="J874" s="384">
        <f t="shared" si="40"/>
        <v>0</v>
      </c>
      <c r="K874" s="108">
        <f t="shared" si="36"/>
        <v>0</v>
      </c>
      <c r="L874" s="109">
        <f>IF(ISTEXT(B874),B874,IF(ISBLANK(B874),0,(B874/B850)*M850))</f>
        <v>0</v>
      </c>
      <c r="M874" s="110">
        <f t="shared" si="41"/>
        <v>0</v>
      </c>
      <c r="N874" s="24">
        <f>(K874/B850)*M850</f>
        <v>0</v>
      </c>
      <c r="O874" s="73"/>
      <c r="P874" s="73"/>
      <c r="Q874" s="73"/>
      <c r="R874" s="73"/>
      <c r="S874" s="248">
        <f t="shared" si="38"/>
        <v>0</v>
      </c>
      <c r="T874" s="385">
        <f>(L874/M850)*U848</f>
        <v>0</v>
      </c>
      <c r="U874" s="394">
        <f t="shared" si="39"/>
        <v>0</v>
      </c>
      <c r="V874" s="387">
        <f>(N874/M850)*U848</f>
        <v>0</v>
      </c>
      <c r="W874" s="2955"/>
      <c r="X874" s="58"/>
      <c r="Y874" s="2833"/>
      <c r="Z874" s="171" t="s">
        <v>419</v>
      </c>
      <c r="AA874"/>
      <c r="AB874" s="58"/>
    </row>
    <row r="875" spans="1:28" ht="18" customHeight="1" x14ac:dyDescent="0.25">
      <c r="A875" s="2833"/>
      <c r="B875" s="40"/>
      <c r="C875" s="41"/>
      <c r="D875" s="23"/>
      <c r="E875" s="388"/>
      <c r="F875" s="111"/>
      <c r="G875" s="111"/>
      <c r="H875" s="111"/>
      <c r="I875" s="111"/>
      <c r="J875" s="384">
        <f t="shared" si="40"/>
        <v>0</v>
      </c>
      <c r="K875" s="108">
        <f t="shared" si="36"/>
        <v>0</v>
      </c>
      <c r="L875" s="109">
        <f>IF(ISTEXT(B875),B875,IF(ISBLANK(B875),0,(B875/B850)*M850))</f>
        <v>0</v>
      </c>
      <c r="M875" s="110">
        <f t="shared" si="41"/>
        <v>0</v>
      </c>
      <c r="N875" s="24">
        <f>(K875/B850)*M850</f>
        <v>0</v>
      </c>
      <c r="O875" s="73"/>
      <c r="P875" s="73"/>
      <c r="Q875" s="73"/>
      <c r="R875" s="73"/>
      <c r="S875" s="248">
        <f t="shared" si="38"/>
        <v>0</v>
      </c>
      <c r="T875" s="385">
        <f>(L875/M850)*U848</f>
        <v>0</v>
      </c>
      <c r="U875" s="394">
        <f t="shared" si="39"/>
        <v>0</v>
      </c>
      <c r="V875" s="387">
        <f>(N875/M850)*U848</f>
        <v>0</v>
      </c>
      <c r="W875" s="2955"/>
      <c r="X875" s="58"/>
      <c r="Y875" s="2833"/>
      <c r="Z875" s="171" t="s">
        <v>419</v>
      </c>
      <c r="AA875"/>
      <c r="AB875" s="58"/>
    </row>
    <row r="876" spans="1:28" ht="18" customHeight="1" x14ac:dyDescent="0.25">
      <c r="A876" s="2833"/>
      <c r="B876" s="40"/>
      <c r="C876" s="41"/>
      <c r="D876" s="23"/>
      <c r="E876" s="388"/>
      <c r="F876" s="111"/>
      <c r="G876" s="111"/>
      <c r="H876" s="111"/>
      <c r="I876" s="111"/>
      <c r="J876" s="384">
        <f t="shared" si="40"/>
        <v>0</v>
      </c>
      <c r="K876" s="108">
        <f t="shared" si="36"/>
        <v>0</v>
      </c>
      <c r="L876" s="109">
        <f>IF(ISTEXT(B876),B876,IF(ISBLANK(B876),0,(B876/B850)*M850))</f>
        <v>0</v>
      </c>
      <c r="M876" s="110">
        <f t="shared" si="41"/>
        <v>0</v>
      </c>
      <c r="N876" s="24">
        <f>(K876/B850)*M850</f>
        <v>0</v>
      </c>
      <c r="O876" s="73"/>
      <c r="P876" s="73"/>
      <c r="Q876" s="73"/>
      <c r="R876" s="73"/>
      <c r="S876" s="248">
        <f t="shared" si="38"/>
        <v>0</v>
      </c>
      <c r="T876" s="385">
        <f>(L876/M850)*U848</f>
        <v>0</v>
      </c>
      <c r="U876" s="394">
        <f t="shared" si="39"/>
        <v>0</v>
      </c>
      <c r="V876" s="387">
        <f>(N876/M850)*U848</f>
        <v>0</v>
      </c>
      <c r="W876" s="2955"/>
      <c r="X876" s="58"/>
      <c r="Y876" s="2833"/>
      <c r="Z876" s="171" t="s">
        <v>419</v>
      </c>
      <c r="AA876"/>
      <c r="AB876" s="58"/>
    </row>
    <row r="877" spans="1:28" ht="18" customHeight="1" x14ac:dyDescent="0.25">
      <c r="A877" s="2833"/>
      <c r="B877" s="40"/>
      <c r="C877" s="41"/>
      <c r="D877" s="23"/>
      <c r="E877" s="388"/>
      <c r="F877" s="111"/>
      <c r="G877" s="111"/>
      <c r="H877" s="111"/>
      <c r="I877" s="111"/>
      <c r="J877" s="384">
        <f t="shared" si="40"/>
        <v>0</v>
      </c>
      <c r="K877" s="108">
        <f t="shared" si="36"/>
        <v>0</v>
      </c>
      <c r="L877" s="109">
        <f>IF(ISTEXT(B877),B877,IF(ISBLANK(B877),0,(B877/B850)*M850))</f>
        <v>0</v>
      </c>
      <c r="M877" s="110">
        <f t="shared" si="41"/>
        <v>0</v>
      </c>
      <c r="N877" s="24">
        <f>(K877/B850)*M850</f>
        <v>0</v>
      </c>
      <c r="O877" s="73"/>
      <c r="P877" s="73"/>
      <c r="Q877" s="73"/>
      <c r="R877" s="73"/>
      <c r="S877" s="248">
        <f t="shared" si="38"/>
        <v>0</v>
      </c>
      <c r="T877" s="385">
        <f>(L877/M850)*U848</f>
        <v>0</v>
      </c>
      <c r="U877" s="394">
        <f t="shared" si="39"/>
        <v>0</v>
      </c>
      <c r="V877" s="387">
        <f>(N877/M850)*U848</f>
        <v>0</v>
      </c>
      <c r="W877" s="2955"/>
      <c r="X877" s="58"/>
      <c r="Y877" s="2833"/>
      <c r="Z877" s="171" t="s">
        <v>419</v>
      </c>
      <c r="AA877"/>
      <c r="AB877" s="58"/>
    </row>
    <row r="878" spans="1:28" ht="18" customHeight="1" x14ac:dyDescent="0.25">
      <c r="A878" s="2833"/>
      <c r="B878" s="40"/>
      <c r="C878" s="41"/>
      <c r="D878" s="23"/>
      <c r="E878" s="388"/>
      <c r="F878" s="111"/>
      <c r="G878" s="111"/>
      <c r="H878" s="111"/>
      <c r="I878" s="111"/>
      <c r="J878" s="384">
        <f t="shared" si="40"/>
        <v>0</v>
      </c>
      <c r="K878" s="108">
        <f t="shared" si="36"/>
        <v>0</v>
      </c>
      <c r="L878" s="109">
        <f>IF(ISTEXT(B878),B878,IF(ISBLANK(B878),0,(B878/B850)*M850))</f>
        <v>0</v>
      </c>
      <c r="M878" s="110">
        <f t="shared" si="41"/>
        <v>0</v>
      </c>
      <c r="N878" s="24">
        <f>(K878/B850)*M850</f>
        <v>0</v>
      </c>
      <c r="O878" s="73"/>
      <c r="P878" s="73"/>
      <c r="Q878" s="73"/>
      <c r="R878" s="73"/>
      <c r="S878" s="248">
        <f t="shared" si="38"/>
        <v>0</v>
      </c>
      <c r="T878" s="385">
        <f>(L878/M850)*U848</f>
        <v>0</v>
      </c>
      <c r="U878" s="394">
        <f t="shared" si="39"/>
        <v>0</v>
      </c>
      <c r="V878" s="387">
        <f>(N878/M850)*U848</f>
        <v>0</v>
      </c>
      <c r="W878" s="2955"/>
      <c r="X878" s="58"/>
      <c r="Y878" s="2833"/>
      <c r="Z878" s="171" t="s">
        <v>419</v>
      </c>
      <c r="AA878"/>
      <c r="AB878" s="58"/>
    </row>
    <row r="879" spans="1:28" ht="18" customHeight="1" x14ac:dyDescent="0.25">
      <c r="A879" s="2833"/>
      <c r="B879" s="40"/>
      <c r="C879" s="41"/>
      <c r="D879" s="23"/>
      <c r="E879" s="388"/>
      <c r="F879" s="111"/>
      <c r="G879" s="111"/>
      <c r="H879" s="111"/>
      <c r="I879" s="111"/>
      <c r="J879" s="384">
        <f t="shared" si="40"/>
        <v>0</v>
      </c>
      <c r="K879" s="108">
        <f t="shared" si="36"/>
        <v>0</v>
      </c>
      <c r="L879" s="109">
        <f>IF(ISTEXT(B879),B879,IF(ISBLANK(B879),0,(B879/B850)*M850))</f>
        <v>0</v>
      </c>
      <c r="M879" s="110">
        <f t="shared" si="41"/>
        <v>0</v>
      </c>
      <c r="N879" s="24">
        <f>(K879/B850)*M850</f>
        <v>0</v>
      </c>
      <c r="O879" s="73"/>
      <c r="P879" s="73"/>
      <c r="Q879" s="73"/>
      <c r="R879" s="73"/>
      <c r="S879" s="248">
        <f t="shared" si="38"/>
        <v>0</v>
      </c>
      <c r="T879" s="385">
        <f>(L879/M850)*U848</f>
        <v>0</v>
      </c>
      <c r="U879" s="394">
        <f t="shared" si="39"/>
        <v>0</v>
      </c>
      <c r="V879" s="387">
        <f>(N879/M850)*U848</f>
        <v>0</v>
      </c>
      <c r="W879" s="2955"/>
      <c r="X879" s="58"/>
      <c r="Y879" s="2833"/>
      <c r="Z879" s="171" t="s">
        <v>419</v>
      </c>
      <c r="AA879"/>
      <c r="AB879" s="58"/>
    </row>
    <row r="880" spans="1:28" ht="18" customHeight="1" x14ac:dyDescent="0.25">
      <c r="A880" s="2833"/>
      <c r="B880" s="40"/>
      <c r="C880" s="41"/>
      <c r="D880" s="23"/>
      <c r="E880" s="388"/>
      <c r="F880" s="111"/>
      <c r="G880" s="111"/>
      <c r="H880" s="111"/>
      <c r="I880" s="111"/>
      <c r="J880" s="384">
        <f t="shared" si="40"/>
        <v>0</v>
      </c>
      <c r="K880" s="108">
        <f t="shared" si="36"/>
        <v>0</v>
      </c>
      <c r="L880" s="109">
        <f>IF(ISTEXT(B880),B880,IF(ISBLANK(B880),0,(B880/B850)*M850))</f>
        <v>0</v>
      </c>
      <c r="M880" s="110">
        <f t="shared" si="41"/>
        <v>0</v>
      </c>
      <c r="N880" s="24">
        <f>(K880/B850)*M850</f>
        <v>0</v>
      </c>
      <c r="O880" s="73"/>
      <c r="P880" s="73"/>
      <c r="Q880" s="73"/>
      <c r="R880" s="73"/>
      <c r="S880" s="248">
        <f t="shared" si="38"/>
        <v>0</v>
      </c>
      <c r="T880" s="385">
        <f>(L880/M850)*U848</f>
        <v>0</v>
      </c>
      <c r="U880" s="394">
        <f t="shared" si="39"/>
        <v>0</v>
      </c>
      <c r="V880" s="387">
        <f>(N880/M850)*U848</f>
        <v>0</v>
      </c>
      <c r="W880" s="2955"/>
      <c r="X880" s="58"/>
      <c r="Y880" s="2833"/>
      <c r="Z880" s="171" t="s">
        <v>419</v>
      </c>
      <c r="AA880"/>
      <c r="AB880" s="58"/>
    </row>
    <row r="881" spans="1:28" ht="18" customHeight="1" x14ac:dyDescent="0.25">
      <c r="A881" s="2833"/>
      <c r="B881" s="40"/>
      <c r="C881" s="41"/>
      <c r="D881" s="23"/>
      <c r="E881" s="388"/>
      <c r="F881" s="111"/>
      <c r="G881" s="111"/>
      <c r="H881" s="111"/>
      <c r="I881" s="111"/>
      <c r="J881" s="384">
        <f t="shared" si="40"/>
        <v>0</v>
      </c>
      <c r="K881" s="108">
        <f t="shared" si="36"/>
        <v>0</v>
      </c>
      <c r="L881" s="109">
        <f>IF(ISTEXT(B881),B881,IF(ISBLANK(B881),0,(B881/B850)*M850))</f>
        <v>0</v>
      </c>
      <c r="M881" s="110">
        <f t="shared" si="41"/>
        <v>0</v>
      </c>
      <c r="N881" s="24">
        <f>(K881/B850)*M850</f>
        <v>0</v>
      </c>
      <c r="O881" s="73"/>
      <c r="P881" s="73"/>
      <c r="Q881" s="73"/>
      <c r="R881" s="73"/>
      <c r="S881" s="248">
        <f t="shared" si="38"/>
        <v>0</v>
      </c>
      <c r="T881" s="385">
        <f>(L881/M850)*U848</f>
        <v>0</v>
      </c>
      <c r="U881" s="394">
        <f t="shared" si="39"/>
        <v>0</v>
      </c>
      <c r="V881" s="387">
        <f>(N881/M850)*U848</f>
        <v>0</v>
      </c>
      <c r="W881" s="2955"/>
      <c r="X881" s="58"/>
      <c r="Y881" s="2833"/>
      <c r="Z881" s="171" t="s">
        <v>419</v>
      </c>
      <c r="AA881"/>
      <c r="AB881" s="58"/>
    </row>
    <row r="882" spans="1:28" ht="18" customHeight="1" x14ac:dyDescent="0.25">
      <c r="A882" s="2833"/>
      <c r="B882" s="40"/>
      <c r="C882" s="41"/>
      <c r="D882" s="23"/>
      <c r="E882" s="388"/>
      <c r="F882" s="111"/>
      <c r="G882" s="111"/>
      <c r="H882" s="111"/>
      <c r="I882" s="111"/>
      <c r="J882" s="384">
        <f t="shared" si="40"/>
        <v>0</v>
      </c>
      <c r="K882" s="108">
        <f t="shared" si="36"/>
        <v>0</v>
      </c>
      <c r="L882" s="109">
        <f>IF(ISTEXT(B882),B882,IF(ISBLANK(B882),0,(B882/B850)*M850))</f>
        <v>0</v>
      </c>
      <c r="M882" s="110">
        <f t="shared" si="41"/>
        <v>0</v>
      </c>
      <c r="N882" s="24">
        <f>(K882/B850)*M850</f>
        <v>0</v>
      </c>
      <c r="O882" s="73"/>
      <c r="P882" s="73"/>
      <c r="Q882" s="73"/>
      <c r="R882" s="73"/>
      <c r="S882" s="248">
        <f t="shared" si="38"/>
        <v>0</v>
      </c>
      <c r="T882" s="385">
        <f>(L882/M850)*U848</f>
        <v>0</v>
      </c>
      <c r="U882" s="394">
        <f t="shared" si="39"/>
        <v>0</v>
      </c>
      <c r="V882" s="387">
        <f>(N882/M850)*U848</f>
        <v>0</v>
      </c>
      <c r="W882" s="2955"/>
      <c r="X882" s="58"/>
      <c r="Y882" s="2833"/>
      <c r="Z882" s="171" t="s">
        <v>419</v>
      </c>
      <c r="AA882"/>
      <c r="AB882" s="58"/>
    </row>
    <row r="883" spans="1:28" ht="18" customHeight="1" x14ac:dyDescent="0.25">
      <c r="A883" s="2833"/>
      <c r="B883" s="40"/>
      <c r="C883" s="41"/>
      <c r="D883" s="23"/>
      <c r="E883" s="388"/>
      <c r="F883" s="111"/>
      <c r="G883" s="111"/>
      <c r="H883" s="111"/>
      <c r="I883" s="111"/>
      <c r="J883" s="384">
        <f t="shared" si="40"/>
        <v>0</v>
      </c>
      <c r="K883" s="108">
        <f t="shared" si="36"/>
        <v>0</v>
      </c>
      <c r="L883" s="109">
        <f>IF(ISTEXT(B883),B883,IF(ISBLANK(B883),0,(B883/B850)*M850))</f>
        <v>0</v>
      </c>
      <c r="M883" s="110">
        <f t="shared" si="41"/>
        <v>0</v>
      </c>
      <c r="N883" s="24">
        <f>(K883/B850)*M850</f>
        <v>0</v>
      </c>
      <c r="O883" s="73"/>
      <c r="P883" s="73"/>
      <c r="Q883" s="73"/>
      <c r="R883" s="73"/>
      <c r="S883" s="248">
        <f t="shared" si="38"/>
        <v>0</v>
      </c>
      <c r="T883" s="385">
        <f>(L883/M850)*U848</f>
        <v>0</v>
      </c>
      <c r="U883" s="394">
        <f t="shared" si="39"/>
        <v>0</v>
      </c>
      <c r="V883" s="387">
        <f>(N883/M850)*U848</f>
        <v>0</v>
      </c>
      <c r="W883" s="2955"/>
      <c r="X883" s="58"/>
      <c r="Y883" s="2833"/>
      <c r="Z883" s="171" t="s">
        <v>419</v>
      </c>
      <c r="AA883"/>
      <c r="AB883" s="58"/>
    </row>
    <row r="884" spans="1:28" ht="18" customHeight="1" x14ac:dyDescent="0.25">
      <c r="A884" s="2833"/>
      <c r="B884" s="40"/>
      <c r="C884" s="41"/>
      <c r="D884" s="23"/>
      <c r="E884" s="388"/>
      <c r="F884" s="111"/>
      <c r="G884" s="111"/>
      <c r="H884" s="111"/>
      <c r="I884" s="111"/>
      <c r="J884" s="384">
        <f t="shared" si="40"/>
        <v>0</v>
      </c>
      <c r="K884" s="108">
        <f t="shared" si="36"/>
        <v>0</v>
      </c>
      <c r="L884" s="109">
        <f>IF(ISTEXT(B884),B884,IF(ISBLANK(B884),0,(B884/B850)*M850))</f>
        <v>0</v>
      </c>
      <c r="M884" s="110">
        <f t="shared" si="41"/>
        <v>0</v>
      </c>
      <c r="N884" s="24">
        <f>(K884/B850)*M850</f>
        <v>0</v>
      </c>
      <c r="O884" s="73"/>
      <c r="P884" s="73"/>
      <c r="Q884" s="73"/>
      <c r="R884" s="73"/>
      <c r="S884" s="248">
        <f t="shared" si="38"/>
        <v>0</v>
      </c>
      <c r="T884" s="385">
        <f>(L884/M850)*U848</f>
        <v>0</v>
      </c>
      <c r="U884" s="394">
        <f t="shared" si="39"/>
        <v>0</v>
      </c>
      <c r="V884" s="387">
        <f>(N884/M850)*U848</f>
        <v>0</v>
      </c>
      <c r="W884" s="2955"/>
      <c r="X884" s="58"/>
      <c r="Y884" s="2833"/>
      <c r="Z884" s="171" t="s">
        <v>419</v>
      </c>
      <c r="AA884"/>
      <c r="AB884" s="58"/>
    </row>
    <row r="885" spans="1:28" ht="18" customHeight="1" x14ac:dyDescent="0.25">
      <c r="A885" s="2833"/>
      <c r="B885" s="40"/>
      <c r="C885" s="41"/>
      <c r="D885" s="23"/>
      <c r="E885" s="388"/>
      <c r="F885" s="111"/>
      <c r="G885" s="111"/>
      <c r="H885" s="111"/>
      <c r="I885" s="111"/>
      <c r="J885" s="384">
        <f t="shared" si="40"/>
        <v>0</v>
      </c>
      <c r="K885" s="108">
        <f t="shared" si="36"/>
        <v>0</v>
      </c>
      <c r="L885" s="109">
        <f>IF(ISTEXT(B885),B885,IF(ISBLANK(B885),0,(B885/B850)*M850))</f>
        <v>0</v>
      </c>
      <c r="M885" s="110">
        <f t="shared" si="41"/>
        <v>0</v>
      </c>
      <c r="N885" s="24">
        <f>(K885/B850)*M850</f>
        <v>0</v>
      </c>
      <c r="O885" s="73"/>
      <c r="P885" s="73"/>
      <c r="Q885" s="73"/>
      <c r="R885" s="73"/>
      <c r="S885" s="248">
        <f t="shared" si="38"/>
        <v>0</v>
      </c>
      <c r="T885" s="385">
        <f>(L885/M850)*U848</f>
        <v>0</v>
      </c>
      <c r="U885" s="394">
        <f t="shared" si="39"/>
        <v>0</v>
      </c>
      <c r="V885" s="387">
        <f>(N885/M850)*U848</f>
        <v>0</v>
      </c>
      <c r="W885" s="2955"/>
      <c r="X885" s="58"/>
      <c r="Y885" s="2833"/>
      <c r="Z885" s="171" t="s">
        <v>419</v>
      </c>
      <c r="AA885"/>
      <c r="AB885" s="58"/>
    </row>
    <row r="886" spans="1:28" ht="18" customHeight="1" x14ac:dyDescent="0.25">
      <c r="A886" s="2833"/>
      <c r="B886" s="40"/>
      <c r="C886" s="41"/>
      <c r="D886" s="23"/>
      <c r="E886" s="388"/>
      <c r="F886" s="111"/>
      <c r="G886" s="111"/>
      <c r="H886" s="111"/>
      <c r="I886" s="111"/>
      <c r="J886" s="384">
        <f t="shared" si="40"/>
        <v>0</v>
      </c>
      <c r="K886" s="108">
        <f t="shared" si="36"/>
        <v>0</v>
      </c>
      <c r="L886" s="109">
        <f>IF(ISTEXT(B886),B886,IF(ISBLANK(B886),0,(B886/B850)*M850))</f>
        <v>0</v>
      </c>
      <c r="M886" s="110">
        <f t="shared" si="41"/>
        <v>0</v>
      </c>
      <c r="N886" s="24">
        <f>(K886/B850)*M850</f>
        <v>0</v>
      </c>
      <c r="O886" s="73"/>
      <c r="P886" s="73"/>
      <c r="Q886" s="73"/>
      <c r="R886" s="73"/>
      <c r="S886" s="248">
        <f t="shared" si="38"/>
        <v>0</v>
      </c>
      <c r="T886" s="385">
        <f>(L886/M850)*U848</f>
        <v>0</v>
      </c>
      <c r="U886" s="394">
        <f t="shared" si="39"/>
        <v>0</v>
      </c>
      <c r="V886" s="387">
        <f>(N886/M850)*U848</f>
        <v>0</v>
      </c>
      <c r="W886" s="2955"/>
      <c r="X886" s="58"/>
      <c r="Y886" s="2833"/>
      <c r="Z886" s="171" t="s">
        <v>419</v>
      </c>
      <c r="AA886"/>
      <c r="AB886" s="58"/>
    </row>
    <row r="887" spans="1:28" ht="18" customHeight="1" x14ac:dyDescent="0.25">
      <c r="A887" s="2833"/>
      <c r="B887" s="40"/>
      <c r="C887" s="41"/>
      <c r="D887" s="23"/>
      <c r="E887" s="388"/>
      <c r="F887" s="111"/>
      <c r="G887" s="111"/>
      <c r="H887" s="111"/>
      <c r="I887" s="111"/>
      <c r="J887" s="384">
        <f t="shared" si="40"/>
        <v>0</v>
      </c>
      <c r="K887" s="108">
        <f t="shared" si="36"/>
        <v>0</v>
      </c>
      <c r="L887" s="109">
        <f>IF(ISTEXT(B887),B887,IF(ISBLANK(B887),0,(B887/B850)*M850))</f>
        <v>0</v>
      </c>
      <c r="M887" s="110">
        <f t="shared" si="41"/>
        <v>0</v>
      </c>
      <c r="N887" s="24">
        <f>(K887/B850)*M850</f>
        <v>0</v>
      </c>
      <c r="O887" s="73"/>
      <c r="P887" s="73"/>
      <c r="Q887" s="73"/>
      <c r="R887" s="73"/>
      <c r="S887" s="248">
        <f t="shared" si="38"/>
        <v>0</v>
      </c>
      <c r="T887" s="385">
        <f>(L887/M850)*U848</f>
        <v>0</v>
      </c>
      <c r="U887" s="394">
        <f t="shared" si="39"/>
        <v>0</v>
      </c>
      <c r="V887" s="387">
        <f>(N887/M850)*U848</f>
        <v>0</v>
      </c>
      <c r="W887" s="2955"/>
      <c r="X887" s="58"/>
      <c r="Y887" s="2833"/>
      <c r="Z887" s="171" t="s">
        <v>419</v>
      </c>
      <c r="AA887"/>
      <c r="AB887" s="58"/>
    </row>
    <row r="888" spans="1:28" ht="18" customHeight="1" x14ac:dyDescent="0.25">
      <c r="A888" s="2833"/>
      <c r="B888" s="40"/>
      <c r="C888" s="41"/>
      <c r="D888" s="23"/>
      <c r="E888" s="388"/>
      <c r="F888" s="111"/>
      <c r="G888" s="111"/>
      <c r="H888" s="111"/>
      <c r="I888" s="111"/>
      <c r="J888" s="384">
        <f t="shared" si="40"/>
        <v>0</v>
      </c>
      <c r="K888" s="108">
        <f t="shared" si="36"/>
        <v>0</v>
      </c>
      <c r="L888" s="109">
        <f>IF(ISTEXT(B888),B888,IF(ISBLANK(B888),0,(B888/B850)*M850))</f>
        <v>0</v>
      </c>
      <c r="M888" s="110">
        <f t="shared" si="41"/>
        <v>0</v>
      </c>
      <c r="N888" s="24">
        <f>(K888/B850)*M850</f>
        <v>0</v>
      </c>
      <c r="O888" s="73"/>
      <c r="P888" s="73"/>
      <c r="Q888" s="73"/>
      <c r="R888" s="73"/>
      <c r="S888" s="248">
        <f t="shared" si="38"/>
        <v>0</v>
      </c>
      <c r="T888" s="385">
        <f>(L888/M850)*U848</f>
        <v>0</v>
      </c>
      <c r="U888" s="394">
        <f t="shared" si="39"/>
        <v>0</v>
      </c>
      <c r="V888" s="387">
        <f>(N888/M850)*U848</f>
        <v>0</v>
      </c>
      <c r="W888" s="2955"/>
      <c r="X888" s="58"/>
      <c r="Y888" s="2833"/>
      <c r="Z888" s="171" t="s">
        <v>419</v>
      </c>
      <c r="AA888"/>
      <c r="AB888" s="58"/>
    </row>
    <row r="889" spans="1:28" ht="18" customHeight="1" x14ac:dyDescent="0.25">
      <c r="A889" s="2833"/>
      <c r="B889" s="40"/>
      <c r="C889" s="41"/>
      <c r="D889" s="23"/>
      <c r="E889" s="388"/>
      <c r="F889" s="111"/>
      <c r="G889" s="111"/>
      <c r="H889" s="111"/>
      <c r="I889" s="111"/>
      <c r="J889" s="384">
        <f t="shared" si="40"/>
        <v>0</v>
      </c>
      <c r="K889" s="108">
        <f t="shared" si="36"/>
        <v>0</v>
      </c>
      <c r="L889" s="109">
        <f>IF(ISTEXT(B889),B889,IF(ISBLANK(B889),0,(B889/B850)*M850))</f>
        <v>0</v>
      </c>
      <c r="M889" s="110">
        <f t="shared" si="41"/>
        <v>0</v>
      </c>
      <c r="N889" s="24">
        <f>(K889/B850)*M850</f>
        <v>0</v>
      </c>
      <c r="O889" s="73"/>
      <c r="P889" s="73"/>
      <c r="Q889" s="73"/>
      <c r="R889" s="73"/>
      <c r="S889" s="248">
        <f t="shared" si="38"/>
        <v>0</v>
      </c>
      <c r="T889" s="385">
        <f>(L889/M850)*U848</f>
        <v>0</v>
      </c>
      <c r="U889" s="394">
        <f t="shared" si="39"/>
        <v>0</v>
      </c>
      <c r="V889" s="387">
        <f>(N889/M850)*U848</f>
        <v>0</v>
      </c>
      <c r="W889" s="2955"/>
      <c r="X889" s="58"/>
      <c r="Y889" s="2833"/>
      <c r="Z889" s="171" t="s">
        <v>419</v>
      </c>
      <c r="AA889"/>
      <c r="AB889" s="58"/>
    </row>
    <row r="890" spans="1:28" ht="18" customHeight="1" x14ac:dyDescent="0.25">
      <c r="A890" s="2833"/>
      <c r="B890" s="40"/>
      <c r="C890" s="41"/>
      <c r="D890" s="23"/>
      <c r="E890" s="388"/>
      <c r="F890" s="111"/>
      <c r="G890" s="111"/>
      <c r="H890" s="111"/>
      <c r="I890" s="111"/>
      <c r="J890" s="384">
        <f t="shared" si="40"/>
        <v>0</v>
      </c>
      <c r="K890" s="108">
        <f t="shared" si="36"/>
        <v>0</v>
      </c>
      <c r="L890" s="109">
        <f>IF(ISTEXT(B890),B890,IF(ISBLANK(B890),0,(B890/B850)*M850))</f>
        <v>0</v>
      </c>
      <c r="M890" s="110">
        <f t="shared" si="41"/>
        <v>0</v>
      </c>
      <c r="N890" s="24">
        <f>(K890/B850)*M850</f>
        <v>0</v>
      </c>
      <c r="O890" s="73"/>
      <c r="P890" s="73"/>
      <c r="Q890" s="73"/>
      <c r="R890" s="73"/>
      <c r="S890" s="248">
        <f t="shared" si="38"/>
        <v>0</v>
      </c>
      <c r="T890" s="385">
        <f>(L890/M850)*U848</f>
        <v>0</v>
      </c>
      <c r="U890" s="394">
        <f t="shared" si="39"/>
        <v>0</v>
      </c>
      <c r="V890" s="387">
        <f>(N890/M850)*U848</f>
        <v>0</v>
      </c>
      <c r="W890" s="2955"/>
      <c r="X890" s="58"/>
      <c r="Y890" s="2833"/>
      <c r="Z890" s="171" t="s">
        <v>419</v>
      </c>
      <c r="AA890"/>
      <c r="AB890" s="58"/>
    </row>
    <row r="891" spans="1:28" ht="18" customHeight="1" x14ac:dyDescent="0.25">
      <c r="A891" s="2833"/>
      <c r="B891" s="40"/>
      <c r="C891" s="41"/>
      <c r="D891" s="23"/>
      <c r="E891" s="388"/>
      <c r="F891" s="111"/>
      <c r="G891" s="111"/>
      <c r="H891" s="111"/>
      <c r="I891" s="111"/>
      <c r="J891" s="384">
        <f t="shared" si="40"/>
        <v>0</v>
      </c>
      <c r="K891" s="108">
        <f t="shared" si="36"/>
        <v>0</v>
      </c>
      <c r="L891" s="109">
        <f>IF(ISTEXT(B891),B891,IF(ISBLANK(B891),0,(B891/B850)*M850))</f>
        <v>0</v>
      </c>
      <c r="M891" s="110">
        <f t="shared" si="41"/>
        <v>0</v>
      </c>
      <c r="N891" s="24">
        <f>(K891/B850)*M850</f>
        <v>0</v>
      </c>
      <c r="O891" s="73"/>
      <c r="P891" s="73"/>
      <c r="Q891" s="73"/>
      <c r="R891" s="73"/>
      <c r="S891" s="248">
        <f t="shared" si="38"/>
        <v>0</v>
      </c>
      <c r="T891" s="385">
        <f>(L891/M850)*U848</f>
        <v>0</v>
      </c>
      <c r="U891" s="394">
        <f t="shared" si="39"/>
        <v>0</v>
      </c>
      <c r="V891" s="387">
        <f>(N891/M850)*U848</f>
        <v>0</v>
      </c>
      <c r="W891" s="2955"/>
      <c r="X891" s="58"/>
      <c r="Y891" s="2833"/>
      <c r="Z891" s="171" t="s">
        <v>419</v>
      </c>
      <c r="AA891"/>
      <c r="AB891" s="58"/>
    </row>
    <row r="892" spans="1:28" ht="18" customHeight="1" x14ac:dyDescent="0.25">
      <c r="A892" s="2833"/>
      <c r="B892" s="40"/>
      <c r="C892" s="41"/>
      <c r="D892" s="23"/>
      <c r="E892" s="388"/>
      <c r="F892" s="111"/>
      <c r="G892" s="111"/>
      <c r="H892" s="111"/>
      <c r="I892" s="111"/>
      <c r="J892" s="384">
        <f t="shared" si="40"/>
        <v>0</v>
      </c>
      <c r="K892" s="108">
        <f t="shared" si="36"/>
        <v>0</v>
      </c>
      <c r="L892" s="109">
        <f>IF(ISTEXT(B892),B892,IF(ISBLANK(B892),0,(B892/B850)*M850))</f>
        <v>0</v>
      </c>
      <c r="M892" s="110">
        <f t="shared" si="41"/>
        <v>0</v>
      </c>
      <c r="N892" s="24">
        <f>(K892/B850)*M850</f>
        <v>0</v>
      </c>
      <c r="O892" s="73"/>
      <c r="P892" s="73"/>
      <c r="Q892" s="73"/>
      <c r="R892" s="73"/>
      <c r="S892" s="248">
        <f t="shared" si="38"/>
        <v>0</v>
      </c>
      <c r="T892" s="385">
        <f>(L892/M850)*U848</f>
        <v>0</v>
      </c>
      <c r="U892" s="394">
        <f t="shared" si="39"/>
        <v>0</v>
      </c>
      <c r="V892" s="387">
        <f>(N892/M850)*U848</f>
        <v>0</v>
      </c>
      <c r="W892" s="2955"/>
      <c r="X892" s="58"/>
      <c r="Y892" s="2833"/>
      <c r="Z892" s="171" t="s">
        <v>419</v>
      </c>
      <c r="AA892"/>
      <c r="AB892" s="58"/>
    </row>
    <row r="893" spans="1:28" ht="18" customHeight="1" x14ac:dyDescent="0.25">
      <c r="A893" s="2833"/>
      <c r="B893" s="40"/>
      <c r="C893" s="41"/>
      <c r="D893" s="23"/>
      <c r="E893" s="388"/>
      <c r="F893" s="111"/>
      <c r="G893" s="111"/>
      <c r="H893" s="111"/>
      <c r="I893" s="111"/>
      <c r="J893" s="384">
        <f t="shared" si="40"/>
        <v>0</v>
      </c>
      <c r="K893" s="108">
        <f t="shared" si="36"/>
        <v>0</v>
      </c>
      <c r="L893" s="109">
        <f>IF(ISTEXT(B893),B893,IF(ISBLANK(B893),0,(B893/B850)*M850))</f>
        <v>0</v>
      </c>
      <c r="M893" s="110">
        <f t="shared" si="41"/>
        <v>0</v>
      </c>
      <c r="N893" s="24">
        <f>(K893/B850)*M850</f>
        <v>0</v>
      </c>
      <c r="O893" s="73"/>
      <c r="P893" s="73"/>
      <c r="Q893" s="73"/>
      <c r="R893" s="73"/>
      <c r="S893" s="248">
        <f t="shared" si="38"/>
        <v>0</v>
      </c>
      <c r="T893" s="385">
        <f>(L893/M850)*U848</f>
        <v>0</v>
      </c>
      <c r="U893" s="394">
        <f t="shared" si="39"/>
        <v>0</v>
      </c>
      <c r="V893" s="387">
        <f>(N893/M850)*U848</f>
        <v>0</v>
      </c>
      <c r="W893" s="2955"/>
      <c r="X893" s="58"/>
      <c r="Y893" s="2833"/>
      <c r="Z893" s="171" t="s">
        <v>419</v>
      </c>
      <c r="AA893"/>
      <c r="AB893" s="58"/>
    </row>
    <row r="894" spans="1:28" ht="18" customHeight="1" x14ac:dyDescent="0.25">
      <c r="A894" s="2833"/>
      <c r="B894" s="40"/>
      <c r="C894" s="41"/>
      <c r="D894" s="23"/>
      <c r="E894" s="388"/>
      <c r="F894" s="111"/>
      <c r="G894" s="111"/>
      <c r="H894" s="111"/>
      <c r="I894" s="111"/>
      <c r="J894" s="384">
        <f t="shared" si="40"/>
        <v>0</v>
      </c>
      <c r="K894" s="108">
        <f t="shared" si="36"/>
        <v>0</v>
      </c>
      <c r="L894" s="109">
        <f>IF(ISTEXT(B894),B894,IF(ISBLANK(B894),0,(B894/B850)*M850))</f>
        <v>0</v>
      </c>
      <c r="M894" s="110">
        <f t="shared" si="41"/>
        <v>0</v>
      </c>
      <c r="N894" s="24">
        <f>(K894/B850)*M850</f>
        <v>0</v>
      </c>
      <c r="O894" s="73"/>
      <c r="P894" s="73"/>
      <c r="Q894" s="73"/>
      <c r="R894" s="73"/>
      <c r="S894" s="248">
        <f t="shared" si="38"/>
        <v>0</v>
      </c>
      <c r="T894" s="385">
        <f>(L894/M850)*U848</f>
        <v>0</v>
      </c>
      <c r="U894" s="394">
        <f t="shared" si="39"/>
        <v>0</v>
      </c>
      <c r="V894" s="387">
        <f>(N894/M850)*U848</f>
        <v>0</v>
      </c>
      <c r="W894" s="2955"/>
      <c r="X894" s="58"/>
      <c r="Y894" s="2833"/>
      <c r="Z894" s="171" t="s">
        <v>419</v>
      </c>
      <c r="AA894"/>
      <c r="AB894" s="58"/>
    </row>
    <row r="895" spans="1:28" ht="18" customHeight="1" x14ac:dyDescent="0.25">
      <c r="A895" s="2833"/>
      <c r="B895" s="40"/>
      <c r="C895" s="41"/>
      <c r="D895" s="23"/>
      <c r="E895" s="388"/>
      <c r="F895" s="111"/>
      <c r="G895" s="111"/>
      <c r="H895" s="111"/>
      <c r="I895" s="111"/>
      <c r="J895" s="384">
        <f t="shared" si="40"/>
        <v>0</v>
      </c>
      <c r="K895" s="108">
        <f t="shared" si="36"/>
        <v>0</v>
      </c>
      <c r="L895" s="109">
        <f>IF(ISTEXT(B895),B895,IF(ISBLANK(B895),0,(B895/B850)*M850))</f>
        <v>0</v>
      </c>
      <c r="M895" s="110">
        <f t="shared" si="41"/>
        <v>0</v>
      </c>
      <c r="N895" s="24">
        <f>(K895/B850)*M850</f>
        <v>0</v>
      </c>
      <c r="O895" s="73"/>
      <c r="P895" s="73"/>
      <c r="Q895" s="73"/>
      <c r="R895" s="73"/>
      <c r="S895" s="248">
        <f t="shared" si="38"/>
        <v>0</v>
      </c>
      <c r="T895" s="385">
        <f>(L895/M850)*U848</f>
        <v>0</v>
      </c>
      <c r="U895" s="394">
        <f t="shared" si="39"/>
        <v>0</v>
      </c>
      <c r="V895" s="387">
        <f>(N895/M850)*U848</f>
        <v>0</v>
      </c>
      <c r="W895" s="2955"/>
      <c r="X895" s="58"/>
      <c r="Y895" s="2833"/>
      <c r="Z895" s="171" t="s">
        <v>419</v>
      </c>
      <c r="AA895"/>
      <c r="AB895" s="58"/>
    </row>
    <row r="896" spans="1:28" ht="18" customHeight="1" x14ac:dyDescent="0.25">
      <c r="A896" s="2833"/>
      <c r="B896" s="42"/>
      <c r="C896" s="112"/>
      <c r="D896" s="148"/>
      <c r="E896" s="388"/>
      <c r="F896" s="111"/>
      <c r="G896" s="111"/>
      <c r="H896" s="111"/>
      <c r="I896" s="111"/>
      <c r="J896" s="384">
        <f t="shared" si="40"/>
        <v>0</v>
      </c>
      <c r="K896" s="108">
        <f t="shared" si="36"/>
        <v>0</v>
      </c>
      <c r="L896" s="109">
        <f>IF(ISTEXT(B896),B896,IF(ISBLANK(B896),0,(B896/B850)*M850))</f>
        <v>0</v>
      </c>
      <c r="M896" s="110">
        <f t="shared" si="41"/>
        <v>0</v>
      </c>
      <c r="N896" s="24">
        <f>(K896/B850)*M850</f>
        <v>0</v>
      </c>
      <c r="O896" s="73"/>
      <c r="P896" s="73"/>
      <c r="Q896" s="73"/>
      <c r="R896" s="73"/>
      <c r="S896" s="248">
        <f t="shared" si="38"/>
        <v>0</v>
      </c>
      <c r="T896" s="385">
        <f>(L896/M850)*U848</f>
        <v>0</v>
      </c>
      <c r="U896" s="394">
        <f t="shared" si="39"/>
        <v>0</v>
      </c>
      <c r="V896" s="387">
        <f>(N896/M850)*U848</f>
        <v>0</v>
      </c>
      <c r="W896" s="2955"/>
      <c r="X896" s="58"/>
      <c r="Y896" s="2833"/>
      <c r="Z896" s="171" t="s">
        <v>419</v>
      </c>
      <c r="AA896"/>
      <c r="AB896" s="58"/>
    </row>
    <row r="897" spans="1:28" ht="18" customHeight="1" x14ac:dyDescent="0.2">
      <c r="A897" s="2833"/>
      <c r="B897" s="3111"/>
      <c r="C897" s="3112"/>
      <c r="D897" s="3112"/>
      <c r="E897" s="3112"/>
      <c r="F897" s="3112"/>
      <c r="G897" s="3112"/>
      <c r="H897" s="3112"/>
      <c r="I897" s="3112"/>
      <c r="J897" s="3112"/>
      <c r="K897" s="3112"/>
      <c r="L897" s="3112"/>
      <c r="M897" s="3112"/>
      <c r="N897" s="3113"/>
      <c r="O897" s="215"/>
      <c r="P897" s="216"/>
      <c r="Q897" s="216"/>
      <c r="R897" s="216"/>
      <c r="S897" s="217"/>
      <c r="T897" s="217"/>
      <c r="U897" s="217"/>
      <c r="V897" s="218"/>
      <c r="W897" s="2955"/>
      <c r="X897" s="58"/>
      <c r="Y897" s="2833"/>
      <c r="Z897" s="3035" t="s">
        <v>480</v>
      </c>
      <c r="AA897" s="3034"/>
      <c r="AB897" s="58"/>
    </row>
    <row r="898" spans="1:28" ht="18" customHeight="1" x14ac:dyDescent="0.3">
      <c r="A898" s="2833"/>
      <c r="B898" s="389"/>
      <c r="C898" s="149"/>
      <c r="D898" s="150">
        <f>SUM(D856:D897)</f>
        <v>2E-3</v>
      </c>
      <c r="E898" s="150"/>
      <c r="F898" s="151"/>
      <c r="G898" s="151"/>
      <c r="H898" s="151"/>
      <c r="I898" s="151"/>
      <c r="J898" s="152"/>
      <c r="K898" s="152"/>
      <c r="L898" s="153"/>
      <c r="M898" s="153"/>
      <c r="N898" s="25">
        <f>SUM(N856:N897)</f>
        <v>5.0000000000000001E-3</v>
      </c>
      <c r="O898" s="215"/>
      <c r="P898" s="216"/>
      <c r="Q898" s="216"/>
      <c r="R898" s="216"/>
      <c r="S898" s="217"/>
      <c r="T898" s="217"/>
      <c r="U898" s="217"/>
      <c r="V898" s="218"/>
      <c r="W898" s="2955"/>
      <c r="X898" s="58"/>
      <c r="Y898" s="2833"/>
      <c r="Z898" s="3035"/>
      <c r="AA898" s="3034"/>
      <c r="AB898" s="58"/>
    </row>
    <row r="899" spans="1:28" ht="18" customHeight="1" x14ac:dyDescent="0.2">
      <c r="A899" s="2833"/>
      <c r="B899" s="3114" t="s">
        <v>314</v>
      </c>
      <c r="C899" s="3115"/>
      <c r="D899" s="3115"/>
      <c r="E899" s="3115"/>
      <c r="F899" s="3115"/>
      <c r="G899" s="3115"/>
      <c r="H899" s="3115"/>
      <c r="I899" s="3115"/>
      <c r="J899" s="3115"/>
      <c r="K899" s="3115"/>
      <c r="L899" s="3115"/>
      <c r="M899" s="3115"/>
      <c r="N899" s="3116"/>
      <c r="O899" s="209"/>
      <c r="P899" s="209"/>
      <c r="Q899" s="210"/>
      <c r="R899" s="211"/>
      <c r="S899" s="211"/>
      <c r="T899" s="211"/>
      <c r="U899" s="211"/>
      <c r="V899" s="212"/>
      <c r="W899" s="2955"/>
      <c r="X899" s="58"/>
      <c r="Y899" s="2833"/>
      <c r="Z899" s="3035"/>
      <c r="AA899" s="3034"/>
      <c r="AB899" s="58"/>
    </row>
    <row r="900" spans="1:28" ht="18" customHeight="1" x14ac:dyDescent="0.25">
      <c r="A900" s="2833"/>
      <c r="B900" s="265"/>
      <c r="C900" s="83" t="s">
        <v>150</v>
      </c>
      <c r="D900" s="84"/>
      <c r="E900" s="84"/>
      <c r="F900" s="84"/>
      <c r="G900" s="2857" t="s">
        <v>102</v>
      </c>
      <c r="H900" s="2857"/>
      <c r="I900" s="2857"/>
      <c r="J900" s="2857"/>
      <c r="K900" s="2857"/>
      <c r="L900" s="2857"/>
      <c r="M900" s="2857"/>
      <c r="N900" s="2858"/>
      <c r="O900" s="209"/>
      <c r="P900" s="209"/>
      <c r="Q900" s="210"/>
      <c r="R900" s="211"/>
      <c r="S900" s="211"/>
      <c r="T900" s="211"/>
      <c r="U900" s="211"/>
      <c r="V900" s="212"/>
      <c r="W900" s="2955"/>
      <c r="X900" s="58"/>
      <c r="Y900" s="2833"/>
      <c r="Z900" s="171" t="s">
        <v>419</v>
      </c>
      <c r="AA900"/>
      <c r="AB900" s="58"/>
    </row>
    <row r="901" spans="1:28" ht="18" customHeight="1" x14ac:dyDescent="0.25">
      <c r="A901" s="2833"/>
      <c r="B901" s="390"/>
      <c r="C901" s="85" t="s">
        <v>170</v>
      </c>
      <c r="D901" s="86" t="s">
        <v>198</v>
      </c>
      <c r="E901" s="87"/>
      <c r="F901" s="87"/>
      <c r="G901" s="2857"/>
      <c r="H901" s="2857"/>
      <c r="I901" s="2857"/>
      <c r="J901" s="2857"/>
      <c r="K901" s="2857"/>
      <c r="L901" s="2857"/>
      <c r="M901" s="2857"/>
      <c r="N901" s="2858"/>
      <c r="O901" s="209"/>
      <c r="P901" s="209"/>
      <c r="Q901" s="210"/>
      <c r="R901" s="211"/>
      <c r="S901" s="211"/>
      <c r="T901" s="211"/>
      <c r="U901" s="211"/>
      <c r="V901" s="212"/>
      <c r="W901" s="2955"/>
      <c r="X901" s="58"/>
      <c r="Y901" s="2833"/>
      <c r="Z901" s="171" t="s">
        <v>419</v>
      </c>
      <c r="AA901"/>
      <c r="AB901" s="58"/>
    </row>
    <row r="902" spans="1:28" ht="18" customHeight="1" x14ac:dyDescent="0.25">
      <c r="A902" s="2833"/>
      <c r="B902" s="390"/>
      <c r="C902" s="88" t="s">
        <v>152</v>
      </c>
      <c r="D902" s="83" t="s">
        <v>153</v>
      </c>
      <c r="E902" s="87"/>
      <c r="F902" s="87"/>
      <c r="G902" s="83"/>
      <c r="H902" s="89"/>
      <c r="I902" s="89"/>
      <c r="J902" s="89"/>
      <c r="K902" s="89"/>
      <c r="L902" s="89"/>
      <c r="M902" s="89"/>
      <c r="N902" s="28"/>
      <c r="O902" s="209"/>
      <c r="P902" s="209"/>
      <c r="Q902" s="210"/>
      <c r="R902" s="211"/>
      <c r="S902" s="211"/>
      <c r="T902" s="211"/>
      <c r="U902" s="211"/>
      <c r="V902" s="212"/>
      <c r="W902" s="2955"/>
      <c r="X902" s="58"/>
      <c r="Y902" s="2833"/>
      <c r="Z902" s="171" t="s">
        <v>419</v>
      </c>
      <c r="AA902"/>
      <c r="AB902" s="58"/>
    </row>
    <row r="903" spans="1:28" ht="18" customHeight="1" x14ac:dyDescent="0.25">
      <c r="A903" s="2833"/>
      <c r="B903" s="201"/>
      <c r="C903" s="90"/>
      <c r="D903" s="91"/>
      <c r="E903" s="92"/>
      <c r="F903" s="92"/>
      <c r="G903" s="93"/>
      <c r="H903" s="94"/>
      <c r="I903" s="94"/>
      <c r="J903" s="94"/>
      <c r="K903" s="158" t="s">
        <v>154</v>
      </c>
      <c r="L903" s="94"/>
      <c r="M903" s="94"/>
      <c r="N903" s="29"/>
      <c r="O903" s="209"/>
      <c r="P903" s="209"/>
      <c r="Q903" s="210"/>
      <c r="R903" s="211"/>
      <c r="S903" s="211"/>
      <c r="T903" s="211"/>
      <c r="U903" s="211"/>
      <c r="V903" s="212"/>
      <c r="W903" s="2955"/>
      <c r="X903" s="58"/>
      <c r="Y903" s="2833"/>
      <c r="Z903" s="171" t="s">
        <v>419</v>
      </c>
      <c r="AA903"/>
      <c r="AB903" s="58"/>
    </row>
    <row r="904" spans="1:28" ht="18" customHeight="1" x14ac:dyDescent="0.25">
      <c r="A904" s="2833"/>
      <c r="B904" s="268">
        <v>1</v>
      </c>
      <c r="C904" s="96" t="s">
        <v>199</v>
      </c>
      <c r="D904" s="50"/>
      <c r="E904" s="50"/>
      <c r="F904" s="50"/>
      <c r="G904" s="50"/>
      <c r="H904" s="50"/>
      <c r="I904" s="50"/>
      <c r="J904" s="50"/>
      <c r="K904" s="158" t="s">
        <v>155</v>
      </c>
      <c r="L904" s="50"/>
      <c r="M904" s="50"/>
      <c r="N904" s="30"/>
      <c r="O904" s="209"/>
      <c r="P904" s="209"/>
      <c r="Q904" s="210"/>
      <c r="R904" s="211"/>
      <c r="S904" s="211"/>
      <c r="T904" s="211"/>
      <c r="U904" s="211"/>
      <c r="V904" s="212"/>
      <c r="W904" s="2955"/>
      <c r="X904" s="58"/>
      <c r="Y904" s="2833"/>
      <c r="Z904" s="171" t="s">
        <v>419</v>
      </c>
      <c r="AA904"/>
      <c r="AB904" s="58"/>
    </row>
    <row r="905" spans="1:28" ht="18" customHeight="1" x14ac:dyDescent="0.25">
      <c r="A905" s="2833"/>
      <c r="B905" s="268">
        <v>2</v>
      </c>
      <c r="C905" s="95"/>
      <c r="D905" s="50"/>
      <c r="E905" s="50"/>
      <c r="F905" s="50"/>
      <c r="G905" s="50"/>
      <c r="H905" s="50"/>
      <c r="I905" s="50"/>
      <c r="J905" s="50"/>
      <c r="K905" s="158" t="s">
        <v>157</v>
      </c>
      <c r="L905" s="50"/>
      <c r="M905" s="50"/>
      <c r="N905" s="30"/>
      <c r="O905" s="209"/>
      <c r="P905" s="209"/>
      <c r="Q905" s="210"/>
      <c r="R905" s="211"/>
      <c r="S905" s="211"/>
      <c r="T905" s="211"/>
      <c r="U905" s="211"/>
      <c r="V905" s="212"/>
      <c r="W905" s="2955"/>
      <c r="X905" s="58"/>
      <c r="Y905" s="2833"/>
      <c r="Z905" s="171" t="s">
        <v>419</v>
      </c>
      <c r="AA905"/>
      <c r="AB905" s="58"/>
    </row>
    <row r="906" spans="1:28" ht="18" customHeight="1" x14ac:dyDescent="0.25">
      <c r="A906" s="2833"/>
      <c r="B906" s="268">
        <v>3</v>
      </c>
      <c r="C906" s="96" t="s">
        <v>200</v>
      </c>
      <c r="D906" s="50"/>
      <c r="E906" s="50"/>
      <c r="F906" s="50"/>
      <c r="G906" s="50"/>
      <c r="H906" s="50"/>
      <c r="I906" s="50"/>
      <c r="J906" s="50"/>
      <c r="K906" s="50"/>
      <c r="L906" s="50"/>
      <c r="M906" s="50"/>
      <c r="N906" s="30"/>
      <c r="O906" s="209"/>
      <c r="P906" s="209"/>
      <c r="Q906" s="210"/>
      <c r="R906" s="211"/>
      <c r="S906" s="211"/>
      <c r="T906" s="211"/>
      <c r="U906" s="211"/>
      <c r="V906" s="212"/>
      <c r="W906" s="2955"/>
      <c r="X906" s="58"/>
      <c r="Y906" s="2833"/>
      <c r="Z906" s="171" t="s">
        <v>419</v>
      </c>
      <c r="AA906"/>
      <c r="AB906" s="58"/>
    </row>
    <row r="907" spans="1:28" ht="18" customHeight="1" x14ac:dyDescent="0.25">
      <c r="A907" s="2833"/>
      <c r="B907" s="268">
        <v>4</v>
      </c>
      <c r="C907" s="96"/>
      <c r="D907" s="50"/>
      <c r="E907" s="50"/>
      <c r="F907" s="50"/>
      <c r="G907" s="50"/>
      <c r="H907" s="50"/>
      <c r="I907" s="50"/>
      <c r="J907" s="50"/>
      <c r="K907" s="50"/>
      <c r="L907" s="50"/>
      <c r="M907" s="50"/>
      <c r="N907" s="30"/>
      <c r="O907" s="209"/>
      <c r="P907" s="209"/>
      <c r="Q907" s="210"/>
      <c r="R907" s="211"/>
      <c r="S907" s="211"/>
      <c r="T907" s="211"/>
      <c r="U907" s="211"/>
      <c r="V907" s="212"/>
      <c r="W907" s="2955"/>
      <c r="X907" s="58"/>
      <c r="Y907" s="2833"/>
      <c r="Z907" s="171" t="s">
        <v>419</v>
      </c>
      <c r="AA907"/>
      <c r="AB907" s="58"/>
    </row>
    <row r="908" spans="1:28" ht="18" customHeight="1" x14ac:dyDescent="0.25">
      <c r="A908" s="2833"/>
      <c r="B908" s="268">
        <v>5</v>
      </c>
      <c r="C908" s="96" t="s">
        <v>153</v>
      </c>
      <c r="D908" s="50"/>
      <c r="E908" s="50"/>
      <c r="F908" s="50"/>
      <c r="G908" s="50"/>
      <c r="H908" s="50"/>
      <c r="I908" s="50"/>
      <c r="J908" s="50"/>
      <c r="K908" s="50"/>
      <c r="L908" s="50"/>
      <c r="M908" s="50"/>
      <c r="N908" s="30"/>
      <c r="O908" s="209"/>
      <c r="P908" s="209"/>
      <c r="Q908" s="210"/>
      <c r="R908" s="211"/>
      <c r="S908" s="211"/>
      <c r="T908" s="211"/>
      <c r="U908" s="211"/>
      <c r="V908" s="212"/>
      <c r="W908" s="2955"/>
      <c r="X908" s="58"/>
      <c r="Y908" s="2833"/>
      <c r="Z908" s="171" t="s">
        <v>419</v>
      </c>
      <c r="AA908"/>
      <c r="AB908" s="58"/>
    </row>
    <row r="909" spans="1:28" ht="18" customHeight="1" x14ac:dyDescent="0.25">
      <c r="A909" s="2833"/>
      <c r="B909" s="268">
        <v>6</v>
      </c>
      <c r="C909" s="96"/>
      <c r="D909" s="50"/>
      <c r="E909" s="50"/>
      <c r="F909" s="50"/>
      <c r="G909" s="50"/>
      <c r="H909" s="50"/>
      <c r="I909" s="50"/>
      <c r="J909" s="50"/>
      <c r="K909" s="50"/>
      <c r="L909" s="50"/>
      <c r="M909" s="50"/>
      <c r="N909" s="30"/>
      <c r="O909" s="209"/>
      <c r="P909" s="209"/>
      <c r="Q909" s="210"/>
      <c r="R909" s="211"/>
      <c r="S909" s="211"/>
      <c r="T909" s="211"/>
      <c r="U909" s="211"/>
      <c r="V909" s="212"/>
      <c r="W909" s="2955"/>
      <c r="X909" s="58"/>
      <c r="Y909" s="2833"/>
      <c r="Z909" s="171" t="s">
        <v>419</v>
      </c>
      <c r="AA909"/>
      <c r="AB909" s="58"/>
    </row>
    <row r="910" spans="1:28" ht="18" customHeight="1" x14ac:dyDescent="0.25">
      <c r="A910" s="2833"/>
      <c r="B910" s="268">
        <v>7</v>
      </c>
      <c r="C910" s="96" t="s">
        <v>201</v>
      </c>
      <c r="D910" s="50"/>
      <c r="E910" s="50"/>
      <c r="F910" s="50"/>
      <c r="G910" s="50"/>
      <c r="H910" s="50"/>
      <c r="I910" s="50"/>
      <c r="J910" s="50"/>
      <c r="K910" s="50"/>
      <c r="L910" s="50"/>
      <c r="M910" s="50"/>
      <c r="N910" s="30"/>
      <c r="O910" s="209"/>
      <c r="P910" s="209"/>
      <c r="Q910" s="210"/>
      <c r="R910" s="211"/>
      <c r="S910" s="211"/>
      <c r="T910" s="211"/>
      <c r="U910" s="211"/>
      <c r="V910" s="212"/>
      <c r="W910" s="2955"/>
      <c r="X910" s="58"/>
      <c r="Y910" s="2833"/>
      <c r="Z910" s="171" t="s">
        <v>419</v>
      </c>
      <c r="AA910"/>
      <c r="AB910" s="58"/>
    </row>
    <row r="911" spans="1:28" ht="18" customHeight="1" x14ac:dyDescent="0.25">
      <c r="A911" s="2833"/>
      <c r="B911" s="268">
        <v>8</v>
      </c>
      <c r="C911" s="96"/>
      <c r="D911" s="50"/>
      <c r="E911" s="50"/>
      <c r="F911" s="50"/>
      <c r="G911" s="50"/>
      <c r="H911" s="50"/>
      <c r="I911" s="50"/>
      <c r="J911" s="50"/>
      <c r="K911" s="50"/>
      <c r="L911" s="50"/>
      <c r="M911" s="50"/>
      <c r="N911" s="30"/>
      <c r="O911" s="209"/>
      <c r="P911" s="209"/>
      <c r="Q911" s="210"/>
      <c r="R911" s="211"/>
      <c r="S911" s="211"/>
      <c r="T911" s="211"/>
      <c r="U911" s="211"/>
      <c r="V911" s="212"/>
      <c r="W911" s="2955"/>
      <c r="X911" s="58"/>
      <c r="Y911" s="2833"/>
      <c r="Z911" s="171" t="s">
        <v>419</v>
      </c>
      <c r="AA911"/>
      <c r="AB911" s="58"/>
    </row>
    <row r="912" spans="1:28" ht="18" customHeight="1" x14ac:dyDescent="0.25">
      <c r="A912" s="2833"/>
      <c r="B912" s="268">
        <v>9</v>
      </c>
      <c r="C912" s="96" t="s">
        <v>202</v>
      </c>
      <c r="D912" s="50"/>
      <c r="E912" s="50"/>
      <c r="F912" s="50"/>
      <c r="G912" s="50"/>
      <c r="H912" s="50"/>
      <c r="I912" s="50"/>
      <c r="J912" s="50"/>
      <c r="K912" s="50"/>
      <c r="L912" s="50"/>
      <c r="M912" s="50"/>
      <c r="N912" s="30"/>
      <c r="O912" s="209"/>
      <c r="P912" s="209"/>
      <c r="Q912" s="210"/>
      <c r="R912" s="211"/>
      <c r="S912" s="211"/>
      <c r="T912" s="211"/>
      <c r="U912" s="211"/>
      <c r="V912" s="212"/>
      <c r="W912" s="2955"/>
      <c r="X912" s="58"/>
      <c r="Y912" s="2833"/>
      <c r="Z912" s="171" t="s">
        <v>419</v>
      </c>
      <c r="AA912"/>
      <c r="AB912" s="58"/>
    </row>
    <row r="913" spans="1:28" ht="18" customHeight="1" x14ac:dyDescent="0.25">
      <c r="A913" s="2833"/>
      <c r="B913" s="268">
        <v>10</v>
      </c>
      <c r="C913" s="96"/>
      <c r="D913" s="50"/>
      <c r="E913" s="50"/>
      <c r="F913" s="50"/>
      <c r="G913" s="50"/>
      <c r="H913" s="50"/>
      <c r="I913" s="50"/>
      <c r="J913" s="50"/>
      <c r="K913" s="50"/>
      <c r="L913" s="50"/>
      <c r="M913" s="50"/>
      <c r="N913" s="30"/>
      <c r="O913" s="209"/>
      <c r="P913" s="209"/>
      <c r="Q913" s="210"/>
      <c r="R913" s="211"/>
      <c r="S913" s="211"/>
      <c r="T913" s="211"/>
      <c r="U913" s="211"/>
      <c r="V913" s="212"/>
      <c r="W913" s="2955"/>
      <c r="X913" s="58"/>
      <c r="Y913" s="2833"/>
      <c r="Z913" s="171" t="s">
        <v>419</v>
      </c>
      <c r="AA913"/>
      <c r="AB913" s="58"/>
    </row>
    <row r="914" spans="1:28" ht="18" customHeight="1" x14ac:dyDescent="0.25">
      <c r="A914" s="2833"/>
      <c r="B914" s="268">
        <v>11</v>
      </c>
      <c r="C914" s="96"/>
      <c r="D914" s="50"/>
      <c r="E914" s="50"/>
      <c r="F914" s="50"/>
      <c r="G914" s="50"/>
      <c r="H914" s="50"/>
      <c r="I914" s="50"/>
      <c r="J914" s="50"/>
      <c r="K914" s="50"/>
      <c r="L914" s="50"/>
      <c r="M914" s="50"/>
      <c r="N914" s="30"/>
      <c r="O914" s="209"/>
      <c r="P914" s="209"/>
      <c r="Q914" s="210"/>
      <c r="R914" s="211"/>
      <c r="S914" s="211"/>
      <c r="T914" s="211"/>
      <c r="U914" s="211"/>
      <c r="V914" s="212"/>
      <c r="W914" s="2955"/>
      <c r="X914" s="58"/>
      <c r="Y914" s="2833"/>
      <c r="Z914" s="171" t="s">
        <v>419</v>
      </c>
      <c r="AA914"/>
      <c r="AB914" s="58"/>
    </row>
    <row r="915" spans="1:28" ht="18" customHeight="1" x14ac:dyDescent="0.25">
      <c r="A915" s="2833"/>
      <c r="B915" s="268">
        <v>12</v>
      </c>
      <c r="C915" s="96"/>
      <c r="D915" s="50"/>
      <c r="E915" s="50"/>
      <c r="F915" s="50"/>
      <c r="G915" s="50"/>
      <c r="H915" s="50"/>
      <c r="I915" s="50"/>
      <c r="J915" s="50"/>
      <c r="K915" s="50"/>
      <c r="L915" s="50"/>
      <c r="M915" s="50"/>
      <c r="N915" s="30"/>
      <c r="O915" s="209"/>
      <c r="P915" s="209"/>
      <c r="Q915" s="210"/>
      <c r="R915" s="211"/>
      <c r="S915" s="211"/>
      <c r="T915" s="211"/>
      <c r="U915" s="211"/>
      <c r="V915" s="212"/>
      <c r="W915" s="2955"/>
      <c r="X915" s="58"/>
      <c r="Y915" s="2833"/>
      <c r="Z915" s="171" t="s">
        <v>419</v>
      </c>
      <c r="AA915"/>
      <c r="AB915" s="58"/>
    </row>
    <row r="916" spans="1:28" ht="18" customHeight="1" x14ac:dyDescent="0.25">
      <c r="A916" s="2833"/>
      <c r="B916" s="268">
        <v>13</v>
      </c>
      <c r="C916" s="96"/>
      <c r="D916" s="50"/>
      <c r="E916" s="50"/>
      <c r="F916" s="50"/>
      <c r="G916" s="50"/>
      <c r="H916" s="50"/>
      <c r="I916" s="50"/>
      <c r="J916" s="50"/>
      <c r="K916" s="50"/>
      <c r="L916" s="50"/>
      <c r="M916" s="50"/>
      <c r="N916" s="30"/>
      <c r="O916" s="209"/>
      <c r="P916" s="209"/>
      <c r="Q916" s="210"/>
      <c r="R916" s="211"/>
      <c r="S916" s="211"/>
      <c r="T916" s="211"/>
      <c r="U916" s="211"/>
      <c r="V916" s="212"/>
      <c r="W916" s="2955"/>
      <c r="X916" s="58"/>
      <c r="Y916" s="2833"/>
      <c r="Z916" s="171" t="s">
        <v>419</v>
      </c>
      <c r="AA916"/>
      <c r="AB916" s="58"/>
    </row>
    <row r="917" spans="1:28" ht="18" customHeight="1" x14ac:dyDescent="0.25">
      <c r="A917" s="2833"/>
      <c r="B917" s="268">
        <v>14</v>
      </c>
      <c r="C917" s="96"/>
      <c r="D917" s="50"/>
      <c r="E917" s="50"/>
      <c r="F917" s="50"/>
      <c r="G917" s="50"/>
      <c r="H917" s="50"/>
      <c r="I917" s="50"/>
      <c r="J917" s="50"/>
      <c r="K917" s="50"/>
      <c r="L917" s="50"/>
      <c r="M917" s="50"/>
      <c r="N917" s="30"/>
      <c r="O917" s="209"/>
      <c r="P917" s="209"/>
      <c r="Q917" s="210"/>
      <c r="R917" s="211"/>
      <c r="S917" s="211"/>
      <c r="T917" s="211"/>
      <c r="U917" s="211"/>
      <c r="V917" s="212"/>
      <c r="W917" s="2955"/>
      <c r="X917" s="58"/>
      <c r="Y917" s="2833"/>
      <c r="Z917" s="171" t="s">
        <v>419</v>
      </c>
      <c r="AA917"/>
      <c r="AB917" s="58"/>
    </row>
    <row r="918" spans="1:28" ht="18" customHeight="1" x14ac:dyDescent="0.25">
      <c r="A918" s="2833"/>
      <c r="B918" s="268">
        <v>15</v>
      </c>
      <c r="C918" s="96"/>
      <c r="D918" s="50"/>
      <c r="E918" s="50"/>
      <c r="F918" s="50"/>
      <c r="G918" s="50"/>
      <c r="H918" s="50"/>
      <c r="I918" s="50"/>
      <c r="J918" s="50"/>
      <c r="K918" s="50"/>
      <c r="L918" s="50"/>
      <c r="M918" s="50"/>
      <c r="N918" s="30"/>
      <c r="O918" s="209"/>
      <c r="P918" s="209"/>
      <c r="Q918" s="210"/>
      <c r="R918" s="211"/>
      <c r="S918" s="211"/>
      <c r="T918" s="211"/>
      <c r="U918" s="211"/>
      <c r="V918" s="212"/>
      <c r="W918" s="2955"/>
      <c r="X918" s="58"/>
      <c r="Y918" s="2833"/>
      <c r="Z918" s="171" t="s">
        <v>419</v>
      </c>
      <c r="AA918"/>
      <c r="AB918" s="58"/>
    </row>
    <row r="919" spans="1:28" ht="18" customHeight="1" x14ac:dyDescent="0.25">
      <c r="A919" s="2833"/>
      <c r="B919" s="268">
        <v>16</v>
      </c>
      <c r="C919" s="96"/>
      <c r="D919" s="50"/>
      <c r="E919" s="50"/>
      <c r="F919" s="50"/>
      <c r="G919" s="50"/>
      <c r="H919" s="50"/>
      <c r="I919" s="50"/>
      <c r="J919" s="50"/>
      <c r="K919" s="50"/>
      <c r="L919" s="50"/>
      <c r="M919" s="50"/>
      <c r="N919" s="30"/>
      <c r="O919" s="209"/>
      <c r="P919" s="209"/>
      <c r="Q919" s="210"/>
      <c r="R919" s="211"/>
      <c r="S919" s="211"/>
      <c r="T919" s="211"/>
      <c r="U919" s="211"/>
      <c r="V919" s="212"/>
      <c r="W919" s="2955"/>
      <c r="X919" s="58"/>
      <c r="Y919" s="2833"/>
      <c r="Z919" s="171" t="s">
        <v>419</v>
      </c>
      <c r="AA919"/>
      <c r="AB919" s="58"/>
    </row>
    <row r="920" spans="1:28" ht="18" customHeight="1" x14ac:dyDescent="0.25">
      <c r="A920" s="2833"/>
      <c r="B920" s="268">
        <v>17</v>
      </c>
      <c r="C920" s="96"/>
      <c r="D920" s="50"/>
      <c r="E920" s="50"/>
      <c r="F920" s="50"/>
      <c r="G920" s="50"/>
      <c r="H920" s="50"/>
      <c r="I920" s="50"/>
      <c r="J920" s="50"/>
      <c r="K920" s="50"/>
      <c r="L920" s="50"/>
      <c r="M920" s="50"/>
      <c r="N920" s="30"/>
      <c r="O920" s="209"/>
      <c r="P920" s="209"/>
      <c r="Q920" s="210"/>
      <c r="R920" s="211"/>
      <c r="S920" s="211"/>
      <c r="T920" s="211"/>
      <c r="U920" s="211"/>
      <c r="V920" s="212"/>
      <c r="W920" s="2955"/>
      <c r="X920" s="58"/>
      <c r="Y920" s="2833"/>
      <c r="Z920" s="171" t="s">
        <v>419</v>
      </c>
      <c r="AA920"/>
      <c r="AB920" s="58"/>
    </row>
    <row r="921" spans="1:28" ht="18" customHeight="1" x14ac:dyDescent="0.25">
      <c r="A921" s="2833"/>
      <c r="B921" s="268">
        <v>18</v>
      </c>
      <c r="C921" s="96"/>
      <c r="D921" s="50"/>
      <c r="E921" s="50"/>
      <c r="F921" s="50"/>
      <c r="G921" s="50"/>
      <c r="H921" s="50"/>
      <c r="I921" s="50"/>
      <c r="J921" s="50"/>
      <c r="K921" s="50"/>
      <c r="L921" s="50"/>
      <c r="M921" s="50"/>
      <c r="N921" s="30"/>
      <c r="O921" s="209"/>
      <c r="P921" s="209"/>
      <c r="Q921" s="210"/>
      <c r="R921" s="211"/>
      <c r="S921" s="211"/>
      <c r="T921" s="211"/>
      <c r="U921" s="211"/>
      <c r="V921" s="212"/>
      <c r="W921" s="2955"/>
      <c r="X921" s="58"/>
      <c r="Y921" s="2833"/>
      <c r="Z921" s="171" t="s">
        <v>419</v>
      </c>
      <c r="AA921"/>
      <c r="AB921" s="58"/>
    </row>
    <row r="922" spans="1:28" ht="18" customHeight="1" x14ac:dyDescent="0.25">
      <c r="A922" s="2833"/>
      <c r="B922" s="268">
        <v>19</v>
      </c>
      <c r="C922" s="96"/>
      <c r="D922" s="50"/>
      <c r="E922" s="50"/>
      <c r="F922" s="50"/>
      <c r="G922" s="50"/>
      <c r="H922" s="50"/>
      <c r="I922" s="50"/>
      <c r="J922" s="50"/>
      <c r="K922" s="50"/>
      <c r="L922" s="50"/>
      <c r="M922" s="50"/>
      <c r="N922" s="30"/>
      <c r="O922" s="209"/>
      <c r="P922" s="209"/>
      <c r="Q922" s="210"/>
      <c r="R922" s="211"/>
      <c r="S922" s="211"/>
      <c r="T922" s="211"/>
      <c r="U922" s="211"/>
      <c r="V922" s="212"/>
      <c r="W922" s="2955"/>
      <c r="X922" s="58"/>
      <c r="Y922" s="2833"/>
      <c r="Z922" s="171" t="s">
        <v>419</v>
      </c>
      <c r="AA922"/>
      <c r="AB922" s="58"/>
    </row>
    <row r="923" spans="1:28" ht="18" customHeight="1" x14ac:dyDescent="0.25">
      <c r="A923" s="2833"/>
      <c r="B923" s="268">
        <v>20</v>
      </c>
      <c r="C923" s="96"/>
      <c r="D923" s="50"/>
      <c r="E923" s="50"/>
      <c r="F923" s="50"/>
      <c r="G923" s="50"/>
      <c r="H923" s="50"/>
      <c r="I923" s="50"/>
      <c r="J923" s="50"/>
      <c r="K923" s="50"/>
      <c r="L923" s="50"/>
      <c r="M923" s="50"/>
      <c r="N923" s="30"/>
      <c r="O923" s="209"/>
      <c r="P923" s="209"/>
      <c r="Q923" s="210"/>
      <c r="R923" s="211"/>
      <c r="S923" s="211"/>
      <c r="T923" s="211"/>
      <c r="U923" s="211"/>
      <c r="V923" s="212"/>
      <c r="W923" s="2955"/>
      <c r="X923" s="58"/>
      <c r="Y923" s="2833"/>
      <c r="Z923" s="171" t="s">
        <v>419</v>
      </c>
      <c r="AA923"/>
      <c r="AB923" s="58"/>
    </row>
    <row r="924" spans="1:28" ht="18" customHeight="1" x14ac:dyDescent="0.25">
      <c r="A924" s="2833"/>
      <c r="B924" s="268">
        <v>21</v>
      </c>
      <c r="C924" s="96"/>
      <c r="D924" s="50"/>
      <c r="E924" s="50"/>
      <c r="F924" s="50"/>
      <c r="G924" s="50"/>
      <c r="H924" s="50"/>
      <c r="I924" s="50"/>
      <c r="J924" s="50"/>
      <c r="K924" s="50"/>
      <c r="L924" s="50"/>
      <c r="M924" s="50"/>
      <c r="N924" s="30"/>
      <c r="O924" s="209"/>
      <c r="P924" s="209"/>
      <c r="Q924" s="210"/>
      <c r="R924" s="211"/>
      <c r="S924" s="211"/>
      <c r="T924" s="211"/>
      <c r="U924" s="211"/>
      <c r="V924" s="212"/>
      <c r="W924" s="2955"/>
      <c r="X924" s="58"/>
      <c r="Y924" s="2833"/>
      <c r="Z924" s="171" t="s">
        <v>419</v>
      </c>
      <c r="AA924"/>
      <c r="AB924" s="58"/>
    </row>
    <row r="925" spans="1:28" ht="18" customHeight="1" x14ac:dyDescent="0.25">
      <c r="A925" s="2833"/>
      <c r="B925" s="268">
        <v>22</v>
      </c>
      <c r="C925" s="96"/>
      <c r="D925" s="50"/>
      <c r="E925" s="50"/>
      <c r="F925" s="50"/>
      <c r="G925" s="50"/>
      <c r="H925" s="50"/>
      <c r="I925" s="50"/>
      <c r="J925" s="50"/>
      <c r="K925" s="50"/>
      <c r="L925" s="50"/>
      <c r="M925" s="50"/>
      <c r="N925" s="30"/>
      <c r="O925" s="209"/>
      <c r="P925" s="209"/>
      <c r="Q925" s="210"/>
      <c r="R925" s="211"/>
      <c r="S925" s="211"/>
      <c r="T925" s="211"/>
      <c r="U925" s="211"/>
      <c r="V925" s="212"/>
      <c r="W925" s="2955"/>
      <c r="X925" s="58"/>
      <c r="Y925" s="2833"/>
      <c r="Z925" s="171" t="s">
        <v>419</v>
      </c>
      <c r="AA925"/>
      <c r="AB925" s="58"/>
    </row>
    <row r="926" spans="1:28" ht="18" customHeight="1" x14ac:dyDescent="0.25">
      <c r="A926" s="2833"/>
      <c r="B926" s="268">
        <v>23</v>
      </c>
      <c r="C926" s="96"/>
      <c r="D926" s="50"/>
      <c r="E926" s="50"/>
      <c r="F926" s="50"/>
      <c r="G926" s="50"/>
      <c r="H926" s="50"/>
      <c r="I926" s="50"/>
      <c r="J926" s="50"/>
      <c r="K926" s="50"/>
      <c r="L926" s="50"/>
      <c r="M926" s="50"/>
      <c r="N926" s="30"/>
      <c r="O926" s="209"/>
      <c r="P926" s="209"/>
      <c r="Q926" s="210"/>
      <c r="R926" s="211"/>
      <c r="S926" s="211"/>
      <c r="T926" s="211"/>
      <c r="U926" s="211"/>
      <c r="V926" s="212"/>
      <c r="W926" s="2955"/>
      <c r="X926" s="58"/>
      <c r="Y926" s="2833"/>
      <c r="Z926" s="171" t="s">
        <v>419</v>
      </c>
      <c r="AA926"/>
      <c r="AB926" s="58"/>
    </row>
    <row r="927" spans="1:28" ht="18" customHeight="1" x14ac:dyDescent="0.25">
      <c r="A927" s="2833"/>
      <c r="B927" s="268">
        <v>24</v>
      </c>
      <c r="C927" s="96"/>
      <c r="D927" s="50"/>
      <c r="E927" s="50"/>
      <c r="F927" s="50"/>
      <c r="G927" s="50"/>
      <c r="H927" s="50"/>
      <c r="I927" s="50"/>
      <c r="J927" s="50"/>
      <c r="K927" s="50"/>
      <c r="L927" s="50"/>
      <c r="M927" s="50"/>
      <c r="N927" s="30"/>
      <c r="O927" s="209"/>
      <c r="P927" s="209"/>
      <c r="Q927" s="210"/>
      <c r="R927" s="211"/>
      <c r="S927" s="211"/>
      <c r="T927" s="211"/>
      <c r="U927" s="211"/>
      <c r="V927" s="212"/>
      <c r="W927" s="2955"/>
      <c r="X927" s="58"/>
      <c r="Y927" s="2833"/>
      <c r="Z927" s="171" t="s">
        <v>419</v>
      </c>
      <c r="AA927"/>
      <c r="AB927" s="58"/>
    </row>
    <row r="928" spans="1:28" ht="18" customHeight="1" x14ac:dyDescent="0.25">
      <c r="A928" s="2833"/>
      <c r="B928" s="268">
        <v>25</v>
      </c>
      <c r="C928" s="96"/>
      <c r="D928" s="50"/>
      <c r="E928" s="50"/>
      <c r="F928" s="50"/>
      <c r="G928" s="50"/>
      <c r="H928" s="50"/>
      <c r="I928" s="50"/>
      <c r="J928" s="50"/>
      <c r="K928" s="50"/>
      <c r="L928" s="50"/>
      <c r="M928" s="50"/>
      <c r="N928" s="30"/>
      <c r="O928" s="209"/>
      <c r="P928" s="209"/>
      <c r="Q928" s="210"/>
      <c r="R928" s="211"/>
      <c r="S928" s="211"/>
      <c r="T928" s="211"/>
      <c r="U928" s="211"/>
      <c r="V928" s="212"/>
      <c r="W928" s="2955"/>
      <c r="X928" s="58"/>
      <c r="Y928" s="2833"/>
      <c r="Z928" s="171" t="s">
        <v>419</v>
      </c>
      <c r="AA928"/>
      <c r="AB928" s="58"/>
    </row>
    <row r="929" spans="1:28" ht="18" customHeight="1" x14ac:dyDescent="0.25">
      <c r="A929" s="2833"/>
      <c r="B929" s="268">
        <v>26</v>
      </c>
      <c r="C929" s="96"/>
      <c r="D929" s="50"/>
      <c r="E929" s="50"/>
      <c r="F929" s="50"/>
      <c r="G929" s="50"/>
      <c r="H929" s="50"/>
      <c r="I929" s="50"/>
      <c r="J929" s="50"/>
      <c r="K929" s="50"/>
      <c r="L929" s="50"/>
      <c r="M929" s="50"/>
      <c r="N929" s="30"/>
      <c r="O929" s="209"/>
      <c r="P929" s="209"/>
      <c r="Q929" s="210"/>
      <c r="R929" s="211"/>
      <c r="S929" s="211"/>
      <c r="T929" s="211"/>
      <c r="U929" s="211"/>
      <c r="V929" s="212"/>
      <c r="W929" s="2955"/>
      <c r="X929" s="58"/>
      <c r="Y929" s="2833"/>
      <c r="Z929" s="171" t="s">
        <v>419</v>
      </c>
      <c r="AA929"/>
      <c r="AB929" s="58"/>
    </row>
    <row r="930" spans="1:28" ht="18" customHeight="1" x14ac:dyDescent="0.25">
      <c r="A930" s="2833"/>
      <c r="B930" s="268">
        <v>27</v>
      </c>
      <c r="C930" s="96"/>
      <c r="D930" s="50"/>
      <c r="E930" s="50"/>
      <c r="F930" s="50"/>
      <c r="G930" s="50"/>
      <c r="H930" s="50"/>
      <c r="I930" s="50"/>
      <c r="J930" s="50"/>
      <c r="K930" s="50"/>
      <c r="L930" s="50"/>
      <c r="M930" s="50"/>
      <c r="N930" s="30"/>
      <c r="O930" s="209"/>
      <c r="P930" s="209"/>
      <c r="Q930" s="210"/>
      <c r="R930" s="211"/>
      <c r="S930" s="211"/>
      <c r="T930" s="211"/>
      <c r="U930" s="211"/>
      <c r="V930" s="212"/>
      <c r="W930" s="2955"/>
      <c r="X930" s="58"/>
      <c r="Y930" s="2833"/>
      <c r="Z930" s="171" t="s">
        <v>419</v>
      </c>
      <c r="AA930"/>
      <c r="AB930" s="58"/>
    </row>
    <row r="931" spans="1:28" ht="18" customHeight="1" x14ac:dyDescent="0.25">
      <c r="A931" s="2833"/>
      <c r="B931" s="268">
        <v>28</v>
      </c>
      <c r="C931" s="96"/>
      <c r="D931" s="50"/>
      <c r="E931" s="50"/>
      <c r="F931" s="50"/>
      <c r="G931" s="50"/>
      <c r="H931" s="50"/>
      <c r="I931" s="50"/>
      <c r="J931" s="50"/>
      <c r="K931" s="50"/>
      <c r="L931" s="50"/>
      <c r="M931" s="50"/>
      <c r="N931" s="30"/>
      <c r="O931" s="209"/>
      <c r="P931" s="209"/>
      <c r="Q931" s="210"/>
      <c r="R931" s="211"/>
      <c r="S931" s="211"/>
      <c r="T931" s="211"/>
      <c r="U931" s="211"/>
      <c r="V931" s="212"/>
      <c r="W931" s="2955"/>
      <c r="X931" s="58"/>
      <c r="Y931" s="2833"/>
      <c r="Z931" s="171" t="s">
        <v>419</v>
      </c>
      <c r="AA931"/>
      <c r="AB931" s="58"/>
    </row>
    <row r="932" spans="1:28" ht="18" customHeight="1" x14ac:dyDescent="0.25">
      <c r="A932" s="2833"/>
      <c r="B932" s="268">
        <v>29</v>
      </c>
      <c r="C932" s="96"/>
      <c r="D932" s="50"/>
      <c r="E932" s="50"/>
      <c r="F932" s="50"/>
      <c r="G932" s="50"/>
      <c r="H932" s="50"/>
      <c r="I932" s="50"/>
      <c r="J932" s="50"/>
      <c r="K932" s="50"/>
      <c r="L932" s="50"/>
      <c r="M932" s="50"/>
      <c r="N932" s="30"/>
      <c r="O932" s="209"/>
      <c r="P932" s="209"/>
      <c r="Q932" s="210"/>
      <c r="R932" s="211"/>
      <c r="S932" s="211"/>
      <c r="T932" s="211"/>
      <c r="U932" s="211"/>
      <c r="V932" s="212"/>
      <c r="W932" s="2955"/>
      <c r="X932" s="58"/>
      <c r="Y932" s="2833"/>
      <c r="Z932" s="171" t="s">
        <v>419</v>
      </c>
      <c r="AA932"/>
      <c r="AB932" s="58"/>
    </row>
    <row r="933" spans="1:28" ht="18" customHeight="1" x14ac:dyDescent="0.25">
      <c r="A933" s="2833"/>
      <c r="B933" s="268">
        <v>30</v>
      </c>
      <c r="C933" s="96"/>
      <c r="D933" s="50"/>
      <c r="E933" s="50"/>
      <c r="F933" s="50"/>
      <c r="G933" s="50"/>
      <c r="H933" s="50"/>
      <c r="I933" s="50"/>
      <c r="J933" s="50"/>
      <c r="K933" s="50"/>
      <c r="L933" s="50"/>
      <c r="M933" s="50"/>
      <c r="N933" s="30"/>
      <c r="O933" s="209"/>
      <c r="P933" s="209"/>
      <c r="Q933" s="210"/>
      <c r="R933" s="211"/>
      <c r="S933" s="211"/>
      <c r="T933" s="211"/>
      <c r="U933" s="211"/>
      <c r="V933" s="212"/>
      <c r="W933" s="2955"/>
      <c r="X933" s="58"/>
      <c r="Y933" s="2833"/>
      <c r="Z933" s="171" t="s">
        <v>419</v>
      </c>
      <c r="AA933"/>
      <c r="AB933" s="58"/>
    </row>
    <row r="934" spans="1:28" ht="18" customHeight="1" x14ac:dyDescent="0.25">
      <c r="A934" s="2833"/>
      <c r="B934" s="268">
        <v>31</v>
      </c>
      <c r="C934" s="96"/>
      <c r="D934" s="50"/>
      <c r="E934" s="50"/>
      <c r="F934" s="50"/>
      <c r="G934" s="50"/>
      <c r="H934" s="50"/>
      <c r="I934" s="50"/>
      <c r="J934" s="50"/>
      <c r="K934" s="50"/>
      <c r="L934" s="50"/>
      <c r="M934" s="50"/>
      <c r="N934" s="30"/>
      <c r="O934" s="209"/>
      <c r="P934" s="209"/>
      <c r="Q934" s="210"/>
      <c r="R934" s="211"/>
      <c r="S934" s="211"/>
      <c r="T934" s="211"/>
      <c r="U934" s="211"/>
      <c r="V934" s="212"/>
      <c r="W934" s="2955"/>
      <c r="X934" s="58"/>
      <c r="Y934" s="2833"/>
      <c r="Z934" s="171" t="s">
        <v>419</v>
      </c>
      <c r="AA934"/>
      <c r="AB934" s="58"/>
    </row>
    <row r="935" spans="1:28" ht="18" customHeight="1" x14ac:dyDescent="0.25">
      <c r="A935" s="2833"/>
      <c r="B935" s="268">
        <v>32</v>
      </c>
      <c r="C935" s="96"/>
      <c r="D935" s="50"/>
      <c r="E935" s="50"/>
      <c r="F935" s="50"/>
      <c r="G935" s="50"/>
      <c r="H935" s="50"/>
      <c r="I935" s="50"/>
      <c r="J935" s="50"/>
      <c r="K935" s="50"/>
      <c r="L935" s="50"/>
      <c r="M935" s="50"/>
      <c r="N935" s="30"/>
      <c r="O935" s="209"/>
      <c r="P935" s="209"/>
      <c r="Q935" s="210"/>
      <c r="R935" s="211"/>
      <c r="S935" s="211"/>
      <c r="T935" s="211"/>
      <c r="U935" s="211"/>
      <c r="V935" s="212"/>
      <c r="W935" s="2955"/>
      <c r="X935" s="58"/>
      <c r="Y935" s="2833"/>
      <c r="Z935" s="171" t="s">
        <v>419</v>
      </c>
      <c r="AA935"/>
      <c r="AB935" s="58"/>
    </row>
    <row r="936" spans="1:28" ht="18" customHeight="1" x14ac:dyDescent="0.25">
      <c r="A936" s="2833"/>
      <c r="B936" s="268">
        <v>33</v>
      </c>
      <c r="C936" s="96"/>
      <c r="D936" s="50"/>
      <c r="E936" s="50"/>
      <c r="F936" s="50"/>
      <c r="G936" s="50"/>
      <c r="H936" s="50"/>
      <c r="I936" s="50"/>
      <c r="J936" s="50"/>
      <c r="K936" s="50"/>
      <c r="L936" s="50"/>
      <c r="M936" s="50"/>
      <c r="N936" s="30"/>
      <c r="O936" s="209"/>
      <c r="P936" s="209"/>
      <c r="Q936" s="210"/>
      <c r="R936" s="211"/>
      <c r="S936" s="211"/>
      <c r="T936" s="211"/>
      <c r="U936" s="211"/>
      <c r="V936" s="212"/>
      <c r="W936" s="2955"/>
      <c r="X936" s="58"/>
      <c r="Y936" s="2833"/>
      <c r="Z936" s="171" t="s">
        <v>419</v>
      </c>
      <c r="AA936"/>
      <c r="AB936" s="58"/>
    </row>
    <row r="937" spans="1:28" ht="18" customHeight="1" x14ac:dyDescent="0.25">
      <c r="A937" s="2833"/>
      <c r="B937" s="268">
        <v>34</v>
      </c>
      <c r="C937" s="97"/>
      <c r="D937" s="50"/>
      <c r="E937" s="50"/>
      <c r="F937" s="50"/>
      <c r="G937" s="50"/>
      <c r="H937" s="50"/>
      <c r="I937" s="50"/>
      <c r="J937" s="50"/>
      <c r="K937" s="50"/>
      <c r="L937" s="50"/>
      <c r="M937" s="50"/>
      <c r="N937" s="30"/>
      <c r="O937" s="209"/>
      <c r="P937" s="209"/>
      <c r="Q937" s="210"/>
      <c r="R937" s="211"/>
      <c r="S937" s="211"/>
      <c r="T937" s="211"/>
      <c r="U937" s="211"/>
      <c r="V937" s="212"/>
      <c r="W937" s="2955"/>
      <c r="X937" s="58"/>
      <c r="Y937" s="2833"/>
      <c r="Z937" s="171" t="s">
        <v>419</v>
      </c>
      <c r="AA937"/>
      <c r="AB937" s="58"/>
    </row>
    <row r="938" spans="1:28" ht="18" customHeight="1" x14ac:dyDescent="0.25">
      <c r="A938" s="2833"/>
      <c r="B938" s="268">
        <v>35</v>
      </c>
      <c r="C938" s="97"/>
      <c r="D938" s="50"/>
      <c r="E938" s="50"/>
      <c r="F938" s="50"/>
      <c r="G938" s="50"/>
      <c r="H938" s="50"/>
      <c r="I938" s="50"/>
      <c r="J938" s="50"/>
      <c r="K938" s="50"/>
      <c r="L938" s="50"/>
      <c r="M938" s="50"/>
      <c r="N938" s="30"/>
      <c r="O938" s="209"/>
      <c r="P938" s="209"/>
      <c r="Q938" s="210"/>
      <c r="R938" s="211"/>
      <c r="S938" s="211"/>
      <c r="T938" s="211"/>
      <c r="U938" s="211"/>
      <c r="V938" s="212"/>
      <c r="W938" s="2955"/>
      <c r="X938" s="58"/>
      <c r="Y938" s="2833"/>
      <c r="Z938" s="171" t="s">
        <v>419</v>
      </c>
      <c r="AA938"/>
      <c r="AB938" s="58"/>
    </row>
    <row r="939" spans="1:28" ht="18" customHeight="1" x14ac:dyDescent="0.25">
      <c r="A939" s="2833"/>
      <c r="B939" s="268">
        <v>36</v>
      </c>
      <c r="C939" s="97"/>
      <c r="D939" s="50"/>
      <c r="E939" s="50"/>
      <c r="F939" s="50"/>
      <c r="G939" s="50"/>
      <c r="H939" s="50"/>
      <c r="I939" s="50"/>
      <c r="J939" s="50"/>
      <c r="K939" s="50"/>
      <c r="L939" s="50"/>
      <c r="M939" s="50"/>
      <c r="N939" s="30"/>
      <c r="O939" s="209"/>
      <c r="P939" s="209"/>
      <c r="Q939" s="210"/>
      <c r="R939" s="211"/>
      <c r="S939" s="211"/>
      <c r="T939" s="211"/>
      <c r="U939" s="211"/>
      <c r="V939" s="212"/>
      <c r="W939" s="2955"/>
      <c r="X939" s="58"/>
      <c r="Y939" s="2833"/>
      <c r="Z939" s="171" t="s">
        <v>419</v>
      </c>
      <c r="AA939"/>
      <c r="AB939" s="58"/>
    </row>
    <row r="940" spans="1:28" ht="18" customHeight="1" x14ac:dyDescent="0.25">
      <c r="A940" s="2833"/>
      <c r="B940" s="268">
        <v>37</v>
      </c>
      <c r="C940" s="97"/>
      <c r="D940" s="50"/>
      <c r="E940" s="50"/>
      <c r="F940" s="50"/>
      <c r="G940" s="50"/>
      <c r="H940" s="50"/>
      <c r="I940" s="50"/>
      <c r="J940" s="50"/>
      <c r="K940" s="50"/>
      <c r="L940" s="50"/>
      <c r="M940" s="50"/>
      <c r="N940" s="30"/>
      <c r="O940" s="209"/>
      <c r="P940" s="209"/>
      <c r="Q940" s="210"/>
      <c r="R940" s="211"/>
      <c r="S940" s="211"/>
      <c r="T940" s="211"/>
      <c r="U940" s="211"/>
      <c r="V940" s="212"/>
      <c r="W940" s="2955"/>
      <c r="X940" s="58"/>
      <c r="Y940" s="2833"/>
      <c r="Z940" s="171" t="s">
        <v>419</v>
      </c>
      <c r="AA940"/>
      <c r="AB940" s="58"/>
    </row>
    <row r="941" spans="1:28" ht="18" customHeight="1" x14ac:dyDescent="0.25">
      <c r="A941" s="2833"/>
      <c r="B941" s="268">
        <v>38</v>
      </c>
      <c r="C941" s="97"/>
      <c r="D941" s="50"/>
      <c r="E941" s="50"/>
      <c r="F941" s="50"/>
      <c r="G941" s="50"/>
      <c r="H941" s="50"/>
      <c r="I941" s="50"/>
      <c r="J941" s="50"/>
      <c r="K941" s="50"/>
      <c r="L941" s="50"/>
      <c r="M941" s="50"/>
      <c r="N941" s="30"/>
      <c r="O941" s="209"/>
      <c r="P941" s="209"/>
      <c r="Q941" s="210"/>
      <c r="R941" s="211"/>
      <c r="S941" s="211"/>
      <c r="T941" s="211"/>
      <c r="U941" s="211"/>
      <c r="V941" s="212"/>
      <c r="W941" s="2955"/>
      <c r="X941" s="58"/>
      <c r="Y941" s="2833"/>
      <c r="Z941" s="171" t="s">
        <v>419</v>
      </c>
      <c r="AA941"/>
      <c r="AB941" s="58"/>
    </row>
    <row r="942" spans="1:28" ht="18" customHeight="1" x14ac:dyDescent="0.25">
      <c r="A942" s="2833"/>
      <c r="B942" s="268">
        <v>39</v>
      </c>
      <c r="C942" s="97"/>
      <c r="D942" s="50"/>
      <c r="E942" s="50"/>
      <c r="F942" s="50"/>
      <c r="G942" s="50"/>
      <c r="H942" s="50"/>
      <c r="I942" s="50"/>
      <c r="J942" s="50"/>
      <c r="K942" s="50"/>
      <c r="L942" s="50"/>
      <c r="M942" s="50"/>
      <c r="N942" s="30"/>
      <c r="O942" s="209"/>
      <c r="P942" s="209"/>
      <c r="Q942" s="210"/>
      <c r="R942" s="211"/>
      <c r="S942" s="211"/>
      <c r="T942" s="211"/>
      <c r="U942" s="211"/>
      <c r="V942" s="212"/>
      <c r="W942" s="2955"/>
      <c r="X942" s="58"/>
      <c r="Y942" s="2833"/>
      <c r="Z942" s="171" t="s">
        <v>419</v>
      </c>
      <c r="AA942"/>
      <c r="AB942" s="58"/>
    </row>
    <row r="943" spans="1:28" ht="18" customHeight="1" x14ac:dyDescent="0.25">
      <c r="A943" s="2833"/>
      <c r="B943" s="268">
        <v>40</v>
      </c>
      <c r="C943" s="97"/>
      <c r="D943" s="50"/>
      <c r="E943" s="50"/>
      <c r="F943" s="50"/>
      <c r="G943" s="50"/>
      <c r="H943" s="50"/>
      <c r="I943" s="50"/>
      <c r="J943" s="50"/>
      <c r="K943" s="50"/>
      <c r="L943" s="50"/>
      <c r="M943" s="50"/>
      <c r="N943" s="30"/>
      <c r="O943" s="209"/>
      <c r="P943" s="209"/>
      <c r="Q943" s="210"/>
      <c r="R943" s="211"/>
      <c r="S943" s="211"/>
      <c r="T943" s="211"/>
      <c r="U943" s="211"/>
      <c r="V943" s="212"/>
      <c r="W943" s="2955"/>
      <c r="X943" s="58"/>
      <c r="Y943" s="2833"/>
      <c r="Z943" s="171" t="s">
        <v>419</v>
      </c>
      <c r="AA943"/>
      <c r="AB943" s="58"/>
    </row>
    <row r="944" spans="1:28" ht="18" customHeight="1" x14ac:dyDescent="0.25">
      <c r="A944" s="2833"/>
      <c r="B944" s="98"/>
      <c r="C944" s="31"/>
      <c r="D944" s="395" t="s">
        <v>91</v>
      </c>
      <c r="E944" s="7"/>
      <c r="F944" s="7"/>
      <c r="G944" s="7"/>
      <c r="H944" s="7"/>
      <c r="I944" s="32"/>
      <c r="J944" s="32"/>
      <c r="K944" s="32"/>
      <c r="L944" s="32"/>
      <c r="M944" s="32"/>
      <c r="N944" s="33"/>
      <c r="O944" s="209"/>
      <c r="P944" s="209"/>
      <c r="Q944" s="210"/>
      <c r="R944" s="211"/>
      <c r="S944" s="211"/>
      <c r="T944" s="211"/>
      <c r="U944" s="211"/>
      <c r="V944" s="212"/>
      <c r="W944" s="2955"/>
      <c r="X944" s="58"/>
      <c r="Y944" s="2833"/>
      <c r="Z944" s="171" t="s">
        <v>419</v>
      </c>
      <c r="AA944"/>
      <c r="AB944" s="58"/>
    </row>
    <row r="945" spans="1:28" ht="18" customHeight="1" x14ac:dyDescent="0.25">
      <c r="A945" s="2833"/>
      <c r="B945" s="3120"/>
      <c r="C945" s="3121"/>
      <c r="D945" s="3121"/>
      <c r="E945" s="3121"/>
      <c r="F945" s="3121"/>
      <c r="G945" s="3121"/>
      <c r="H945" s="3121"/>
      <c r="I945" s="3121"/>
      <c r="J945" s="3121"/>
      <c r="K945" s="3121"/>
      <c r="L945" s="3121"/>
      <c r="M945" s="3121"/>
      <c r="N945" s="3122"/>
      <c r="O945" s="209"/>
      <c r="P945" s="209"/>
      <c r="Q945" s="210"/>
      <c r="R945" s="211"/>
      <c r="S945" s="211"/>
      <c r="T945" s="211"/>
      <c r="U945" s="211"/>
      <c r="V945" s="212"/>
      <c r="W945" s="2955"/>
      <c r="X945" s="58"/>
      <c r="Y945" s="2833"/>
      <c r="Z945" s="171" t="s">
        <v>419</v>
      </c>
      <c r="AA945"/>
      <c r="AB945" s="58"/>
    </row>
    <row r="946" spans="1:28" ht="18" customHeight="1" x14ac:dyDescent="0.25">
      <c r="A946" s="2833"/>
      <c r="B946" s="276" t="s">
        <v>103</v>
      </c>
      <c r="C946" s="392" t="s">
        <v>127</v>
      </c>
      <c r="D946" s="2966"/>
      <c r="E946" s="2896"/>
      <c r="F946" s="2896"/>
      <c r="G946" s="2896"/>
      <c r="H946" s="2896"/>
      <c r="I946" s="2896"/>
      <c r="J946" s="2896"/>
      <c r="K946" s="2896"/>
      <c r="L946" s="2896"/>
      <c r="M946" s="2896"/>
      <c r="N946" s="2897"/>
      <c r="O946" s="209"/>
      <c r="P946" s="209"/>
      <c r="Q946" s="210"/>
      <c r="R946" s="211"/>
      <c r="S946" s="211"/>
      <c r="T946" s="211"/>
      <c r="U946" s="211"/>
      <c r="V946" s="212"/>
      <c r="W946" s="2955"/>
      <c r="X946" s="58"/>
      <c r="Y946" s="2833"/>
      <c r="Z946" s="171" t="s">
        <v>419</v>
      </c>
      <c r="AA946"/>
      <c r="AB946" s="58"/>
    </row>
    <row r="947" spans="1:28" ht="18" customHeight="1" x14ac:dyDescent="0.25">
      <c r="A947" s="2833"/>
      <c r="B947" s="3108"/>
      <c r="C947" s="3109"/>
      <c r="D947" s="3109"/>
      <c r="E947" s="3109"/>
      <c r="F947" s="3109"/>
      <c r="G947" s="3109"/>
      <c r="H947" s="3109"/>
      <c r="I947" s="3109"/>
      <c r="J947" s="3109"/>
      <c r="K947" s="3109"/>
      <c r="L947" s="3109"/>
      <c r="M947" s="3109"/>
      <c r="N947" s="3110"/>
      <c r="O947" s="209"/>
      <c r="P947" s="209"/>
      <c r="Q947" s="210"/>
      <c r="R947" s="211"/>
      <c r="S947" s="211"/>
      <c r="T947" s="211"/>
      <c r="U947" s="211"/>
      <c r="V947" s="212"/>
      <c r="W947" s="2955"/>
      <c r="X947" s="58"/>
      <c r="Y947" s="2833"/>
      <c r="Z947" s="171" t="s">
        <v>419</v>
      </c>
      <c r="AA947"/>
      <c r="AB947" s="58"/>
    </row>
    <row r="948" spans="1:28" ht="18" customHeight="1" x14ac:dyDescent="0.25">
      <c r="A948" s="2833"/>
      <c r="B948" s="2963" t="s">
        <v>403</v>
      </c>
      <c r="C948" s="2964"/>
      <c r="D948" s="2964"/>
      <c r="E948" s="2964"/>
      <c r="F948" s="2964"/>
      <c r="G948" s="2964"/>
      <c r="H948" s="2964"/>
      <c r="I948" s="2964"/>
      <c r="J948" s="2964"/>
      <c r="K948" s="2964"/>
      <c r="L948" s="2964"/>
      <c r="M948" s="2964"/>
      <c r="N948" s="2965"/>
      <c r="O948" s="209"/>
      <c r="P948" s="209"/>
      <c r="Q948" s="210"/>
      <c r="R948" s="211"/>
      <c r="S948" s="211"/>
      <c r="T948" s="211"/>
      <c r="U948" s="211"/>
      <c r="V948" s="212"/>
      <c r="W948" s="2955"/>
      <c r="X948" s="58"/>
      <c r="Y948" s="2833"/>
      <c r="Z948" s="171" t="s">
        <v>419</v>
      </c>
      <c r="AA948"/>
      <c r="AB948" s="58"/>
    </row>
    <row r="949" spans="1:28" ht="18" customHeight="1" x14ac:dyDescent="0.25">
      <c r="A949" s="2833"/>
      <c r="B949" s="278" t="s">
        <v>40</v>
      </c>
      <c r="C949" s="26">
        <v>0.05</v>
      </c>
      <c r="D949" s="156">
        <v>0.05</v>
      </c>
      <c r="E949" s="24">
        <v>0.05</v>
      </c>
      <c r="F949" s="75" t="s">
        <v>162</v>
      </c>
      <c r="G949" s="40">
        <v>4</v>
      </c>
      <c r="H949" s="156">
        <v>0.31</v>
      </c>
      <c r="I949" s="109">
        <v>4</v>
      </c>
      <c r="K949" s="75" t="s">
        <v>163</v>
      </c>
      <c r="L949" s="40">
        <v>4</v>
      </c>
      <c r="M949" s="157">
        <v>0.6</v>
      </c>
      <c r="N949" s="27">
        <v>0.6</v>
      </c>
      <c r="O949" s="209"/>
      <c r="P949" s="209"/>
      <c r="Q949" s="210"/>
      <c r="R949" s="211"/>
      <c r="S949" s="211"/>
      <c r="T949" s="211"/>
      <c r="U949" s="211"/>
      <c r="V949" s="212"/>
      <c r="W949" s="2955"/>
      <c r="X949" s="58"/>
      <c r="Y949" s="2833"/>
      <c r="Z949" s="171" t="s">
        <v>419</v>
      </c>
      <c r="AA949"/>
      <c r="AB949" s="58"/>
    </row>
    <row r="950" spans="1:28" ht="18" customHeight="1" x14ac:dyDescent="0.25">
      <c r="A950" s="2833"/>
      <c r="B950" s="3146" t="s">
        <v>237</v>
      </c>
      <c r="C950" s="3147"/>
      <c r="D950" s="3147"/>
      <c r="E950" s="3147"/>
      <c r="F950" s="3147"/>
      <c r="G950" s="3147"/>
      <c r="H950" s="3147"/>
      <c r="I950" s="3147"/>
      <c r="J950" s="3147"/>
      <c r="K950" s="3147"/>
      <c r="L950" s="3147"/>
      <c r="M950" s="3147"/>
      <c r="N950" s="3148"/>
      <c r="O950" s="209"/>
      <c r="P950" s="209"/>
      <c r="Q950" s="210"/>
      <c r="R950" s="211"/>
      <c r="S950" s="211"/>
      <c r="T950" s="211"/>
      <c r="U950" s="211"/>
      <c r="V950" s="212"/>
      <c r="W950" s="2955"/>
      <c r="X950" s="58"/>
      <c r="Y950" s="2833"/>
      <c r="Z950" s="171" t="s">
        <v>419</v>
      </c>
      <c r="AA950"/>
      <c r="AB950" s="58"/>
    </row>
    <row r="951" spans="1:28" ht="18" customHeight="1" x14ac:dyDescent="0.25">
      <c r="A951" s="2833"/>
      <c r="B951" s="279" t="s">
        <v>36</v>
      </c>
      <c r="C951" s="113" t="s">
        <v>414</v>
      </c>
      <c r="D951" s="114"/>
      <c r="E951" s="114"/>
      <c r="F951" s="114"/>
      <c r="G951" s="114"/>
      <c r="H951" s="114"/>
      <c r="I951" s="115"/>
      <c r="J951" s="115"/>
      <c r="K951" s="115"/>
      <c r="L951" s="115"/>
      <c r="M951" s="115"/>
      <c r="N951" s="18"/>
      <c r="O951" s="209"/>
      <c r="P951" s="209"/>
      <c r="Q951" s="210"/>
      <c r="R951" s="211"/>
      <c r="S951" s="211"/>
      <c r="T951" s="211"/>
      <c r="U951" s="211"/>
      <c r="V951" s="212"/>
      <c r="W951" s="2955"/>
      <c r="X951" s="58"/>
      <c r="Y951" s="2833"/>
      <c r="Z951" s="171" t="s">
        <v>419</v>
      </c>
      <c r="AA951"/>
      <c r="AB951" s="58"/>
    </row>
    <row r="952" spans="1:28" ht="18" customHeight="1" x14ac:dyDescent="0.25">
      <c r="A952" s="2833"/>
      <c r="B952" s="2895" t="s">
        <v>39</v>
      </c>
      <c r="C952" s="116" t="s">
        <v>41</v>
      </c>
      <c r="D952" s="114"/>
      <c r="E952" s="114"/>
      <c r="F952" s="114"/>
      <c r="G952" s="114"/>
      <c r="H952" s="114"/>
      <c r="I952" s="115"/>
      <c r="J952" s="115"/>
      <c r="K952" s="115"/>
      <c r="L952" s="115"/>
      <c r="M952" s="115"/>
      <c r="N952" s="18"/>
      <c r="O952" s="209"/>
      <c r="P952" s="209"/>
      <c r="Q952" s="210"/>
      <c r="R952" s="211"/>
      <c r="S952" s="211"/>
      <c r="T952" s="211"/>
      <c r="U952" s="211"/>
      <c r="V952" s="212"/>
      <c r="W952" s="2955"/>
      <c r="X952" s="58"/>
      <c r="Y952" s="2833"/>
      <c r="Z952" s="171" t="s">
        <v>419</v>
      </c>
      <c r="AA952"/>
      <c r="AB952" s="58"/>
    </row>
    <row r="953" spans="1:28" ht="18" customHeight="1" x14ac:dyDescent="0.25">
      <c r="A953" s="2833"/>
      <c r="B953" s="2895"/>
      <c r="C953" s="116" t="s">
        <v>405</v>
      </c>
      <c r="D953" s="114"/>
      <c r="E953" s="114"/>
      <c r="F953" s="114"/>
      <c r="G953" s="114"/>
      <c r="H953" s="114"/>
      <c r="I953" s="115"/>
      <c r="J953" s="115"/>
      <c r="K953" s="115"/>
      <c r="L953" s="115"/>
      <c r="M953" s="115"/>
      <c r="N953" s="18"/>
      <c r="O953" s="209"/>
      <c r="P953" s="209"/>
      <c r="Q953" s="210"/>
      <c r="R953" s="211"/>
      <c r="S953" s="211"/>
      <c r="T953" s="211"/>
      <c r="U953" s="211"/>
      <c r="V953" s="212"/>
      <c r="W953" s="2955"/>
      <c r="X953" s="58"/>
      <c r="Y953" s="2833"/>
      <c r="Z953" s="171" t="s">
        <v>419</v>
      </c>
      <c r="AA953"/>
      <c r="AB953" s="58"/>
    </row>
    <row r="954" spans="1:28" ht="18" customHeight="1" x14ac:dyDescent="0.25">
      <c r="A954" s="2833"/>
      <c r="B954" s="2895"/>
      <c r="C954" s="116" t="s">
        <v>409</v>
      </c>
      <c r="D954" s="114"/>
      <c r="E954" s="114"/>
      <c r="F954" s="114"/>
      <c r="G954" s="114"/>
      <c r="H954" s="114"/>
      <c r="I954" s="115"/>
      <c r="J954" s="115"/>
      <c r="K954" s="115"/>
      <c r="L954" s="115"/>
      <c r="M954" s="115"/>
      <c r="N954" s="18"/>
      <c r="O954" s="209"/>
      <c r="P954" s="209"/>
      <c r="Q954" s="210"/>
      <c r="R954" s="211"/>
      <c r="S954" s="211"/>
      <c r="T954" s="211"/>
      <c r="U954" s="211"/>
      <c r="V954" s="212"/>
      <c r="W954" s="2955"/>
      <c r="X954" s="58"/>
      <c r="Y954" s="2833"/>
      <c r="Z954" s="171" t="s">
        <v>419</v>
      </c>
      <c r="AA954"/>
      <c r="AB954" s="58"/>
    </row>
    <row r="955" spans="1:28" ht="18" customHeight="1" x14ac:dyDescent="0.25">
      <c r="A955" s="2833"/>
      <c r="B955" s="280" t="s">
        <v>103</v>
      </c>
      <c r="C955" s="117" t="s">
        <v>134</v>
      </c>
      <c r="D955" s="114"/>
      <c r="E955" s="114"/>
      <c r="F955" s="114"/>
      <c r="G955" s="114"/>
      <c r="H955" s="114"/>
      <c r="I955" s="115"/>
      <c r="J955" s="115"/>
      <c r="K955" s="115"/>
      <c r="L955" s="115"/>
      <c r="M955" s="115"/>
      <c r="N955" s="18"/>
      <c r="O955" s="209"/>
      <c r="P955" s="209"/>
      <c r="Q955" s="210"/>
      <c r="R955" s="211"/>
      <c r="S955" s="211"/>
      <c r="T955" s="211"/>
      <c r="U955" s="211"/>
      <c r="V955" s="212"/>
      <c r="W955" s="2955"/>
      <c r="X955" s="58"/>
      <c r="Y955" s="2833"/>
      <c r="Z955" s="171" t="s">
        <v>419</v>
      </c>
      <c r="AA955"/>
      <c r="AB955" s="58"/>
    </row>
    <row r="956" spans="1:28" ht="18" customHeight="1" x14ac:dyDescent="0.25">
      <c r="A956" s="2833"/>
      <c r="B956" s="281" t="s">
        <v>21</v>
      </c>
      <c r="C956" s="118" t="s">
        <v>32</v>
      </c>
      <c r="D956" s="114"/>
      <c r="E956" s="114"/>
      <c r="F956" s="114"/>
      <c r="G956" s="114"/>
      <c r="H956" s="114"/>
      <c r="I956" s="115"/>
      <c r="J956" s="115"/>
      <c r="K956" s="115"/>
      <c r="L956" s="115"/>
      <c r="M956" s="115"/>
      <c r="N956" s="18"/>
      <c r="O956" s="209"/>
      <c r="P956" s="209"/>
      <c r="Q956" s="210"/>
      <c r="R956" s="211"/>
      <c r="S956" s="211"/>
      <c r="T956" s="211"/>
      <c r="U956" s="211"/>
      <c r="V956" s="212"/>
      <c r="W956" s="2955"/>
      <c r="X956" s="58"/>
      <c r="Y956" s="2833"/>
      <c r="Z956" s="171" t="s">
        <v>419</v>
      </c>
      <c r="AA956"/>
      <c r="AB956" s="58"/>
    </row>
    <row r="957" spans="1:28" ht="18" customHeight="1" x14ac:dyDescent="0.25">
      <c r="A957" s="2833"/>
      <c r="B957" s="282"/>
      <c r="C957" s="119" t="s">
        <v>404</v>
      </c>
      <c r="D957" s="114"/>
      <c r="E957" s="114"/>
      <c r="F957" s="114"/>
      <c r="G957" s="114"/>
      <c r="H957" s="114"/>
      <c r="I957" s="115"/>
      <c r="J957" s="115"/>
      <c r="K957" s="115"/>
      <c r="L957" s="115"/>
      <c r="M957" s="115"/>
      <c r="N957" s="18"/>
      <c r="O957" s="209"/>
      <c r="P957" s="209"/>
      <c r="Q957" s="210"/>
      <c r="R957" s="211"/>
      <c r="S957" s="211"/>
      <c r="T957" s="211"/>
      <c r="U957" s="211"/>
      <c r="V957" s="212"/>
      <c r="W957" s="2955"/>
      <c r="X957" s="58"/>
      <c r="Y957" s="2833"/>
      <c r="Z957" s="171" t="s">
        <v>419</v>
      </c>
      <c r="AA957"/>
      <c r="AB957" s="58"/>
    </row>
    <row r="958" spans="1:28" ht="18" customHeight="1" x14ac:dyDescent="0.25">
      <c r="A958" s="2833"/>
      <c r="B958" s="282" t="s">
        <v>22</v>
      </c>
      <c r="C958" s="120" t="s">
        <v>33</v>
      </c>
      <c r="D958" s="114"/>
      <c r="E958" s="114"/>
      <c r="F958" s="114"/>
      <c r="G958" s="114"/>
      <c r="H958" s="114"/>
      <c r="I958" s="115"/>
      <c r="J958" s="115"/>
      <c r="K958" s="115"/>
      <c r="L958" s="115"/>
      <c r="M958" s="115"/>
      <c r="N958" s="18"/>
      <c r="O958" s="209"/>
      <c r="P958" s="209"/>
      <c r="Q958" s="210"/>
      <c r="R958" s="211"/>
      <c r="S958" s="211"/>
      <c r="T958" s="211"/>
      <c r="U958" s="211"/>
      <c r="V958" s="212"/>
      <c r="W958" s="2955"/>
      <c r="X958" s="58"/>
      <c r="Y958" s="2833"/>
      <c r="Z958" s="171" t="s">
        <v>419</v>
      </c>
      <c r="AA958"/>
      <c r="AB958" s="58"/>
    </row>
    <row r="959" spans="1:28" ht="18" customHeight="1" x14ac:dyDescent="0.25">
      <c r="A959" s="2833"/>
      <c r="B959" s="13" t="s">
        <v>108</v>
      </c>
      <c r="C959" s="2872" t="str">
        <f ca="1">CELL("nomfichier")</f>
        <v>C:\Users\Joël Leboucher\Desktop\UPRT a faire\EN CHANTIER\fait\PORTION\[ff-14.B-restauration-10.postits-portions.xlsx]Nota</v>
      </c>
      <c r="D959" s="2872"/>
      <c r="E959" s="2872"/>
      <c r="F959" s="2872"/>
      <c r="G959" s="2872"/>
      <c r="H959" s="2872"/>
      <c r="I959" s="2872"/>
      <c r="J959" s="2872"/>
      <c r="K959" s="2872"/>
      <c r="L959" s="2872"/>
      <c r="M959" s="2872"/>
      <c r="N959" s="2873"/>
      <c r="O959" s="209"/>
      <c r="P959" s="209"/>
      <c r="Q959" s="210"/>
      <c r="R959" s="211"/>
      <c r="S959" s="211"/>
      <c r="T959" s="211"/>
      <c r="U959" s="211"/>
      <c r="V959" s="212"/>
      <c r="W959" s="2955"/>
      <c r="X959" s="58"/>
      <c r="Y959" s="2833"/>
      <c r="Z959" s="171" t="s">
        <v>419</v>
      </c>
      <c r="AA959"/>
      <c r="AB959" s="58"/>
    </row>
    <row r="960" spans="1:28" ht="18" customHeight="1" x14ac:dyDescent="0.25">
      <c r="A960" s="2833"/>
      <c r="B960" s="208" t="s">
        <v>110</v>
      </c>
      <c r="C960" s="2874" t="s">
        <v>473</v>
      </c>
      <c r="D960" s="2874"/>
      <c r="E960" s="2874"/>
      <c r="F960" s="2874"/>
      <c r="G960" s="2874"/>
      <c r="H960" s="2874"/>
      <c r="I960" s="2874"/>
      <c r="J960" s="2874"/>
      <c r="K960" s="2874"/>
      <c r="L960" s="2874"/>
      <c r="M960" s="2874"/>
      <c r="N960" s="2875"/>
      <c r="O960" s="209"/>
      <c r="P960" s="209"/>
      <c r="Q960" s="210"/>
      <c r="R960" s="211"/>
      <c r="S960" s="211"/>
      <c r="T960" s="211"/>
      <c r="U960" s="211"/>
      <c r="V960" s="212"/>
      <c r="W960" s="2955"/>
      <c r="X960" s="58"/>
      <c r="Y960" s="2833"/>
      <c r="Z960" s="171" t="s">
        <v>419</v>
      </c>
      <c r="AA960"/>
      <c r="AB960" s="58"/>
    </row>
    <row r="961" spans="1:28" ht="18" customHeight="1" thickBot="1" x14ac:dyDescent="0.3">
      <c r="A961" s="2833"/>
      <c r="B961" s="2876" t="s">
        <v>113</v>
      </c>
      <c r="C961" s="2782"/>
      <c r="D961" s="2782"/>
      <c r="E961" s="2782"/>
      <c r="F961" s="2782"/>
      <c r="G961" s="2782"/>
      <c r="H961" s="2782"/>
      <c r="I961" s="2782"/>
      <c r="J961" s="2782"/>
      <c r="K961" s="2782"/>
      <c r="L961" s="2782"/>
      <c r="M961" s="2782"/>
      <c r="N961" s="2877"/>
      <c r="O961" s="209"/>
      <c r="P961" s="209"/>
      <c r="Q961" s="210"/>
      <c r="R961" s="211"/>
      <c r="S961" s="211"/>
      <c r="T961" s="211"/>
      <c r="U961" s="211"/>
      <c r="V961" s="212"/>
      <c r="W961" s="2955"/>
      <c r="X961" s="58"/>
      <c r="Y961" s="2833"/>
      <c r="Z961" s="171" t="s">
        <v>419</v>
      </c>
      <c r="AA961"/>
      <c r="AB961" s="58"/>
    </row>
    <row r="962" spans="1:28" ht="18" customHeight="1" x14ac:dyDescent="0.25">
      <c r="A962" s="285"/>
      <c r="B962" s="286"/>
      <c r="C962" s="286"/>
      <c r="D962" s="287"/>
      <c r="E962" s="161"/>
      <c r="F962" s="288"/>
      <c r="G962" s="289"/>
      <c r="H962" s="289"/>
      <c r="I962" s="289"/>
      <c r="J962" s="289"/>
      <c r="K962" s="290"/>
      <c r="L962" s="290"/>
      <c r="M962" s="290"/>
      <c r="N962" s="290"/>
      <c r="O962" s="291"/>
      <c r="P962" s="291"/>
      <c r="Q962" s="291"/>
      <c r="R962" s="291"/>
      <c r="S962" s="291"/>
      <c r="T962" s="291"/>
      <c r="U962" s="291"/>
      <c r="V962" s="291"/>
      <c r="W962" s="2955"/>
      <c r="X962" s="58"/>
      <c r="Y962" s="285"/>
      <c r="Z962" s="58"/>
      <c r="AA962" s="58"/>
      <c r="AB962" s="58"/>
    </row>
    <row r="963" spans="1:28" ht="18" customHeight="1" x14ac:dyDescent="0.25">
      <c r="A963" s="285"/>
      <c r="B963" s="286"/>
      <c r="C963" s="286"/>
      <c r="D963" s="287"/>
      <c r="E963" s="161"/>
      <c r="F963" s="288"/>
      <c r="G963" s="289"/>
      <c r="H963" s="289"/>
      <c r="I963" s="289"/>
      <c r="J963" s="289"/>
      <c r="K963" s="290"/>
      <c r="L963" s="290"/>
      <c r="M963" s="290"/>
      <c r="N963" s="290"/>
      <c r="O963" s="291"/>
      <c r="P963" s="291"/>
      <c r="Q963" s="291"/>
      <c r="R963" s="291"/>
      <c r="S963" s="291"/>
      <c r="T963" s="291"/>
      <c r="U963" s="291"/>
      <c r="V963" s="291"/>
      <c r="W963" s="2955"/>
      <c r="X963" s="58"/>
      <c r="Y963" s="285"/>
      <c r="Z963" s="58"/>
      <c r="AA963" s="58"/>
      <c r="AB963" s="58"/>
    </row>
    <row r="964" spans="1:28" ht="18" customHeight="1" thickBot="1" x14ac:dyDescent="0.3">
      <c r="A964" s="319"/>
      <c r="B964" s="320"/>
      <c r="C964" s="320"/>
      <c r="D964" s="321"/>
      <c r="E964" s="322"/>
      <c r="F964" s="288"/>
      <c r="G964" s="289"/>
      <c r="H964" s="289"/>
      <c r="I964" s="289"/>
      <c r="J964" s="289"/>
      <c r="K964" s="290"/>
      <c r="L964" s="290"/>
      <c r="M964" s="290"/>
      <c r="N964" s="290"/>
      <c r="O964" s="291"/>
      <c r="P964" s="291"/>
      <c r="Q964" s="291"/>
      <c r="R964" s="291"/>
      <c r="S964" s="291"/>
      <c r="T964" s="291"/>
      <c r="U964" s="291"/>
      <c r="V964" s="291"/>
      <c r="W964" s="2955"/>
      <c r="X964" s="58"/>
      <c r="Y964" s="319"/>
      <c r="Z964" s="3034" t="s">
        <v>480</v>
      </c>
      <c r="AA964" s="3034"/>
      <c r="AB964" s="58"/>
    </row>
    <row r="965" spans="1:28" ht="18" customHeight="1" x14ac:dyDescent="0.2">
      <c r="A965" s="2826" t="s">
        <v>98</v>
      </c>
      <c r="B965" s="3094" t="s">
        <v>175</v>
      </c>
      <c r="C965" s="3095"/>
      <c r="D965" s="3095"/>
      <c r="E965" s="3095"/>
      <c r="F965" s="3095"/>
      <c r="G965" s="3095"/>
      <c r="H965" s="3095"/>
      <c r="I965" s="3095"/>
      <c r="J965" s="3095"/>
      <c r="K965" s="3095"/>
      <c r="L965" s="3095"/>
      <c r="M965" s="3095"/>
      <c r="N965" s="2831">
        <v>8</v>
      </c>
      <c r="O965" s="2820" t="str">
        <f>B965</f>
        <v>NOM de la recette a saisir ICI</v>
      </c>
      <c r="P965" s="2821"/>
      <c r="Q965" s="2821"/>
      <c r="R965" s="2821"/>
      <c r="S965" s="2821"/>
      <c r="T965" s="2821"/>
      <c r="U965" s="2821"/>
      <c r="V965" s="2822"/>
      <c r="W965" s="2955"/>
      <c r="X965" s="58"/>
      <c r="Y965" s="2826" t="s">
        <v>98</v>
      </c>
      <c r="Z965" s="3034"/>
      <c r="AA965" s="3034"/>
      <c r="AB965" s="58"/>
    </row>
    <row r="966" spans="1:28" ht="18" customHeight="1" x14ac:dyDescent="0.2">
      <c r="A966" s="2783"/>
      <c r="B966" s="3096"/>
      <c r="C966" s="3097"/>
      <c r="D966" s="3097"/>
      <c r="E966" s="3097"/>
      <c r="F966" s="3097"/>
      <c r="G966" s="3097"/>
      <c r="H966" s="3097"/>
      <c r="I966" s="3097"/>
      <c r="J966" s="3097"/>
      <c r="K966" s="3097"/>
      <c r="L966" s="3097"/>
      <c r="M966" s="3097"/>
      <c r="N966" s="2832"/>
      <c r="O966" s="2820"/>
      <c r="P966" s="2821"/>
      <c r="Q966" s="2821"/>
      <c r="R966" s="2821"/>
      <c r="S966" s="2821"/>
      <c r="T966" s="2821"/>
      <c r="U966" s="2821"/>
      <c r="V966" s="2822"/>
      <c r="W966" s="2955"/>
      <c r="X966" s="58"/>
      <c r="Y966" s="2783"/>
      <c r="Z966" s="3034"/>
      <c r="AA966" s="3034"/>
      <c r="AB966" s="58"/>
    </row>
    <row r="967" spans="1:28" ht="18" customHeight="1" x14ac:dyDescent="0.2">
      <c r="A967" s="2783"/>
      <c r="B967" s="3096"/>
      <c r="C967" s="3097"/>
      <c r="D967" s="3097"/>
      <c r="E967" s="3097"/>
      <c r="F967" s="3097"/>
      <c r="G967" s="3097"/>
      <c r="H967" s="3097"/>
      <c r="I967" s="3097"/>
      <c r="J967" s="3097"/>
      <c r="K967" s="3097"/>
      <c r="L967" s="3097"/>
      <c r="M967" s="3097"/>
      <c r="N967" s="2832"/>
      <c r="O967" s="2820"/>
      <c r="P967" s="2821"/>
      <c r="Q967" s="2821"/>
      <c r="R967" s="2821"/>
      <c r="S967" s="2821"/>
      <c r="T967" s="2821"/>
      <c r="U967" s="2821"/>
      <c r="V967" s="2822"/>
      <c r="W967" s="2955"/>
      <c r="X967" s="58"/>
      <c r="Y967" s="2783"/>
      <c r="Z967" s="3034"/>
      <c r="AA967" s="3034"/>
      <c r="AB967" s="58"/>
    </row>
    <row r="968" spans="1:28" ht="18" customHeight="1" x14ac:dyDescent="0.25">
      <c r="A968" s="2833"/>
      <c r="B968" s="2890" t="s">
        <v>132</v>
      </c>
      <c r="C968" s="2891"/>
      <c r="D968" s="2834" t="s">
        <v>133</v>
      </c>
      <c r="E968" s="2834"/>
      <c r="F968" s="2834"/>
      <c r="G968" s="2834"/>
      <c r="H968" s="2834"/>
      <c r="I968" s="2834"/>
      <c r="J968" s="2834"/>
      <c r="K968" s="2834"/>
      <c r="L968" s="2834"/>
      <c r="M968" s="2834"/>
      <c r="N968" s="2835"/>
      <c r="O968" s="2820" t="str">
        <f>D968</f>
        <v xml:space="preserve"> ?  Si vous avez plusieurs postits pour une recette NOM DE LA RECETTE MÈRE</v>
      </c>
      <c r="P968" s="2821"/>
      <c r="Q968" s="2821"/>
      <c r="R968" s="2821"/>
      <c r="S968" s="2821"/>
      <c r="T968" s="2821"/>
      <c r="U968" s="2821"/>
      <c r="V968" s="2822"/>
      <c r="W968" s="2955"/>
      <c r="X968" s="58"/>
      <c r="Y968" s="2833"/>
      <c r="Z968" s="171" t="s">
        <v>419</v>
      </c>
      <c r="AA968"/>
      <c r="AB968" s="58"/>
    </row>
    <row r="969" spans="1:28" ht="18" customHeight="1" x14ac:dyDescent="0.25">
      <c r="A969" s="2833"/>
      <c r="B969" s="2890"/>
      <c r="C969" s="2891"/>
      <c r="D969" s="2834"/>
      <c r="E969" s="2834"/>
      <c r="F969" s="2834"/>
      <c r="G969" s="2834"/>
      <c r="H969" s="2834"/>
      <c r="I969" s="2834"/>
      <c r="J969" s="2834"/>
      <c r="K969" s="2834"/>
      <c r="L969" s="2834"/>
      <c r="M969" s="2834"/>
      <c r="N969" s="2835"/>
      <c r="O969" s="2820"/>
      <c r="P969" s="2821"/>
      <c r="Q969" s="2821"/>
      <c r="R969" s="2821"/>
      <c r="S969" s="2821"/>
      <c r="T969" s="2821"/>
      <c r="U969" s="2821"/>
      <c r="V969" s="2822"/>
      <c r="W969" s="2955"/>
      <c r="X969" s="58"/>
      <c r="Y969" s="2833"/>
      <c r="Z969" s="171" t="s">
        <v>419</v>
      </c>
      <c r="AA969"/>
      <c r="AB969" s="58"/>
    </row>
    <row r="970" spans="1:28" ht="18" customHeight="1" x14ac:dyDescent="0.25">
      <c r="A970" s="2833"/>
      <c r="B970" s="2957" t="s">
        <v>178</v>
      </c>
      <c r="C970" s="2958"/>
      <c r="D970" s="2958"/>
      <c r="E970" s="2958"/>
      <c r="F970" s="2958"/>
      <c r="G970" s="2958"/>
      <c r="H970" s="2958"/>
      <c r="I970" s="2958"/>
      <c r="J970" s="2958"/>
      <c r="K970" s="2958"/>
      <c r="L970" s="2958"/>
      <c r="M970" s="2958"/>
      <c r="N970" s="2959"/>
      <c r="O970" s="2820" t="str">
        <f>B970</f>
        <v>AUTEUR</v>
      </c>
      <c r="P970" s="2821"/>
      <c r="Q970" s="2821"/>
      <c r="R970" s="2821"/>
      <c r="S970" s="2821"/>
      <c r="T970" s="2821"/>
      <c r="U970" s="2821"/>
      <c r="V970" s="2822"/>
      <c r="W970" s="2955"/>
      <c r="X970" s="58"/>
      <c r="Y970" s="2833"/>
      <c r="Z970" s="171" t="s">
        <v>419</v>
      </c>
      <c r="AA970"/>
      <c r="AB970" s="58"/>
    </row>
    <row r="971" spans="1:28" ht="18" customHeight="1" x14ac:dyDescent="0.25">
      <c r="A971" s="2833"/>
      <c r="B971" s="2957"/>
      <c r="C971" s="2958"/>
      <c r="D971" s="2958"/>
      <c r="E971" s="2958"/>
      <c r="F971" s="2958"/>
      <c r="G971" s="2958"/>
      <c r="H971" s="2958"/>
      <c r="I971" s="2958"/>
      <c r="J971" s="2958"/>
      <c r="K971" s="2958"/>
      <c r="L971" s="2958"/>
      <c r="M971" s="2958"/>
      <c r="N971" s="2959"/>
      <c r="O971" s="2820"/>
      <c r="P971" s="2821"/>
      <c r="Q971" s="2821"/>
      <c r="R971" s="2821"/>
      <c r="S971" s="2821"/>
      <c r="T971" s="2821"/>
      <c r="U971" s="2821"/>
      <c r="V971" s="2822"/>
      <c r="W971" s="2955"/>
      <c r="X971" s="58"/>
      <c r="Y971" s="2833"/>
      <c r="Z971" s="171" t="s">
        <v>419</v>
      </c>
      <c r="AA971"/>
      <c r="AB971" s="58"/>
    </row>
    <row r="972" spans="1:28" ht="18" customHeight="1" x14ac:dyDescent="0.25">
      <c r="A972" s="2833"/>
      <c r="B972" s="2823" t="s">
        <v>180</v>
      </c>
      <c r="C972" s="2824"/>
      <c r="D972" s="2824"/>
      <c r="E972" s="2824"/>
      <c r="F972" s="2824"/>
      <c r="G972" s="2824"/>
      <c r="H972" s="2824"/>
      <c r="I972" s="2824"/>
      <c r="J972" s="2824"/>
      <c r="K972" s="2824"/>
      <c r="L972" s="2824"/>
      <c r="M972" s="2824"/>
      <c r="N972" s="2825"/>
      <c r="O972" s="209"/>
      <c r="P972" s="209"/>
      <c r="Q972" s="210"/>
      <c r="R972" s="211"/>
      <c r="S972" s="211"/>
      <c r="T972" s="211"/>
      <c r="U972" s="211"/>
      <c r="V972" s="212"/>
      <c r="W972" s="2955"/>
      <c r="X972" s="58"/>
      <c r="Y972" s="2833"/>
      <c r="Z972" s="171" t="s">
        <v>419</v>
      </c>
      <c r="AA972"/>
      <c r="AB972" s="58"/>
    </row>
    <row r="973" spans="1:28" ht="18" customHeight="1" x14ac:dyDescent="0.25">
      <c r="A973" s="2833"/>
      <c r="B973" s="2823"/>
      <c r="C973" s="2824"/>
      <c r="D973" s="2824"/>
      <c r="E973" s="2824"/>
      <c r="F973" s="2824"/>
      <c r="G973" s="2824"/>
      <c r="H973" s="2824"/>
      <c r="I973" s="2824"/>
      <c r="J973" s="2824"/>
      <c r="K973" s="2824"/>
      <c r="L973" s="2824"/>
      <c r="M973" s="2824"/>
      <c r="N973" s="2825"/>
      <c r="O973" s="209"/>
      <c r="P973" s="209"/>
      <c r="Q973" s="210"/>
      <c r="R973" s="211"/>
      <c r="S973" s="211"/>
      <c r="T973" s="211"/>
      <c r="U973" s="211"/>
      <c r="V973" s="212"/>
      <c r="W973" s="2955"/>
      <c r="X973" s="58"/>
      <c r="Y973" s="2833"/>
      <c r="Z973" s="171" t="s">
        <v>419</v>
      </c>
      <c r="AA973"/>
      <c r="AB973" s="58"/>
    </row>
    <row r="974" spans="1:28" ht="18" customHeight="1" x14ac:dyDescent="0.25">
      <c r="A974" s="2833"/>
      <c r="B974" s="2823"/>
      <c r="C974" s="2824"/>
      <c r="D974" s="2824"/>
      <c r="E974" s="2824"/>
      <c r="F974" s="2824"/>
      <c r="G974" s="2824"/>
      <c r="H974" s="2824"/>
      <c r="I974" s="2824"/>
      <c r="J974" s="2824"/>
      <c r="K974" s="2824"/>
      <c r="L974" s="2824"/>
      <c r="M974" s="2824"/>
      <c r="N974" s="2825"/>
      <c r="O974" s="209"/>
      <c r="P974" s="209"/>
      <c r="Q974" s="210"/>
      <c r="R974" s="211"/>
      <c r="S974" s="211"/>
      <c r="T974" s="211"/>
      <c r="U974" s="211"/>
      <c r="V974" s="212"/>
      <c r="W974" s="2955"/>
      <c r="X974" s="58"/>
      <c r="Y974" s="2833"/>
      <c r="Z974" s="171" t="s">
        <v>419</v>
      </c>
      <c r="AA974"/>
      <c r="AB974" s="58"/>
    </row>
    <row r="975" spans="1:28" ht="18" customHeight="1" x14ac:dyDescent="0.25">
      <c r="A975" s="2833"/>
      <c r="B975" s="2823"/>
      <c r="C975" s="2824"/>
      <c r="D975" s="2824"/>
      <c r="E975" s="2824"/>
      <c r="F975" s="2824"/>
      <c r="G975" s="2824"/>
      <c r="H975" s="2824"/>
      <c r="I975" s="2824"/>
      <c r="J975" s="2824"/>
      <c r="K975" s="2824"/>
      <c r="L975" s="2824"/>
      <c r="M975" s="2824"/>
      <c r="N975" s="2825"/>
      <c r="O975" s="209"/>
      <c r="P975" s="209"/>
      <c r="Q975" s="210"/>
      <c r="R975" s="211"/>
      <c r="S975" s="211"/>
      <c r="T975" s="211"/>
      <c r="U975" s="211"/>
      <c r="V975" s="212"/>
      <c r="W975" s="2955"/>
      <c r="X975" s="58"/>
      <c r="Y975" s="2833"/>
      <c r="Z975" s="171" t="s">
        <v>419</v>
      </c>
      <c r="AA975"/>
      <c r="AB975" s="58"/>
    </row>
    <row r="976" spans="1:28" ht="18" customHeight="1" x14ac:dyDescent="0.25">
      <c r="A976" s="2833"/>
      <c r="B976" s="2823"/>
      <c r="C976" s="2824"/>
      <c r="D976" s="2824"/>
      <c r="E976" s="2824"/>
      <c r="F976" s="2824"/>
      <c r="G976" s="2824"/>
      <c r="H976" s="2824"/>
      <c r="I976" s="2824"/>
      <c r="J976" s="2824"/>
      <c r="K976" s="2824"/>
      <c r="L976" s="2824"/>
      <c r="M976" s="2824"/>
      <c r="N976" s="2825"/>
      <c r="O976" s="209"/>
      <c r="P976" s="209"/>
      <c r="Q976" s="210"/>
      <c r="R976" s="211"/>
      <c r="S976" s="211"/>
      <c r="T976" s="211"/>
      <c r="U976" s="211"/>
      <c r="V976" s="212"/>
      <c r="W976" s="2955"/>
      <c r="X976" s="58"/>
      <c r="Y976" s="2833"/>
      <c r="Z976" s="171" t="s">
        <v>419</v>
      </c>
      <c r="AA976"/>
      <c r="AB976" s="58"/>
    </row>
    <row r="977" spans="1:28" ht="18" customHeight="1" x14ac:dyDescent="0.25">
      <c r="A977" s="2833"/>
      <c r="B977" s="2892"/>
      <c r="C977" s="2893"/>
      <c r="D977" s="2893"/>
      <c r="E977" s="2893"/>
      <c r="F977" s="2893"/>
      <c r="G977" s="2893"/>
      <c r="H977" s="2893"/>
      <c r="I977" s="2893"/>
      <c r="J977" s="2893"/>
      <c r="K977" s="2893"/>
      <c r="L977" s="2893"/>
      <c r="M977" s="2893"/>
      <c r="N977" s="2894"/>
      <c r="O977" s="352"/>
      <c r="P977" s="353"/>
      <c r="Q977" s="353"/>
      <c r="R977" s="353"/>
      <c r="S977" s="354"/>
      <c r="T977" s="354"/>
      <c r="U977" s="354"/>
      <c r="V977" s="355"/>
      <c r="W977" s="2955"/>
      <c r="X977" s="58"/>
      <c r="Y977" s="2833"/>
      <c r="Z977" s="171" t="s">
        <v>419</v>
      </c>
      <c r="AA977"/>
      <c r="AB977" s="58"/>
    </row>
    <row r="978" spans="1:28" ht="18" customHeight="1" x14ac:dyDescent="0.25">
      <c r="A978" s="2833"/>
      <c r="B978" s="357" t="s">
        <v>37</v>
      </c>
      <c r="C978" s="358"/>
      <c r="D978" s="359" t="s">
        <v>296</v>
      </c>
      <c r="E978" s="360"/>
      <c r="F978" s="361" t="s">
        <v>297</v>
      </c>
      <c r="G978" s="362">
        <v>1</v>
      </c>
      <c r="H978" s="363" t="s">
        <v>226</v>
      </c>
      <c r="I978" s="364" t="str">
        <f>B965</f>
        <v>NOM de la recette a saisir ICI</v>
      </c>
      <c r="J978" s="121"/>
      <c r="K978" s="121"/>
      <c r="L978" s="358"/>
      <c r="M978" s="3088" t="s">
        <v>22</v>
      </c>
      <c r="N978" s="3089"/>
      <c r="O978" s="2850" t="s">
        <v>454</v>
      </c>
      <c r="P978" s="2851"/>
      <c r="Q978" s="2851"/>
      <c r="R978" s="2851"/>
      <c r="S978" s="2851"/>
      <c r="T978" s="2851"/>
      <c r="U978" s="2836">
        <f>H51</f>
        <v>16</v>
      </c>
      <c r="V978" s="2837"/>
      <c r="W978" s="2955"/>
      <c r="X978" s="58"/>
      <c r="Y978" s="2833"/>
      <c r="Z978" s="171" t="s">
        <v>419</v>
      </c>
      <c r="AA978"/>
      <c r="AB978" s="58"/>
    </row>
    <row r="979" spans="1:28" ht="18" customHeight="1" x14ac:dyDescent="0.25">
      <c r="A979" s="2833"/>
      <c r="B979" s="365" t="s">
        <v>21</v>
      </c>
      <c r="C979" s="361" t="s">
        <v>298</v>
      </c>
      <c r="D979" s="397" t="str">
        <f>C980</f>
        <v>portions</v>
      </c>
      <c r="E979" s="165"/>
      <c r="F979" s="361" t="s">
        <v>299</v>
      </c>
      <c r="G979" s="366">
        <f>(M980/K980)*G978</f>
        <v>2000</v>
      </c>
      <c r="H979" s="358"/>
      <c r="I979" s="358"/>
      <c r="J979" s="358"/>
      <c r="K979" s="358"/>
      <c r="L979" s="358"/>
      <c r="M979" s="3144" t="str">
        <f>C980</f>
        <v>portions</v>
      </c>
      <c r="N979" s="3145"/>
      <c r="O979" s="2850"/>
      <c r="P979" s="2851"/>
      <c r="Q979" s="2851"/>
      <c r="R979" s="2851"/>
      <c r="S979" s="2851"/>
      <c r="T979" s="2851"/>
      <c r="U979" s="2836"/>
      <c r="V979" s="2837"/>
      <c r="W979" s="2955"/>
      <c r="X979" s="58"/>
      <c r="Y979" s="2833"/>
      <c r="Z979" s="171" t="s">
        <v>419</v>
      </c>
      <c r="AA979"/>
      <c r="AB979" s="58"/>
    </row>
    <row r="980" spans="1:28" ht="18" customHeight="1" x14ac:dyDescent="0.25">
      <c r="A980" s="2833"/>
      <c r="B980" s="3104">
        <v>4</v>
      </c>
      <c r="C980" s="3079" t="s">
        <v>300</v>
      </c>
      <c r="D980" s="367"/>
      <c r="E980" s="367"/>
      <c r="F980" s="368" t="s">
        <v>301</v>
      </c>
      <c r="G980" s="369">
        <f>B980</f>
        <v>4</v>
      </c>
      <c r="H980" s="368" t="str">
        <f>C980</f>
        <v>portions</v>
      </c>
      <c r="I980" s="367"/>
      <c r="J980" s="3080" t="s">
        <v>302</v>
      </c>
      <c r="K980" s="3081">
        <f>N1028</f>
        <v>5.0000000000000001E-3</v>
      </c>
      <c r="L980" s="370"/>
      <c r="M980" s="3082">
        <v>10</v>
      </c>
      <c r="N980" s="3083"/>
      <c r="O980" s="2841" t="s">
        <v>457</v>
      </c>
      <c r="P980" s="2842"/>
      <c r="Q980" s="2842"/>
      <c r="R980" s="2842"/>
      <c r="S980" s="2842"/>
      <c r="T980" s="2842"/>
      <c r="U980" s="2843" t="str">
        <f>Q51</f>
        <v>Portions</v>
      </c>
      <c r="V980" s="2844"/>
      <c r="W980" s="2955"/>
      <c r="X980" s="58"/>
      <c r="Y980" s="2833"/>
      <c r="Z980" s="171" t="s">
        <v>419</v>
      </c>
      <c r="AA980"/>
      <c r="AB980" s="58"/>
    </row>
    <row r="981" spans="1:28" ht="18" customHeight="1" x14ac:dyDescent="0.25">
      <c r="A981" s="2833"/>
      <c r="B981" s="3104"/>
      <c r="C981" s="3079"/>
      <c r="D981" s="367"/>
      <c r="E981" s="367"/>
      <c r="F981" s="367"/>
      <c r="G981" s="3086">
        <f>K980/M980</f>
        <v>5.0000000000000001E-4</v>
      </c>
      <c r="H981" s="3086"/>
      <c r="I981" s="367"/>
      <c r="J981" s="3080"/>
      <c r="K981" s="3081"/>
      <c r="L981" s="370"/>
      <c r="M981" s="3082"/>
      <c r="N981" s="3083"/>
      <c r="O981" s="2841"/>
      <c r="P981" s="2842"/>
      <c r="Q981" s="2842"/>
      <c r="R981" s="2842"/>
      <c r="S981" s="2842"/>
      <c r="T981" s="2842"/>
      <c r="U981" s="2843"/>
      <c r="V981" s="2844"/>
      <c r="W981" s="2955"/>
      <c r="X981" s="58"/>
      <c r="Y981" s="2833"/>
      <c r="Z981" s="171" t="s">
        <v>419</v>
      </c>
      <c r="AA981"/>
      <c r="AB981" s="58"/>
    </row>
    <row r="982" spans="1:28" ht="18" customHeight="1" x14ac:dyDescent="0.25">
      <c r="A982" s="2833"/>
      <c r="B982" s="2892"/>
      <c r="C982" s="2893"/>
      <c r="D982" s="2893"/>
      <c r="E982" s="2893"/>
      <c r="F982" s="2893"/>
      <c r="G982" s="2893"/>
      <c r="H982" s="2893"/>
      <c r="I982" s="2893"/>
      <c r="J982" s="2893"/>
      <c r="K982" s="2893"/>
      <c r="L982" s="2893"/>
      <c r="M982" s="2893"/>
      <c r="N982" s="2894"/>
      <c r="O982" s="352"/>
      <c r="P982" s="353"/>
      <c r="Q982" s="353"/>
      <c r="R982" s="353"/>
      <c r="S982" s="354"/>
      <c r="T982" s="354"/>
      <c r="U982" s="354"/>
      <c r="V982" s="355"/>
      <c r="W982" s="2955"/>
      <c r="X982" s="58"/>
      <c r="Y982" s="2833"/>
      <c r="Z982" s="171" t="s">
        <v>419</v>
      </c>
      <c r="AA982"/>
      <c r="AB982" s="58"/>
    </row>
    <row r="983" spans="1:28" ht="18" customHeight="1" x14ac:dyDescent="0.25">
      <c r="A983" s="2833"/>
      <c r="B983" s="3100" t="s">
        <v>39</v>
      </c>
      <c r="C983" s="3101"/>
      <c r="D983" s="3101"/>
      <c r="E983" s="3102" t="s">
        <v>413</v>
      </c>
      <c r="F983" s="3102"/>
      <c r="G983" s="3102"/>
      <c r="H983" s="3102"/>
      <c r="I983" s="3102"/>
      <c r="J983" s="3102"/>
      <c r="K983" s="3102"/>
      <c r="L983" s="371"/>
      <c r="M983" s="372"/>
      <c r="N983" s="373"/>
      <c r="O983" s="222"/>
      <c r="P983" s="223"/>
      <c r="Q983" s="223"/>
      <c r="R983" s="223"/>
      <c r="S983" s="224"/>
      <c r="T983" s="224"/>
      <c r="U983" s="224"/>
      <c r="V983" s="225"/>
      <c r="W983" s="2955"/>
      <c r="X983" s="58"/>
      <c r="Y983" s="2833"/>
      <c r="Z983" s="171" t="s">
        <v>419</v>
      </c>
      <c r="AA983"/>
      <c r="AB983" s="58"/>
    </row>
    <row r="984" spans="1:28" ht="18" customHeight="1" x14ac:dyDescent="0.25">
      <c r="A984" s="2833"/>
      <c r="B984" s="3103" t="s">
        <v>139</v>
      </c>
      <c r="C984" s="3090" t="s">
        <v>168</v>
      </c>
      <c r="D984" s="3090" t="s">
        <v>195</v>
      </c>
      <c r="E984" s="3102"/>
      <c r="F984" s="3102"/>
      <c r="G984" s="3102"/>
      <c r="H984" s="3102"/>
      <c r="I984" s="3102"/>
      <c r="J984" s="3102"/>
      <c r="K984" s="3102"/>
      <c r="L984" s="371"/>
      <c r="M984" s="371"/>
      <c r="N984" s="374"/>
      <c r="O984" s="222"/>
      <c r="P984" s="223"/>
      <c r="Q984" s="223"/>
      <c r="R984" s="223"/>
      <c r="S984" s="224"/>
      <c r="T984" s="224"/>
      <c r="U984" s="224"/>
      <c r="V984" s="225"/>
      <c r="W984" s="2955"/>
      <c r="X984" s="58"/>
      <c r="Y984" s="2833"/>
      <c r="Z984" s="171" t="s">
        <v>419</v>
      </c>
      <c r="AA984"/>
      <c r="AB984" s="58"/>
    </row>
    <row r="985" spans="1:28" ht="18" customHeight="1" x14ac:dyDescent="0.25">
      <c r="A985" s="2833"/>
      <c r="B985" s="3103"/>
      <c r="C985" s="3090"/>
      <c r="D985" s="3090"/>
      <c r="E985" s="375" t="s">
        <v>36</v>
      </c>
      <c r="F985" s="376"/>
      <c r="G985" s="376"/>
      <c r="H985" s="377"/>
      <c r="I985" s="378"/>
      <c r="J985" s="379"/>
      <c r="K985" s="379"/>
      <c r="L985" s="380"/>
      <c r="M985" s="380"/>
      <c r="N985" s="381"/>
      <c r="O985" s="222"/>
      <c r="P985" s="223"/>
      <c r="Q985" s="223"/>
      <c r="R985" s="223"/>
      <c r="S985" s="224"/>
      <c r="T985" s="224"/>
      <c r="U985" s="224"/>
      <c r="V985" s="225"/>
      <c r="W985" s="2955"/>
      <c r="X985" s="58"/>
      <c r="Y985" s="2833"/>
      <c r="Z985" s="171" t="s">
        <v>419</v>
      </c>
      <c r="AA985"/>
      <c r="AB985" s="58"/>
    </row>
    <row r="986" spans="1:28" ht="18" customHeight="1" x14ac:dyDescent="0.25">
      <c r="A986" s="2833"/>
      <c r="B986" s="3103"/>
      <c r="C986" s="3090"/>
      <c r="D986" s="3090"/>
      <c r="E986" s="106" t="str">
        <f>SUBSTITUTE(ADDRESS(1,COLUMN(),4),"1","")</f>
        <v>E</v>
      </c>
      <c r="F986" s="144"/>
      <c r="G986" s="145"/>
      <c r="H986" s="146"/>
      <c r="I986" s="146"/>
      <c r="J986" s="146"/>
      <c r="K986" s="146"/>
      <c r="L986" s="147"/>
      <c r="M986" s="147"/>
      <c r="N986" s="36"/>
      <c r="O986" s="215"/>
      <c r="P986" s="216"/>
      <c r="Q986" s="216"/>
      <c r="R986" s="216"/>
      <c r="S986" s="217"/>
      <c r="T986" s="382" t="s">
        <v>139</v>
      </c>
      <c r="U986" s="217" t="s">
        <v>168</v>
      </c>
      <c r="V986" s="218" t="s">
        <v>412</v>
      </c>
      <c r="W986" s="2955"/>
      <c r="X986" s="58"/>
      <c r="Y986" s="2833"/>
      <c r="Z986" s="171" t="s">
        <v>419</v>
      </c>
      <c r="AA986"/>
      <c r="AB986" s="58"/>
    </row>
    <row r="987" spans="1:28" ht="18" customHeight="1" x14ac:dyDescent="0.25">
      <c r="A987" s="2833"/>
      <c r="B987" s="37"/>
      <c r="C987" s="38"/>
      <c r="D987" s="39"/>
      <c r="E987" s="383"/>
      <c r="F987" s="111" t="s">
        <v>91</v>
      </c>
      <c r="G987" s="107"/>
      <c r="H987" s="107"/>
      <c r="I987" s="107"/>
      <c r="J987" s="384">
        <f>E987</f>
        <v>0</v>
      </c>
      <c r="K987" s="108">
        <f t="shared" ref="K987:K1026" si="42">IF(ISBLANK(B987),D987,(D987*B987))</f>
        <v>0</v>
      </c>
      <c r="L987" s="109">
        <f>IF(ISTEXT(B987),B987,IF(ISBLANK(B987),0,(B987/B980)*M980))</f>
        <v>0</v>
      </c>
      <c r="M987" s="110">
        <f t="shared" ref="M987:M999" si="43">C987</f>
        <v>0</v>
      </c>
      <c r="N987" s="24">
        <f>(K987/B980)*M980</f>
        <v>0</v>
      </c>
      <c r="O987" s="73"/>
      <c r="P987" s="73"/>
      <c r="Q987" s="73"/>
      <c r="R987" s="73"/>
      <c r="S987" s="248">
        <f t="shared" ref="S987:S1026" si="44">J987</f>
        <v>0</v>
      </c>
      <c r="T987" s="385">
        <f>(L987/M980)*U978</f>
        <v>0</v>
      </c>
      <c r="U987" s="394">
        <f t="shared" ref="U987:U1026" si="45">M987</f>
        <v>0</v>
      </c>
      <c r="V987" s="387">
        <f>(N987/M980)*U978</f>
        <v>0</v>
      </c>
      <c r="W987" s="2955"/>
      <c r="X987" s="58"/>
      <c r="Y987" s="2833"/>
      <c r="Z987" s="171" t="s">
        <v>419</v>
      </c>
      <c r="AA987"/>
      <c r="AB987" s="58"/>
    </row>
    <row r="988" spans="1:28" ht="18" customHeight="1" x14ac:dyDescent="0.25">
      <c r="A988" s="2833"/>
      <c r="B988" s="40"/>
      <c r="C988" s="41"/>
      <c r="D988" s="23"/>
      <c r="E988" s="388"/>
      <c r="F988" s="111" t="s">
        <v>96</v>
      </c>
      <c r="G988" s="111"/>
      <c r="H988" s="111"/>
      <c r="I988" s="111"/>
      <c r="J988" s="384">
        <f>E988</f>
        <v>0</v>
      </c>
      <c r="K988" s="108">
        <f t="shared" si="42"/>
        <v>0</v>
      </c>
      <c r="L988" s="109">
        <f>IF(ISTEXT(B988),B988,IF(ISBLANK(B988),0,(B988/B980)*M980))</f>
        <v>0</v>
      </c>
      <c r="M988" s="110">
        <f t="shared" si="43"/>
        <v>0</v>
      </c>
      <c r="N988" s="24">
        <f>(K988/B980)*M980</f>
        <v>0</v>
      </c>
      <c r="O988" s="73"/>
      <c r="P988" s="73"/>
      <c r="Q988" s="73"/>
      <c r="R988" s="73"/>
      <c r="S988" s="248">
        <f t="shared" si="44"/>
        <v>0</v>
      </c>
      <c r="T988" s="385">
        <f>(L988/M980)*U978</f>
        <v>0</v>
      </c>
      <c r="U988" s="394">
        <f t="shared" si="45"/>
        <v>0</v>
      </c>
      <c r="V988" s="387">
        <f>(N988/M980)*U978</f>
        <v>0</v>
      </c>
      <c r="W988" s="2955"/>
      <c r="X988" s="58"/>
      <c r="Y988" s="2833"/>
      <c r="Z988" s="171" t="s">
        <v>419</v>
      </c>
      <c r="AA988"/>
      <c r="AB988" s="58"/>
    </row>
    <row r="989" spans="1:28" ht="18" customHeight="1" x14ac:dyDescent="0.25">
      <c r="A989" s="2833"/>
      <c r="B989" s="40">
        <v>1</v>
      </c>
      <c r="C989" s="41" t="s">
        <v>312</v>
      </c>
      <c r="D989" s="23">
        <v>2E-3</v>
      </c>
      <c r="E989" s="388" t="s">
        <v>313</v>
      </c>
      <c r="F989" s="111"/>
      <c r="G989" s="111"/>
      <c r="H989" s="111"/>
      <c r="I989" s="111"/>
      <c r="J989" s="384" t="str">
        <f>E989</f>
        <v>ail</v>
      </c>
      <c r="K989" s="108">
        <f t="shared" si="42"/>
        <v>2E-3</v>
      </c>
      <c r="L989" s="109">
        <f>IF(ISTEXT(B989),B989,IF(ISBLANK(B989),0,(B989/B980)*M980))</f>
        <v>2.5</v>
      </c>
      <c r="M989" s="110" t="str">
        <f t="shared" si="43"/>
        <v>gousse(s)</v>
      </c>
      <c r="N989" s="24">
        <f>(K989/B980)*M980</f>
        <v>5.0000000000000001E-3</v>
      </c>
      <c r="O989" s="73"/>
      <c r="P989" s="73"/>
      <c r="Q989" s="73"/>
      <c r="R989" s="73"/>
      <c r="S989" s="248" t="str">
        <f t="shared" si="44"/>
        <v>ail</v>
      </c>
      <c r="T989" s="385">
        <f>(L989/M980)*U978</f>
        <v>4</v>
      </c>
      <c r="U989" s="394" t="str">
        <f t="shared" si="45"/>
        <v>gousse(s)</v>
      </c>
      <c r="V989" s="387">
        <f>(N989/M980)*U978</f>
        <v>8.0000000000000002E-3</v>
      </c>
      <c r="W989" s="2955"/>
      <c r="X989" s="58"/>
      <c r="Y989" s="2833"/>
      <c r="Z989" s="171" t="s">
        <v>419</v>
      </c>
      <c r="AA989"/>
      <c r="AB989" s="58"/>
    </row>
    <row r="990" spans="1:28" ht="18" customHeight="1" x14ac:dyDescent="0.25">
      <c r="A990" s="2833"/>
      <c r="B990" s="40"/>
      <c r="C990" s="41"/>
      <c r="D990" s="23"/>
      <c r="E990" s="388"/>
      <c r="F990" s="111"/>
      <c r="G990" s="111"/>
      <c r="H990" s="111"/>
      <c r="I990" s="111"/>
      <c r="J990" s="384">
        <f t="shared" ref="J990:J1026" si="46">E990</f>
        <v>0</v>
      </c>
      <c r="K990" s="108">
        <f t="shared" si="42"/>
        <v>0</v>
      </c>
      <c r="L990" s="109">
        <f>IF(ISTEXT(B990),B990,IF(ISBLANK(B990),0,(B990/B980)*M980))</f>
        <v>0</v>
      </c>
      <c r="M990" s="110">
        <f t="shared" si="43"/>
        <v>0</v>
      </c>
      <c r="N990" s="24">
        <f>(K990/B980)*M980</f>
        <v>0</v>
      </c>
      <c r="O990" s="73"/>
      <c r="P990" s="73"/>
      <c r="Q990" s="73"/>
      <c r="R990" s="73"/>
      <c r="S990" s="248">
        <f t="shared" si="44"/>
        <v>0</v>
      </c>
      <c r="T990" s="385">
        <f>(L990/M980)*U978</f>
        <v>0</v>
      </c>
      <c r="U990" s="394">
        <f t="shared" si="45"/>
        <v>0</v>
      </c>
      <c r="V990" s="387">
        <f>(N990/M980)*U978</f>
        <v>0</v>
      </c>
      <c r="W990" s="2955"/>
      <c r="X990" s="58"/>
      <c r="Y990" s="2833"/>
      <c r="Z990" s="171" t="s">
        <v>419</v>
      </c>
      <c r="AA990"/>
      <c r="AB990" s="58"/>
    </row>
    <row r="991" spans="1:28" ht="18" customHeight="1" x14ac:dyDescent="0.25">
      <c r="A991" s="2833"/>
      <c r="B991" s="40"/>
      <c r="C991" s="41"/>
      <c r="D991" s="23"/>
      <c r="E991" s="388"/>
      <c r="F991" s="111"/>
      <c r="G991" s="111"/>
      <c r="H991" s="111"/>
      <c r="I991" s="111"/>
      <c r="J991" s="384">
        <f t="shared" si="46"/>
        <v>0</v>
      </c>
      <c r="K991" s="108">
        <f t="shared" si="42"/>
        <v>0</v>
      </c>
      <c r="L991" s="109">
        <f>IF(ISTEXT(B991),B991,IF(ISBLANK(B991),0,(B991/B980)*M980))</f>
        <v>0</v>
      </c>
      <c r="M991" s="110">
        <f t="shared" si="43"/>
        <v>0</v>
      </c>
      <c r="N991" s="24">
        <f>(K991/B980)*M980</f>
        <v>0</v>
      </c>
      <c r="O991" s="73"/>
      <c r="P991" s="73"/>
      <c r="Q991" s="73"/>
      <c r="R991" s="73"/>
      <c r="S991" s="248">
        <f t="shared" si="44"/>
        <v>0</v>
      </c>
      <c r="T991" s="385">
        <f>(L991/M980)*U978</f>
        <v>0</v>
      </c>
      <c r="U991" s="394">
        <f t="shared" si="45"/>
        <v>0</v>
      </c>
      <c r="V991" s="387">
        <f>(N991/M980)*U978</f>
        <v>0</v>
      </c>
      <c r="W991" s="2955"/>
      <c r="X991" s="58"/>
      <c r="Y991" s="2833"/>
      <c r="Z991" s="171" t="s">
        <v>419</v>
      </c>
      <c r="AA991"/>
      <c r="AB991" s="58"/>
    </row>
    <row r="992" spans="1:28" ht="18" customHeight="1" x14ac:dyDescent="0.25">
      <c r="A992" s="2833"/>
      <c r="B992" s="40"/>
      <c r="C992" s="41"/>
      <c r="D992" s="23"/>
      <c r="E992" s="388"/>
      <c r="F992" s="111"/>
      <c r="G992" s="111"/>
      <c r="H992" s="111"/>
      <c r="I992" s="111"/>
      <c r="J992" s="384">
        <f t="shared" si="46"/>
        <v>0</v>
      </c>
      <c r="K992" s="108">
        <f t="shared" si="42"/>
        <v>0</v>
      </c>
      <c r="L992" s="109">
        <f>IF(ISTEXT(B992),B992,IF(ISBLANK(B992),0,(B992/B980)*M980))</f>
        <v>0</v>
      </c>
      <c r="M992" s="110">
        <f t="shared" si="43"/>
        <v>0</v>
      </c>
      <c r="N992" s="24">
        <f>(K992/B980)*M980</f>
        <v>0</v>
      </c>
      <c r="O992" s="73"/>
      <c r="P992" s="73"/>
      <c r="Q992" s="73"/>
      <c r="R992" s="73"/>
      <c r="S992" s="248">
        <f t="shared" si="44"/>
        <v>0</v>
      </c>
      <c r="T992" s="385">
        <f>(L992/M980)*U978</f>
        <v>0</v>
      </c>
      <c r="U992" s="394">
        <f t="shared" si="45"/>
        <v>0</v>
      </c>
      <c r="V992" s="387">
        <f>(N992/M980)*U978</f>
        <v>0</v>
      </c>
      <c r="W992" s="2955"/>
      <c r="X992" s="58"/>
      <c r="Y992" s="2833"/>
      <c r="Z992" s="171" t="s">
        <v>419</v>
      </c>
      <c r="AA992"/>
      <c r="AB992" s="58"/>
    </row>
    <row r="993" spans="1:28" ht="18" customHeight="1" x14ac:dyDescent="0.25">
      <c r="A993" s="2833"/>
      <c r="B993" s="40"/>
      <c r="C993" s="41"/>
      <c r="D993" s="23"/>
      <c r="E993" s="388"/>
      <c r="F993" s="111"/>
      <c r="G993" s="111"/>
      <c r="H993" s="111"/>
      <c r="I993" s="111"/>
      <c r="J993" s="384">
        <f t="shared" si="46"/>
        <v>0</v>
      </c>
      <c r="K993" s="108">
        <f t="shared" si="42"/>
        <v>0</v>
      </c>
      <c r="L993" s="109">
        <f>IF(ISTEXT(B993),B993,IF(ISBLANK(B993),0,(B993/B980)*M980))</f>
        <v>0</v>
      </c>
      <c r="M993" s="110">
        <f t="shared" si="43"/>
        <v>0</v>
      </c>
      <c r="N993" s="24">
        <f>(K993/B980)*M980</f>
        <v>0</v>
      </c>
      <c r="O993" s="73"/>
      <c r="P993" s="73"/>
      <c r="Q993" s="73"/>
      <c r="R993" s="73"/>
      <c r="S993" s="248">
        <f t="shared" si="44"/>
        <v>0</v>
      </c>
      <c r="T993" s="385">
        <f>(L993/M980)*U978</f>
        <v>0</v>
      </c>
      <c r="U993" s="394">
        <f t="shared" si="45"/>
        <v>0</v>
      </c>
      <c r="V993" s="387">
        <f>(N993/M980)*U978</f>
        <v>0</v>
      </c>
      <c r="W993" s="2955"/>
      <c r="X993" s="58"/>
      <c r="Y993" s="2833"/>
      <c r="Z993" s="171" t="s">
        <v>419</v>
      </c>
      <c r="AA993"/>
      <c r="AB993" s="58"/>
    </row>
    <row r="994" spans="1:28" ht="18" customHeight="1" x14ac:dyDescent="0.25">
      <c r="A994" s="2833"/>
      <c r="B994" s="40"/>
      <c r="C994" s="41"/>
      <c r="D994" s="23"/>
      <c r="E994" s="388"/>
      <c r="F994" s="111"/>
      <c r="G994" s="111"/>
      <c r="H994" s="111"/>
      <c r="I994" s="111"/>
      <c r="J994" s="384">
        <f t="shared" si="46"/>
        <v>0</v>
      </c>
      <c r="K994" s="108">
        <f t="shared" si="42"/>
        <v>0</v>
      </c>
      <c r="L994" s="109">
        <f>IF(ISTEXT(B994),B994,IF(ISBLANK(B994),0,(B994/B980)*M980))</f>
        <v>0</v>
      </c>
      <c r="M994" s="110">
        <f t="shared" si="43"/>
        <v>0</v>
      </c>
      <c r="N994" s="24">
        <f>(K994/B980)*M980</f>
        <v>0</v>
      </c>
      <c r="O994" s="73"/>
      <c r="P994" s="73"/>
      <c r="Q994" s="73"/>
      <c r="R994" s="73"/>
      <c r="S994" s="248">
        <f t="shared" si="44"/>
        <v>0</v>
      </c>
      <c r="T994" s="385">
        <f>(L994/M980)*U978</f>
        <v>0</v>
      </c>
      <c r="U994" s="394">
        <f t="shared" si="45"/>
        <v>0</v>
      </c>
      <c r="V994" s="387">
        <f>(N994/M980)*U978</f>
        <v>0</v>
      </c>
      <c r="W994" s="2955"/>
      <c r="X994" s="58"/>
      <c r="Y994" s="2833"/>
      <c r="Z994" s="171" t="s">
        <v>419</v>
      </c>
      <c r="AA994"/>
      <c r="AB994" s="58"/>
    </row>
    <row r="995" spans="1:28" ht="18" customHeight="1" x14ac:dyDescent="0.25">
      <c r="A995" s="2833"/>
      <c r="B995" s="40"/>
      <c r="C995" s="41"/>
      <c r="D995" s="23"/>
      <c r="E995" s="388"/>
      <c r="F995" s="111"/>
      <c r="G995" s="111"/>
      <c r="H995" s="111"/>
      <c r="I995" s="111"/>
      <c r="J995" s="384">
        <f t="shared" si="46"/>
        <v>0</v>
      </c>
      <c r="K995" s="108">
        <f t="shared" si="42"/>
        <v>0</v>
      </c>
      <c r="L995" s="109">
        <f>IF(ISTEXT(B995),B995,IF(ISBLANK(B995),0,(B995/B980)*M980))</f>
        <v>0</v>
      </c>
      <c r="M995" s="110">
        <f t="shared" si="43"/>
        <v>0</v>
      </c>
      <c r="N995" s="24">
        <f>(K995/B980)*M980</f>
        <v>0</v>
      </c>
      <c r="O995" s="73"/>
      <c r="P995" s="73"/>
      <c r="Q995" s="73"/>
      <c r="R995" s="73"/>
      <c r="S995" s="248">
        <f t="shared" si="44"/>
        <v>0</v>
      </c>
      <c r="T995" s="385">
        <f>(L995/M980)*U978</f>
        <v>0</v>
      </c>
      <c r="U995" s="394">
        <f t="shared" si="45"/>
        <v>0</v>
      </c>
      <c r="V995" s="387">
        <f>(N995/M980)*U978</f>
        <v>0</v>
      </c>
      <c r="W995" s="2955"/>
      <c r="X995" s="58"/>
      <c r="Y995" s="2833"/>
      <c r="Z995" s="171" t="s">
        <v>419</v>
      </c>
      <c r="AA995"/>
      <c r="AB995" s="58"/>
    </row>
    <row r="996" spans="1:28" ht="18" customHeight="1" x14ac:dyDescent="0.25">
      <c r="A996" s="2833"/>
      <c r="B996" s="40"/>
      <c r="C996" s="41"/>
      <c r="D996" s="23"/>
      <c r="E996" s="388"/>
      <c r="F996" s="111"/>
      <c r="G996" s="111"/>
      <c r="H996" s="111"/>
      <c r="I996" s="111"/>
      <c r="J996" s="384">
        <f t="shared" si="46"/>
        <v>0</v>
      </c>
      <c r="K996" s="108">
        <f t="shared" si="42"/>
        <v>0</v>
      </c>
      <c r="L996" s="109">
        <f>IF(ISTEXT(B996),B996,IF(ISBLANK(B996),0,(B996/B980)*M980))</f>
        <v>0</v>
      </c>
      <c r="M996" s="110">
        <f t="shared" si="43"/>
        <v>0</v>
      </c>
      <c r="N996" s="24">
        <f>(K996/B980)*M980</f>
        <v>0</v>
      </c>
      <c r="O996" s="73"/>
      <c r="P996" s="73"/>
      <c r="Q996" s="73"/>
      <c r="R996" s="73"/>
      <c r="S996" s="248">
        <f t="shared" si="44"/>
        <v>0</v>
      </c>
      <c r="T996" s="385">
        <f>(L996/M980)*U978</f>
        <v>0</v>
      </c>
      <c r="U996" s="394">
        <f t="shared" si="45"/>
        <v>0</v>
      </c>
      <c r="V996" s="387">
        <f>(N996/M980)*U978</f>
        <v>0</v>
      </c>
      <c r="W996" s="2955"/>
      <c r="X996" s="58"/>
      <c r="Y996" s="2833"/>
      <c r="Z996" s="171" t="s">
        <v>419</v>
      </c>
      <c r="AA996"/>
      <c r="AB996" s="58"/>
    </row>
    <row r="997" spans="1:28" ht="18" customHeight="1" x14ac:dyDescent="0.25">
      <c r="A997" s="2833"/>
      <c r="B997" s="40"/>
      <c r="C997" s="41"/>
      <c r="D997" s="23"/>
      <c r="E997" s="388"/>
      <c r="F997" s="111"/>
      <c r="G997" s="111"/>
      <c r="H997" s="111"/>
      <c r="I997" s="111"/>
      <c r="J997" s="384">
        <f t="shared" si="46"/>
        <v>0</v>
      </c>
      <c r="K997" s="108">
        <f t="shared" si="42"/>
        <v>0</v>
      </c>
      <c r="L997" s="109">
        <f>IF(ISTEXT(B997),B997,IF(ISBLANK(B997),0,(B997/B980)*M980))</f>
        <v>0</v>
      </c>
      <c r="M997" s="110">
        <f t="shared" si="43"/>
        <v>0</v>
      </c>
      <c r="N997" s="24">
        <f>(K997/B980)*M980</f>
        <v>0</v>
      </c>
      <c r="O997" s="73"/>
      <c r="P997" s="73"/>
      <c r="Q997" s="73"/>
      <c r="R997" s="73"/>
      <c r="S997" s="248">
        <f t="shared" si="44"/>
        <v>0</v>
      </c>
      <c r="T997" s="385">
        <f>(L997/M980)*U978</f>
        <v>0</v>
      </c>
      <c r="U997" s="394">
        <f t="shared" si="45"/>
        <v>0</v>
      </c>
      <c r="V997" s="387">
        <f>(N997/M980)*U978</f>
        <v>0</v>
      </c>
      <c r="W997" s="2955"/>
      <c r="X997" s="58"/>
      <c r="Y997" s="2833"/>
      <c r="Z997" s="171" t="s">
        <v>419</v>
      </c>
      <c r="AA997"/>
      <c r="AB997" s="58"/>
    </row>
    <row r="998" spans="1:28" ht="18" customHeight="1" x14ac:dyDescent="0.25">
      <c r="A998" s="2833"/>
      <c r="B998" s="40"/>
      <c r="C998" s="41"/>
      <c r="D998" s="23"/>
      <c r="E998" s="388"/>
      <c r="F998" s="111"/>
      <c r="G998" s="111"/>
      <c r="H998" s="111"/>
      <c r="I998" s="111"/>
      <c r="J998" s="384">
        <f t="shared" si="46"/>
        <v>0</v>
      </c>
      <c r="K998" s="108">
        <f t="shared" si="42"/>
        <v>0</v>
      </c>
      <c r="L998" s="109">
        <f>IF(ISTEXT(B998),B998,IF(ISBLANK(B998),0,(B998/B980)*M980))</f>
        <v>0</v>
      </c>
      <c r="M998" s="110">
        <f t="shared" si="43"/>
        <v>0</v>
      </c>
      <c r="N998" s="24">
        <f>(K998/B980)*M980</f>
        <v>0</v>
      </c>
      <c r="O998" s="73"/>
      <c r="P998" s="73"/>
      <c r="Q998" s="73"/>
      <c r="R998" s="73"/>
      <c r="S998" s="248">
        <f t="shared" si="44"/>
        <v>0</v>
      </c>
      <c r="T998" s="385">
        <f>(L998/M980)*U978</f>
        <v>0</v>
      </c>
      <c r="U998" s="394">
        <f t="shared" si="45"/>
        <v>0</v>
      </c>
      <c r="V998" s="387">
        <f>(N998/M980)*U978</f>
        <v>0</v>
      </c>
      <c r="W998" s="2955"/>
      <c r="X998" s="58"/>
      <c r="Y998" s="2833"/>
      <c r="Z998" s="171" t="s">
        <v>419</v>
      </c>
      <c r="AA998"/>
      <c r="AB998" s="58"/>
    </row>
    <row r="999" spans="1:28" ht="18" customHeight="1" x14ac:dyDescent="0.25">
      <c r="A999" s="2833"/>
      <c r="B999" s="40"/>
      <c r="C999" s="41"/>
      <c r="D999" s="23"/>
      <c r="E999" s="388"/>
      <c r="F999" s="111"/>
      <c r="G999" s="111"/>
      <c r="H999" s="111"/>
      <c r="I999" s="111"/>
      <c r="J999" s="384">
        <f t="shared" si="46"/>
        <v>0</v>
      </c>
      <c r="K999" s="108">
        <f t="shared" si="42"/>
        <v>0</v>
      </c>
      <c r="L999" s="109">
        <f>IF(ISTEXT(B999),B999,IF(ISBLANK(B999),0,(B999/B980)*M980))</f>
        <v>0</v>
      </c>
      <c r="M999" s="110">
        <f t="shared" si="43"/>
        <v>0</v>
      </c>
      <c r="N999" s="24">
        <f>(K999/B980)*M980</f>
        <v>0</v>
      </c>
      <c r="O999" s="73"/>
      <c r="P999" s="73"/>
      <c r="Q999" s="73"/>
      <c r="R999" s="73"/>
      <c r="S999" s="248">
        <f t="shared" si="44"/>
        <v>0</v>
      </c>
      <c r="T999" s="385">
        <f>(L999/M980)*U978</f>
        <v>0</v>
      </c>
      <c r="U999" s="394">
        <f t="shared" si="45"/>
        <v>0</v>
      </c>
      <c r="V999" s="387">
        <f>(N999/M980)*U978</f>
        <v>0</v>
      </c>
      <c r="W999" s="2955"/>
      <c r="X999" s="58"/>
      <c r="Y999" s="2833"/>
      <c r="Z999" s="171" t="s">
        <v>419</v>
      </c>
      <c r="AA999"/>
      <c r="AB999" s="58"/>
    </row>
    <row r="1000" spans="1:28" ht="18" customHeight="1" x14ac:dyDescent="0.25">
      <c r="A1000" s="2833"/>
      <c r="B1000" s="40"/>
      <c r="C1000" s="41"/>
      <c r="D1000" s="23"/>
      <c r="E1000" s="388"/>
      <c r="F1000" s="111"/>
      <c r="G1000" s="111"/>
      <c r="H1000" s="111"/>
      <c r="I1000" s="111"/>
      <c r="J1000" s="384">
        <f t="shared" si="46"/>
        <v>0</v>
      </c>
      <c r="K1000" s="108">
        <f t="shared" si="42"/>
        <v>0</v>
      </c>
      <c r="L1000" s="109">
        <f>IF(ISTEXT(B1000),B1000,IF(ISBLANK(B1000),0,(B1000/B980)*M980))</f>
        <v>0</v>
      </c>
      <c r="M1000" s="110">
        <f>C1000</f>
        <v>0</v>
      </c>
      <c r="N1000" s="24">
        <f>(K1000/B980)*M980</f>
        <v>0</v>
      </c>
      <c r="O1000" s="73"/>
      <c r="P1000" s="73"/>
      <c r="Q1000" s="73"/>
      <c r="R1000" s="73"/>
      <c r="S1000" s="248">
        <f t="shared" si="44"/>
        <v>0</v>
      </c>
      <c r="T1000" s="385">
        <f>(L1000/M980)*U978</f>
        <v>0</v>
      </c>
      <c r="U1000" s="394">
        <f t="shared" si="45"/>
        <v>0</v>
      </c>
      <c r="V1000" s="387">
        <f>(N1000/M980)*U978</f>
        <v>0</v>
      </c>
      <c r="W1000" s="2955"/>
      <c r="X1000" s="58"/>
      <c r="Y1000" s="2833"/>
      <c r="Z1000" s="171" t="s">
        <v>419</v>
      </c>
      <c r="AA1000"/>
      <c r="AB1000" s="58"/>
    </row>
    <row r="1001" spans="1:28" ht="18" customHeight="1" x14ac:dyDescent="0.25">
      <c r="A1001" s="2833"/>
      <c r="B1001" s="40"/>
      <c r="C1001" s="41"/>
      <c r="D1001" s="23"/>
      <c r="E1001" s="388"/>
      <c r="F1001" s="111"/>
      <c r="G1001" s="111"/>
      <c r="H1001" s="111"/>
      <c r="I1001" s="111"/>
      <c r="J1001" s="384">
        <f t="shared" si="46"/>
        <v>0</v>
      </c>
      <c r="K1001" s="108">
        <f t="shared" si="42"/>
        <v>0</v>
      </c>
      <c r="L1001" s="109">
        <f>IF(ISTEXT(B1001),B1001,IF(ISBLANK(B1001),0,(B1001/B980)*M980))</f>
        <v>0</v>
      </c>
      <c r="M1001" s="110">
        <f t="shared" ref="M1001:M1026" si="47">C1001</f>
        <v>0</v>
      </c>
      <c r="N1001" s="24">
        <f>(K1001/B980)*M980</f>
        <v>0</v>
      </c>
      <c r="O1001" s="73"/>
      <c r="P1001" s="73"/>
      <c r="Q1001" s="73"/>
      <c r="R1001" s="73"/>
      <c r="S1001" s="248">
        <f t="shared" si="44"/>
        <v>0</v>
      </c>
      <c r="T1001" s="385">
        <f>(L1001/M980)*U978</f>
        <v>0</v>
      </c>
      <c r="U1001" s="394">
        <f t="shared" si="45"/>
        <v>0</v>
      </c>
      <c r="V1001" s="387">
        <f>(N1001/M980)*U978</f>
        <v>0</v>
      </c>
      <c r="W1001" s="2955"/>
      <c r="X1001" s="58"/>
      <c r="Y1001" s="2833"/>
      <c r="Z1001" s="171" t="s">
        <v>419</v>
      </c>
      <c r="AA1001"/>
      <c r="AB1001" s="58"/>
    </row>
    <row r="1002" spans="1:28" ht="18" customHeight="1" x14ac:dyDescent="0.25">
      <c r="A1002" s="2833"/>
      <c r="B1002" s="40"/>
      <c r="C1002" s="41"/>
      <c r="D1002" s="23"/>
      <c r="E1002" s="388"/>
      <c r="F1002" s="111"/>
      <c r="G1002" s="111"/>
      <c r="H1002" s="111"/>
      <c r="I1002" s="111"/>
      <c r="J1002" s="384">
        <f t="shared" si="46"/>
        <v>0</v>
      </c>
      <c r="K1002" s="108">
        <f t="shared" si="42"/>
        <v>0</v>
      </c>
      <c r="L1002" s="109">
        <f>IF(ISTEXT(B1002),B1002,IF(ISBLANK(B1002),0,(B1002/B980)*M980))</f>
        <v>0</v>
      </c>
      <c r="M1002" s="110">
        <f t="shared" si="47"/>
        <v>0</v>
      </c>
      <c r="N1002" s="24">
        <f>(K1002/B980)*M980</f>
        <v>0</v>
      </c>
      <c r="O1002" s="73"/>
      <c r="P1002" s="73"/>
      <c r="Q1002" s="73"/>
      <c r="R1002" s="73"/>
      <c r="S1002" s="248">
        <f t="shared" si="44"/>
        <v>0</v>
      </c>
      <c r="T1002" s="385">
        <f>(L1002/M980)*U978</f>
        <v>0</v>
      </c>
      <c r="U1002" s="394">
        <f t="shared" si="45"/>
        <v>0</v>
      </c>
      <c r="V1002" s="387">
        <f>(N1002/M980)*U978</f>
        <v>0</v>
      </c>
      <c r="W1002" s="2955"/>
      <c r="X1002" s="58"/>
      <c r="Y1002" s="2833"/>
      <c r="Z1002" s="171" t="s">
        <v>419</v>
      </c>
      <c r="AA1002"/>
      <c r="AB1002" s="58"/>
    </row>
    <row r="1003" spans="1:28" ht="18" customHeight="1" x14ac:dyDescent="0.25">
      <c r="A1003" s="2833"/>
      <c r="B1003" s="40"/>
      <c r="C1003" s="41"/>
      <c r="D1003" s="23"/>
      <c r="E1003" s="388"/>
      <c r="F1003" s="111"/>
      <c r="G1003" s="111"/>
      <c r="H1003" s="111"/>
      <c r="I1003" s="111"/>
      <c r="J1003" s="384">
        <f t="shared" si="46"/>
        <v>0</v>
      </c>
      <c r="K1003" s="108">
        <f t="shared" si="42"/>
        <v>0</v>
      </c>
      <c r="L1003" s="109">
        <f>IF(ISTEXT(B1003),B1003,IF(ISBLANK(B1003),0,(B1003/B980)*M980))</f>
        <v>0</v>
      </c>
      <c r="M1003" s="110">
        <f t="shared" si="47"/>
        <v>0</v>
      </c>
      <c r="N1003" s="24">
        <f>(K1003/B980)*M980</f>
        <v>0</v>
      </c>
      <c r="O1003" s="73"/>
      <c r="P1003" s="73"/>
      <c r="Q1003" s="73"/>
      <c r="R1003" s="73"/>
      <c r="S1003" s="248">
        <f t="shared" si="44"/>
        <v>0</v>
      </c>
      <c r="T1003" s="385">
        <f>(L1003/M980)*U978</f>
        <v>0</v>
      </c>
      <c r="U1003" s="394">
        <f t="shared" si="45"/>
        <v>0</v>
      </c>
      <c r="V1003" s="387">
        <f>(N1003/M980)*U978</f>
        <v>0</v>
      </c>
      <c r="W1003" s="2955"/>
      <c r="X1003" s="58"/>
      <c r="Y1003" s="2833"/>
      <c r="Z1003" s="171" t="s">
        <v>419</v>
      </c>
      <c r="AA1003"/>
      <c r="AB1003" s="58"/>
    </row>
    <row r="1004" spans="1:28" ht="18" customHeight="1" x14ac:dyDescent="0.25">
      <c r="A1004" s="2833"/>
      <c r="B1004" s="40"/>
      <c r="C1004" s="41"/>
      <c r="D1004" s="23"/>
      <c r="E1004" s="388"/>
      <c r="F1004" s="111"/>
      <c r="G1004" s="111"/>
      <c r="H1004" s="111"/>
      <c r="I1004" s="111"/>
      <c r="J1004" s="384">
        <f t="shared" si="46"/>
        <v>0</v>
      </c>
      <c r="K1004" s="108">
        <f t="shared" si="42"/>
        <v>0</v>
      </c>
      <c r="L1004" s="109">
        <f>IF(ISTEXT(B1004),B1004,IF(ISBLANK(B1004),0,(B1004/B980)*M980))</f>
        <v>0</v>
      </c>
      <c r="M1004" s="110">
        <f t="shared" si="47"/>
        <v>0</v>
      </c>
      <c r="N1004" s="24">
        <f>(K1004/B980)*M980</f>
        <v>0</v>
      </c>
      <c r="O1004" s="73"/>
      <c r="P1004" s="73"/>
      <c r="Q1004" s="73"/>
      <c r="R1004" s="73"/>
      <c r="S1004" s="248">
        <f t="shared" si="44"/>
        <v>0</v>
      </c>
      <c r="T1004" s="385">
        <f>(L1004/M980)*U978</f>
        <v>0</v>
      </c>
      <c r="U1004" s="394">
        <f t="shared" si="45"/>
        <v>0</v>
      </c>
      <c r="V1004" s="387">
        <f>(N1004/M980)*U978</f>
        <v>0</v>
      </c>
      <c r="W1004" s="2955"/>
      <c r="X1004" s="58"/>
      <c r="Y1004" s="2833"/>
      <c r="Z1004" s="171" t="s">
        <v>419</v>
      </c>
      <c r="AA1004"/>
      <c r="AB1004" s="58"/>
    </row>
    <row r="1005" spans="1:28" ht="18" customHeight="1" x14ac:dyDescent="0.25">
      <c r="A1005" s="2833"/>
      <c r="B1005" s="40"/>
      <c r="C1005" s="41"/>
      <c r="D1005" s="23"/>
      <c r="E1005" s="388"/>
      <c r="F1005" s="111"/>
      <c r="G1005" s="111"/>
      <c r="H1005" s="111"/>
      <c r="I1005" s="111"/>
      <c r="J1005" s="384">
        <f t="shared" si="46"/>
        <v>0</v>
      </c>
      <c r="K1005" s="108">
        <f t="shared" si="42"/>
        <v>0</v>
      </c>
      <c r="L1005" s="109">
        <f>IF(ISTEXT(B1005),B1005,IF(ISBLANK(B1005),0,(B1005/B980)*M980))</f>
        <v>0</v>
      </c>
      <c r="M1005" s="110">
        <f t="shared" si="47"/>
        <v>0</v>
      </c>
      <c r="N1005" s="24">
        <f>(K1005/B980)*M980</f>
        <v>0</v>
      </c>
      <c r="O1005" s="73"/>
      <c r="P1005" s="73"/>
      <c r="Q1005" s="73"/>
      <c r="R1005" s="73"/>
      <c r="S1005" s="248">
        <f t="shared" si="44"/>
        <v>0</v>
      </c>
      <c r="T1005" s="385">
        <f>(L1005/M980)*U978</f>
        <v>0</v>
      </c>
      <c r="U1005" s="394">
        <f t="shared" si="45"/>
        <v>0</v>
      </c>
      <c r="V1005" s="387">
        <f>(N1005/M980)*U978</f>
        <v>0</v>
      </c>
      <c r="W1005" s="2955"/>
      <c r="X1005" s="58"/>
      <c r="Y1005" s="2833"/>
      <c r="Z1005" s="171" t="s">
        <v>419</v>
      </c>
      <c r="AA1005"/>
      <c r="AB1005" s="58"/>
    </row>
    <row r="1006" spans="1:28" ht="18" customHeight="1" x14ac:dyDescent="0.25">
      <c r="A1006" s="2833"/>
      <c r="B1006" s="40"/>
      <c r="C1006" s="41"/>
      <c r="D1006" s="23"/>
      <c r="E1006" s="388"/>
      <c r="F1006" s="111"/>
      <c r="G1006" s="111"/>
      <c r="H1006" s="111"/>
      <c r="I1006" s="111"/>
      <c r="J1006" s="384">
        <f t="shared" si="46"/>
        <v>0</v>
      </c>
      <c r="K1006" s="108">
        <f t="shared" si="42"/>
        <v>0</v>
      </c>
      <c r="L1006" s="109">
        <f>IF(ISTEXT(B1006),B1006,IF(ISBLANK(B1006),0,(B1006/B980)*M980))</f>
        <v>0</v>
      </c>
      <c r="M1006" s="110">
        <f t="shared" si="47"/>
        <v>0</v>
      </c>
      <c r="N1006" s="24">
        <f>(K1006/B980)*M980</f>
        <v>0</v>
      </c>
      <c r="O1006" s="73"/>
      <c r="P1006" s="73"/>
      <c r="Q1006" s="73"/>
      <c r="R1006" s="73"/>
      <c r="S1006" s="248">
        <f t="shared" si="44"/>
        <v>0</v>
      </c>
      <c r="T1006" s="385">
        <f>(L1006/M980)*U978</f>
        <v>0</v>
      </c>
      <c r="U1006" s="394">
        <f t="shared" si="45"/>
        <v>0</v>
      </c>
      <c r="V1006" s="387">
        <f>(N1006/M980)*U978</f>
        <v>0</v>
      </c>
      <c r="W1006" s="2955"/>
      <c r="X1006" s="58"/>
      <c r="Y1006" s="2833"/>
      <c r="Z1006" s="171" t="s">
        <v>419</v>
      </c>
      <c r="AA1006"/>
      <c r="AB1006" s="58"/>
    </row>
    <row r="1007" spans="1:28" ht="18" customHeight="1" x14ac:dyDescent="0.25">
      <c r="A1007" s="2833"/>
      <c r="B1007" s="40"/>
      <c r="C1007" s="41"/>
      <c r="D1007" s="23"/>
      <c r="E1007" s="388"/>
      <c r="F1007" s="111"/>
      <c r="G1007" s="111"/>
      <c r="H1007" s="111"/>
      <c r="I1007" s="111"/>
      <c r="J1007" s="384">
        <f t="shared" si="46"/>
        <v>0</v>
      </c>
      <c r="K1007" s="108">
        <f t="shared" si="42"/>
        <v>0</v>
      </c>
      <c r="L1007" s="109">
        <f>IF(ISTEXT(B1007),B1007,IF(ISBLANK(B1007),0,(B1007/B980)*M980))</f>
        <v>0</v>
      </c>
      <c r="M1007" s="110">
        <f t="shared" si="47"/>
        <v>0</v>
      </c>
      <c r="N1007" s="24">
        <f>(K1007/B980)*M980</f>
        <v>0</v>
      </c>
      <c r="O1007" s="73"/>
      <c r="P1007" s="73"/>
      <c r="Q1007" s="73"/>
      <c r="R1007" s="73"/>
      <c r="S1007" s="248">
        <f t="shared" si="44"/>
        <v>0</v>
      </c>
      <c r="T1007" s="385">
        <f>(L1007/M980)*U978</f>
        <v>0</v>
      </c>
      <c r="U1007" s="394">
        <f t="shared" si="45"/>
        <v>0</v>
      </c>
      <c r="V1007" s="387">
        <f>(N1007/M980)*U978</f>
        <v>0</v>
      </c>
      <c r="W1007" s="2955"/>
      <c r="X1007" s="58"/>
      <c r="Y1007" s="2833"/>
      <c r="Z1007" s="171" t="s">
        <v>419</v>
      </c>
      <c r="AA1007"/>
      <c r="AB1007" s="58"/>
    </row>
    <row r="1008" spans="1:28" ht="18" customHeight="1" x14ac:dyDescent="0.25">
      <c r="A1008" s="2833"/>
      <c r="B1008" s="40"/>
      <c r="C1008" s="41"/>
      <c r="D1008" s="23"/>
      <c r="E1008" s="388"/>
      <c r="F1008" s="111"/>
      <c r="G1008" s="111"/>
      <c r="H1008" s="111"/>
      <c r="I1008" s="111"/>
      <c r="J1008" s="384">
        <f t="shared" si="46"/>
        <v>0</v>
      </c>
      <c r="K1008" s="108">
        <f t="shared" si="42"/>
        <v>0</v>
      </c>
      <c r="L1008" s="109">
        <f>IF(ISTEXT(B1008),B1008,IF(ISBLANK(B1008),0,(B1008/B980)*M980))</f>
        <v>0</v>
      </c>
      <c r="M1008" s="110">
        <f t="shared" si="47"/>
        <v>0</v>
      </c>
      <c r="N1008" s="24">
        <f>(K1008/B980)*M980</f>
        <v>0</v>
      </c>
      <c r="O1008" s="73"/>
      <c r="P1008" s="73"/>
      <c r="Q1008" s="73"/>
      <c r="R1008" s="73"/>
      <c r="S1008" s="248">
        <f t="shared" si="44"/>
        <v>0</v>
      </c>
      <c r="T1008" s="385">
        <f>(L1008/M980)*U978</f>
        <v>0</v>
      </c>
      <c r="U1008" s="394">
        <f t="shared" si="45"/>
        <v>0</v>
      </c>
      <c r="V1008" s="387">
        <f>(N1008/M980)*U978</f>
        <v>0</v>
      </c>
      <c r="W1008" s="2955"/>
      <c r="X1008" s="58"/>
      <c r="Y1008" s="2833"/>
      <c r="Z1008" s="171" t="s">
        <v>419</v>
      </c>
      <c r="AA1008"/>
      <c r="AB1008" s="58"/>
    </row>
    <row r="1009" spans="1:28" ht="18" customHeight="1" x14ac:dyDescent="0.25">
      <c r="A1009" s="2833"/>
      <c r="B1009" s="40"/>
      <c r="C1009" s="41"/>
      <c r="D1009" s="23"/>
      <c r="E1009" s="388"/>
      <c r="F1009" s="111"/>
      <c r="G1009" s="111"/>
      <c r="H1009" s="111"/>
      <c r="I1009" s="111"/>
      <c r="J1009" s="384">
        <f t="shared" si="46"/>
        <v>0</v>
      </c>
      <c r="K1009" s="108">
        <f t="shared" si="42"/>
        <v>0</v>
      </c>
      <c r="L1009" s="109">
        <f>IF(ISTEXT(B1009),B1009,IF(ISBLANK(B1009),0,(B1009/B980)*M980))</f>
        <v>0</v>
      </c>
      <c r="M1009" s="110">
        <f t="shared" si="47"/>
        <v>0</v>
      </c>
      <c r="N1009" s="24">
        <f>(K1009/B980)*M980</f>
        <v>0</v>
      </c>
      <c r="O1009" s="73"/>
      <c r="P1009" s="73"/>
      <c r="Q1009" s="73"/>
      <c r="R1009" s="73"/>
      <c r="S1009" s="248">
        <f t="shared" si="44"/>
        <v>0</v>
      </c>
      <c r="T1009" s="385">
        <f>(L1009/M980)*U978</f>
        <v>0</v>
      </c>
      <c r="U1009" s="394">
        <f t="shared" si="45"/>
        <v>0</v>
      </c>
      <c r="V1009" s="387">
        <f>(N1009/M980)*U978</f>
        <v>0</v>
      </c>
      <c r="W1009" s="2955"/>
      <c r="X1009" s="58"/>
      <c r="Y1009" s="2833"/>
      <c r="Z1009" s="171" t="s">
        <v>419</v>
      </c>
      <c r="AA1009"/>
      <c r="AB1009" s="58"/>
    </row>
    <row r="1010" spans="1:28" ht="18" customHeight="1" x14ac:dyDescent="0.25">
      <c r="A1010" s="2833"/>
      <c r="B1010" s="40"/>
      <c r="C1010" s="41"/>
      <c r="D1010" s="23"/>
      <c r="E1010" s="388"/>
      <c r="F1010" s="111"/>
      <c r="G1010" s="111"/>
      <c r="H1010" s="111"/>
      <c r="I1010" s="111"/>
      <c r="J1010" s="384">
        <f t="shared" si="46"/>
        <v>0</v>
      </c>
      <c r="K1010" s="108">
        <f t="shared" si="42"/>
        <v>0</v>
      </c>
      <c r="L1010" s="109">
        <f>IF(ISTEXT(B1010),B1010,IF(ISBLANK(B1010),0,(B1010/B980)*M980))</f>
        <v>0</v>
      </c>
      <c r="M1010" s="110">
        <f t="shared" si="47"/>
        <v>0</v>
      </c>
      <c r="N1010" s="24">
        <f>(K1010/B980)*M980</f>
        <v>0</v>
      </c>
      <c r="O1010" s="73"/>
      <c r="P1010" s="73"/>
      <c r="Q1010" s="73"/>
      <c r="R1010" s="73"/>
      <c r="S1010" s="248">
        <f t="shared" si="44"/>
        <v>0</v>
      </c>
      <c r="T1010" s="385">
        <f>(L1010/M980)*U978</f>
        <v>0</v>
      </c>
      <c r="U1010" s="394">
        <f t="shared" si="45"/>
        <v>0</v>
      </c>
      <c r="V1010" s="387">
        <f>(N1010/M980)*U978</f>
        <v>0</v>
      </c>
      <c r="W1010" s="2955"/>
      <c r="X1010" s="58"/>
      <c r="Y1010" s="2833"/>
      <c r="Z1010" s="171" t="s">
        <v>419</v>
      </c>
      <c r="AA1010"/>
      <c r="AB1010" s="58"/>
    </row>
    <row r="1011" spans="1:28" ht="18" customHeight="1" x14ac:dyDescent="0.25">
      <c r="A1011" s="2833"/>
      <c r="B1011" s="40"/>
      <c r="C1011" s="41"/>
      <c r="D1011" s="23"/>
      <c r="E1011" s="388"/>
      <c r="F1011" s="111"/>
      <c r="G1011" s="111"/>
      <c r="H1011" s="111"/>
      <c r="I1011" s="111"/>
      <c r="J1011" s="384">
        <f t="shared" si="46"/>
        <v>0</v>
      </c>
      <c r="K1011" s="108">
        <f t="shared" si="42"/>
        <v>0</v>
      </c>
      <c r="L1011" s="109">
        <f>IF(ISTEXT(B1011),B1011,IF(ISBLANK(B1011),0,(B1011/B980)*M980))</f>
        <v>0</v>
      </c>
      <c r="M1011" s="110">
        <f t="shared" si="47"/>
        <v>0</v>
      </c>
      <c r="N1011" s="24">
        <f>(K1011/B980)*M980</f>
        <v>0</v>
      </c>
      <c r="O1011" s="73"/>
      <c r="P1011" s="73"/>
      <c r="Q1011" s="73"/>
      <c r="R1011" s="73"/>
      <c r="S1011" s="248">
        <f t="shared" si="44"/>
        <v>0</v>
      </c>
      <c r="T1011" s="385">
        <f>(L1011/M980)*U978</f>
        <v>0</v>
      </c>
      <c r="U1011" s="394">
        <f t="shared" si="45"/>
        <v>0</v>
      </c>
      <c r="V1011" s="387">
        <f>(N1011/M980)*U978</f>
        <v>0</v>
      </c>
      <c r="W1011" s="2955"/>
      <c r="X1011" s="58"/>
      <c r="Y1011" s="2833"/>
      <c r="Z1011" s="171" t="s">
        <v>419</v>
      </c>
      <c r="AA1011"/>
      <c r="AB1011" s="58"/>
    </row>
    <row r="1012" spans="1:28" ht="18" customHeight="1" x14ac:dyDescent="0.25">
      <c r="A1012" s="2833"/>
      <c r="B1012" s="40"/>
      <c r="C1012" s="41"/>
      <c r="D1012" s="23"/>
      <c r="E1012" s="388"/>
      <c r="F1012" s="111"/>
      <c r="G1012" s="111"/>
      <c r="H1012" s="111"/>
      <c r="I1012" s="111"/>
      <c r="J1012" s="384">
        <f t="shared" si="46"/>
        <v>0</v>
      </c>
      <c r="K1012" s="108">
        <f t="shared" si="42"/>
        <v>0</v>
      </c>
      <c r="L1012" s="109">
        <f>IF(ISTEXT(B1012),B1012,IF(ISBLANK(B1012),0,(B1012/B980)*M980))</f>
        <v>0</v>
      </c>
      <c r="M1012" s="110">
        <f t="shared" si="47"/>
        <v>0</v>
      </c>
      <c r="N1012" s="24">
        <f>(K1012/B980)*M980</f>
        <v>0</v>
      </c>
      <c r="O1012" s="73"/>
      <c r="P1012" s="73"/>
      <c r="Q1012" s="73"/>
      <c r="R1012" s="73"/>
      <c r="S1012" s="248">
        <f t="shared" si="44"/>
        <v>0</v>
      </c>
      <c r="T1012" s="385">
        <f>(L1012/M980)*U978</f>
        <v>0</v>
      </c>
      <c r="U1012" s="394">
        <f t="shared" si="45"/>
        <v>0</v>
      </c>
      <c r="V1012" s="387">
        <f>(N1012/M980)*U978</f>
        <v>0</v>
      </c>
      <c r="W1012" s="2955"/>
      <c r="X1012" s="58"/>
      <c r="Y1012" s="2833"/>
      <c r="Z1012" s="171" t="s">
        <v>419</v>
      </c>
      <c r="AA1012"/>
      <c r="AB1012" s="58"/>
    </row>
    <row r="1013" spans="1:28" ht="18" customHeight="1" x14ac:dyDescent="0.25">
      <c r="A1013" s="2833"/>
      <c r="B1013" s="40"/>
      <c r="C1013" s="41"/>
      <c r="D1013" s="23"/>
      <c r="E1013" s="388"/>
      <c r="F1013" s="111"/>
      <c r="G1013" s="111"/>
      <c r="H1013" s="111"/>
      <c r="I1013" s="111"/>
      <c r="J1013" s="384">
        <f t="shared" si="46"/>
        <v>0</v>
      </c>
      <c r="K1013" s="108">
        <f t="shared" si="42"/>
        <v>0</v>
      </c>
      <c r="L1013" s="109">
        <f>IF(ISTEXT(B1013),B1013,IF(ISBLANK(B1013),0,(B1013/B980)*M980))</f>
        <v>0</v>
      </c>
      <c r="M1013" s="110">
        <f t="shared" si="47"/>
        <v>0</v>
      </c>
      <c r="N1013" s="24">
        <f>(K1013/B980)*M980</f>
        <v>0</v>
      </c>
      <c r="O1013" s="73"/>
      <c r="P1013" s="73"/>
      <c r="Q1013" s="73"/>
      <c r="R1013" s="73"/>
      <c r="S1013" s="248">
        <f t="shared" si="44"/>
        <v>0</v>
      </c>
      <c r="T1013" s="385">
        <f>(L1013/M980)*U978</f>
        <v>0</v>
      </c>
      <c r="U1013" s="394">
        <f t="shared" si="45"/>
        <v>0</v>
      </c>
      <c r="V1013" s="387">
        <f>(N1013/M980)*U978</f>
        <v>0</v>
      </c>
      <c r="W1013" s="2955"/>
      <c r="X1013" s="58"/>
      <c r="Y1013" s="2833"/>
      <c r="Z1013" s="171" t="s">
        <v>419</v>
      </c>
      <c r="AA1013"/>
      <c r="AB1013" s="58"/>
    </row>
    <row r="1014" spans="1:28" ht="18" customHeight="1" x14ac:dyDescent="0.25">
      <c r="A1014" s="2833"/>
      <c r="B1014" s="40"/>
      <c r="C1014" s="41"/>
      <c r="D1014" s="23"/>
      <c r="E1014" s="388"/>
      <c r="F1014" s="111"/>
      <c r="G1014" s="111"/>
      <c r="H1014" s="111"/>
      <c r="I1014" s="111"/>
      <c r="J1014" s="384">
        <f t="shared" si="46"/>
        <v>0</v>
      </c>
      <c r="K1014" s="108">
        <f t="shared" si="42"/>
        <v>0</v>
      </c>
      <c r="L1014" s="109">
        <f>IF(ISTEXT(B1014),B1014,IF(ISBLANK(B1014),0,(B1014/B980)*M980))</f>
        <v>0</v>
      </c>
      <c r="M1014" s="110">
        <f t="shared" si="47"/>
        <v>0</v>
      </c>
      <c r="N1014" s="24">
        <f>(K1014/B980)*M980</f>
        <v>0</v>
      </c>
      <c r="O1014" s="73"/>
      <c r="P1014" s="73"/>
      <c r="Q1014" s="73"/>
      <c r="R1014" s="73"/>
      <c r="S1014" s="248">
        <f t="shared" si="44"/>
        <v>0</v>
      </c>
      <c r="T1014" s="385">
        <f>(L1014/M980)*U978</f>
        <v>0</v>
      </c>
      <c r="U1014" s="394">
        <f t="shared" si="45"/>
        <v>0</v>
      </c>
      <c r="V1014" s="387">
        <f>(N1014/M980)*U978</f>
        <v>0</v>
      </c>
      <c r="W1014" s="2955"/>
      <c r="X1014" s="58"/>
      <c r="Y1014" s="2833"/>
      <c r="Z1014" s="171" t="s">
        <v>419</v>
      </c>
      <c r="AA1014"/>
      <c r="AB1014" s="58"/>
    </row>
    <row r="1015" spans="1:28" ht="18" customHeight="1" x14ac:dyDescent="0.25">
      <c r="A1015" s="2833"/>
      <c r="B1015" s="40"/>
      <c r="C1015" s="41"/>
      <c r="D1015" s="23"/>
      <c r="E1015" s="388"/>
      <c r="F1015" s="111"/>
      <c r="G1015" s="111"/>
      <c r="H1015" s="111"/>
      <c r="I1015" s="111"/>
      <c r="J1015" s="384">
        <f t="shared" si="46"/>
        <v>0</v>
      </c>
      <c r="K1015" s="108">
        <f t="shared" si="42"/>
        <v>0</v>
      </c>
      <c r="L1015" s="109">
        <f>IF(ISTEXT(B1015),B1015,IF(ISBLANK(B1015),0,(B1015/B980)*M980))</f>
        <v>0</v>
      </c>
      <c r="M1015" s="110">
        <f t="shared" si="47"/>
        <v>0</v>
      </c>
      <c r="N1015" s="24">
        <f>(K1015/B980)*M980</f>
        <v>0</v>
      </c>
      <c r="O1015" s="73"/>
      <c r="P1015" s="73"/>
      <c r="Q1015" s="73"/>
      <c r="R1015" s="73"/>
      <c r="S1015" s="248">
        <f t="shared" si="44"/>
        <v>0</v>
      </c>
      <c r="T1015" s="385">
        <f>(L1015/M980)*U978</f>
        <v>0</v>
      </c>
      <c r="U1015" s="394">
        <f t="shared" si="45"/>
        <v>0</v>
      </c>
      <c r="V1015" s="387">
        <f>(N1015/M980)*U978</f>
        <v>0</v>
      </c>
      <c r="W1015" s="2955"/>
      <c r="X1015" s="58"/>
      <c r="Y1015" s="2833"/>
      <c r="Z1015" s="171" t="s">
        <v>419</v>
      </c>
      <c r="AA1015"/>
      <c r="AB1015" s="58"/>
    </row>
    <row r="1016" spans="1:28" ht="18" customHeight="1" x14ac:dyDescent="0.25">
      <c r="A1016" s="2833"/>
      <c r="B1016" s="40"/>
      <c r="C1016" s="41"/>
      <c r="D1016" s="23"/>
      <c r="E1016" s="388"/>
      <c r="F1016" s="111"/>
      <c r="G1016" s="111"/>
      <c r="H1016" s="111"/>
      <c r="I1016" s="111"/>
      <c r="J1016" s="384">
        <f t="shared" si="46"/>
        <v>0</v>
      </c>
      <c r="K1016" s="108">
        <f t="shared" si="42"/>
        <v>0</v>
      </c>
      <c r="L1016" s="109">
        <f>IF(ISTEXT(B1016),B1016,IF(ISBLANK(B1016),0,(B1016/B980)*M980))</f>
        <v>0</v>
      </c>
      <c r="M1016" s="110">
        <f t="shared" si="47"/>
        <v>0</v>
      </c>
      <c r="N1016" s="24">
        <f>(K1016/B980)*M980</f>
        <v>0</v>
      </c>
      <c r="O1016" s="73"/>
      <c r="P1016" s="73"/>
      <c r="Q1016" s="73"/>
      <c r="R1016" s="73"/>
      <c r="S1016" s="248">
        <f t="shared" si="44"/>
        <v>0</v>
      </c>
      <c r="T1016" s="385">
        <f>(L1016/M980)*U978</f>
        <v>0</v>
      </c>
      <c r="U1016" s="394">
        <f t="shared" si="45"/>
        <v>0</v>
      </c>
      <c r="V1016" s="387">
        <f>(N1016/M980)*U978</f>
        <v>0</v>
      </c>
      <c r="W1016" s="2955"/>
      <c r="X1016" s="58"/>
      <c r="Y1016" s="2833"/>
      <c r="Z1016" s="171" t="s">
        <v>419</v>
      </c>
      <c r="AA1016"/>
      <c r="AB1016" s="58"/>
    </row>
    <row r="1017" spans="1:28" ht="18" customHeight="1" x14ac:dyDescent="0.25">
      <c r="A1017" s="2833"/>
      <c r="B1017" s="40"/>
      <c r="C1017" s="41"/>
      <c r="D1017" s="23"/>
      <c r="E1017" s="388"/>
      <c r="F1017" s="111"/>
      <c r="G1017" s="111"/>
      <c r="H1017" s="111"/>
      <c r="I1017" s="111"/>
      <c r="J1017" s="384">
        <f t="shared" si="46"/>
        <v>0</v>
      </c>
      <c r="K1017" s="108">
        <f t="shared" si="42"/>
        <v>0</v>
      </c>
      <c r="L1017" s="109">
        <f>IF(ISTEXT(B1017),B1017,IF(ISBLANK(B1017),0,(B1017/B980)*M980))</f>
        <v>0</v>
      </c>
      <c r="M1017" s="110">
        <f t="shared" si="47"/>
        <v>0</v>
      </c>
      <c r="N1017" s="24">
        <f>(K1017/B980)*M980</f>
        <v>0</v>
      </c>
      <c r="O1017" s="73"/>
      <c r="P1017" s="73"/>
      <c r="Q1017" s="73"/>
      <c r="R1017" s="73"/>
      <c r="S1017" s="248">
        <f t="shared" si="44"/>
        <v>0</v>
      </c>
      <c r="T1017" s="385">
        <f>(L1017/M980)*U978</f>
        <v>0</v>
      </c>
      <c r="U1017" s="394">
        <f t="shared" si="45"/>
        <v>0</v>
      </c>
      <c r="V1017" s="387">
        <f>(N1017/M980)*U978</f>
        <v>0</v>
      </c>
      <c r="W1017" s="2955"/>
      <c r="X1017" s="58"/>
      <c r="Y1017" s="2833"/>
      <c r="Z1017" s="171" t="s">
        <v>419</v>
      </c>
      <c r="AA1017"/>
      <c r="AB1017" s="58"/>
    </row>
    <row r="1018" spans="1:28" ht="18" customHeight="1" x14ac:dyDescent="0.25">
      <c r="A1018" s="2833"/>
      <c r="B1018" s="40"/>
      <c r="C1018" s="41"/>
      <c r="D1018" s="23"/>
      <c r="E1018" s="388"/>
      <c r="F1018" s="111"/>
      <c r="G1018" s="111"/>
      <c r="H1018" s="111"/>
      <c r="I1018" s="111"/>
      <c r="J1018" s="384">
        <f t="shared" si="46"/>
        <v>0</v>
      </c>
      <c r="K1018" s="108">
        <f t="shared" si="42"/>
        <v>0</v>
      </c>
      <c r="L1018" s="109">
        <f>IF(ISTEXT(B1018),B1018,IF(ISBLANK(B1018),0,(B1018/B980)*M980))</f>
        <v>0</v>
      </c>
      <c r="M1018" s="110">
        <f t="shared" si="47"/>
        <v>0</v>
      </c>
      <c r="N1018" s="24">
        <f>(K1018/B980)*M980</f>
        <v>0</v>
      </c>
      <c r="O1018" s="73"/>
      <c r="P1018" s="73"/>
      <c r="Q1018" s="73"/>
      <c r="R1018" s="73"/>
      <c r="S1018" s="248">
        <f t="shared" si="44"/>
        <v>0</v>
      </c>
      <c r="T1018" s="385">
        <f>(L1018/M980)*U978</f>
        <v>0</v>
      </c>
      <c r="U1018" s="394">
        <f t="shared" si="45"/>
        <v>0</v>
      </c>
      <c r="V1018" s="387">
        <f>(N1018/M980)*U978</f>
        <v>0</v>
      </c>
      <c r="W1018" s="2955"/>
      <c r="X1018" s="58"/>
      <c r="Y1018" s="2833"/>
      <c r="Z1018" s="171" t="s">
        <v>419</v>
      </c>
      <c r="AA1018"/>
      <c r="AB1018" s="58"/>
    </row>
    <row r="1019" spans="1:28" ht="18" customHeight="1" x14ac:dyDescent="0.25">
      <c r="A1019" s="2833"/>
      <c r="B1019" s="40"/>
      <c r="C1019" s="41"/>
      <c r="D1019" s="23"/>
      <c r="E1019" s="388"/>
      <c r="F1019" s="111"/>
      <c r="G1019" s="111"/>
      <c r="H1019" s="111"/>
      <c r="I1019" s="111"/>
      <c r="J1019" s="384">
        <f t="shared" si="46"/>
        <v>0</v>
      </c>
      <c r="K1019" s="108">
        <f t="shared" si="42"/>
        <v>0</v>
      </c>
      <c r="L1019" s="109">
        <f>IF(ISTEXT(B1019),B1019,IF(ISBLANK(B1019),0,(B1019/B980)*M980))</f>
        <v>0</v>
      </c>
      <c r="M1019" s="110">
        <f t="shared" si="47"/>
        <v>0</v>
      </c>
      <c r="N1019" s="24">
        <f>(K1019/B980)*M980</f>
        <v>0</v>
      </c>
      <c r="O1019" s="73"/>
      <c r="P1019" s="73"/>
      <c r="Q1019" s="73"/>
      <c r="R1019" s="73"/>
      <c r="S1019" s="248">
        <f t="shared" si="44"/>
        <v>0</v>
      </c>
      <c r="T1019" s="385">
        <f>(L1019/M980)*U978</f>
        <v>0</v>
      </c>
      <c r="U1019" s="394">
        <f t="shared" si="45"/>
        <v>0</v>
      </c>
      <c r="V1019" s="387">
        <f>(N1019/M980)*U978</f>
        <v>0</v>
      </c>
      <c r="W1019" s="2955"/>
      <c r="X1019" s="58"/>
      <c r="Y1019" s="2833"/>
      <c r="Z1019" s="171" t="s">
        <v>419</v>
      </c>
      <c r="AA1019"/>
      <c r="AB1019" s="58"/>
    </row>
    <row r="1020" spans="1:28" ht="18" customHeight="1" x14ac:dyDescent="0.25">
      <c r="A1020" s="2833"/>
      <c r="B1020" s="40"/>
      <c r="C1020" s="41"/>
      <c r="D1020" s="23"/>
      <c r="E1020" s="388"/>
      <c r="F1020" s="111"/>
      <c r="G1020" s="111"/>
      <c r="H1020" s="111"/>
      <c r="I1020" s="111"/>
      <c r="J1020" s="384">
        <f t="shared" si="46"/>
        <v>0</v>
      </c>
      <c r="K1020" s="108">
        <f t="shared" si="42"/>
        <v>0</v>
      </c>
      <c r="L1020" s="109">
        <f>IF(ISTEXT(B1020),B1020,IF(ISBLANK(B1020),0,(B1020/B980)*M980))</f>
        <v>0</v>
      </c>
      <c r="M1020" s="110">
        <f t="shared" si="47"/>
        <v>0</v>
      </c>
      <c r="N1020" s="24">
        <f>(K1020/B980)*M980</f>
        <v>0</v>
      </c>
      <c r="O1020" s="73"/>
      <c r="P1020" s="73"/>
      <c r="Q1020" s="73"/>
      <c r="R1020" s="73"/>
      <c r="S1020" s="248">
        <f t="shared" si="44"/>
        <v>0</v>
      </c>
      <c r="T1020" s="385">
        <f>(L1020/M980)*U978</f>
        <v>0</v>
      </c>
      <c r="U1020" s="394">
        <f t="shared" si="45"/>
        <v>0</v>
      </c>
      <c r="V1020" s="387">
        <f>(N1020/M980)*U978</f>
        <v>0</v>
      </c>
      <c r="W1020" s="2955"/>
      <c r="X1020" s="58"/>
      <c r="Y1020" s="2833"/>
      <c r="Z1020" s="171" t="s">
        <v>419</v>
      </c>
      <c r="AA1020"/>
      <c r="AB1020" s="58"/>
    </row>
    <row r="1021" spans="1:28" ht="18" customHeight="1" x14ac:dyDescent="0.25">
      <c r="A1021" s="2833"/>
      <c r="B1021" s="40"/>
      <c r="C1021" s="41"/>
      <c r="D1021" s="23"/>
      <c r="E1021" s="388"/>
      <c r="F1021" s="111"/>
      <c r="G1021" s="111"/>
      <c r="H1021" s="111"/>
      <c r="I1021" s="111"/>
      <c r="J1021" s="384">
        <f t="shared" si="46"/>
        <v>0</v>
      </c>
      <c r="K1021" s="108">
        <f t="shared" si="42"/>
        <v>0</v>
      </c>
      <c r="L1021" s="109">
        <f>IF(ISTEXT(B1021),B1021,IF(ISBLANK(B1021),0,(B1021/B980)*M980))</f>
        <v>0</v>
      </c>
      <c r="M1021" s="110">
        <f t="shared" si="47"/>
        <v>0</v>
      </c>
      <c r="N1021" s="24">
        <f>(K1021/B980)*M980</f>
        <v>0</v>
      </c>
      <c r="O1021" s="73"/>
      <c r="P1021" s="73"/>
      <c r="Q1021" s="73"/>
      <c r="R1021" s="73"/>
      <c r="S1021" s="248">
        <f t="shared" si="44"/>
        <v>0</v>
      </c>
      <c r="T1021" s="385">
        <f>(L1021/M980)*U978</f>
        <v>0</v>
      </c>
      <c r="U1021" s="394">
        <f t="shared" si="45"/>
        <v>0</v>
      </c>
      <c r="V1021" s="387">
        <f>(N1021/M980)*U978</f>
        <v>0</v>
      </c>
      <c r="W1021" s="2955"/>
      <c r="X1021" s="58"/>
      <c r="Y1021" s="2833"/>
      <c r="Z1021" s="171" t="s">
        <v>419</v>
      </c>
      <c r="AA1021"/>
      <c r="AB1021" s="58"/>
    </row>
    <row r="1022" spans="1:28" ht="18" customHeight="1" x14ac:dyDescent="0.25">
      <c r="A1022" s="2833"/>
      <c r="B1022" s="40"/>
      <c r="C1022" s="41"/>
      <c r="D1022" s="23"/>
      <c r="E1022" s="388"/>
      <c r="F1022" s="111"/>
      <c r="G1022" s="111"/>
      <c r="H1022" s="111"/>
      <c r="I1022" s="111"/>
      <c r="J1022" s="384">
        <f t="shared" si="46"/>
        <v>0</v>
      </c>
      <c r="K1022" s="108">
        <f t="shared" si="42"/>
        <v>0</v>
      </c>
      <c r="L1022" s="109">
        <f>IF(ISTEXT(B1022),B1022,IF(ISBLANK(B1022),0,(B1022/B980)*M980))</f>
        <v>0</v>
      </c>
      <c r="M1022" s="110">
        <f t="shared" si="47"/>
        <v>0</v>
      </c>
      <c r="N1022" s="24">
        <f>(K1022/B980)*M980</f>
        <v>0</v>
      </c>
      <c r="O1022" s="73"/>
      <c r="P1022" s="73"/>
      <c r="Q1022" s="73"/>
      <c r="R1022" s="73"/>
      <c r="S1022" s="248">
        <f t="shared" si="44"/>
        <v>0</v>
      </c>
      <c r="T1022" s="385">
        <f>(L1022/M980)*U978</f>
        <v>0</v>
      </c>
      <c r="U1022" s="394">
        <f t="shared" si="45"/>
        <v>0</v>
      </c>
      <c r="V1022" s="387">
        <f>(N1022/M980)*U978</f>
        <v>0</v>
      </c>
      <c r="W1022" s="2955"/>
      <c r="X1022" s="58"/>
      <c r="Y1022" s="2833"/>
      <c r="Z1022" s="171" t="s">
        <v>419</v>
      </c>
      <c r="AA1022"/>
      <c r="AB1022" s="58"/>
    </row>
    <row r="1023" spans="1:28" ht="18" customHeight="1" x14ac:dyDescent="0.25">
      <c r="A1023" s="2833"/>
      <c r="B1023" s="40"/>
      <c r="C1023" s="41"/>
      <c r="D1023" s="23"/>
      <c r="E1023" s="388"/>
      <c r="F1023" s="111"/>
      <c r="G1023" s="111"/>
      <c r="H1023" s="111"/>
      <c r="I1023" s="111"/>
      <c r="J1023" s="384">
        <f t="shared" si="46"/>
        <v>0</v>
      </c>
      <c r="K1023" s="108">
        <f t="shared" si="42"/>
        <v>0</v>
      </c>
      <c r="L1023" s="109">
        <f>IF(ISTEXT(B1023),B1023,IF(ISBLANK(B1023),0,(B1023/B980)*M980))</f>
        <v>0</v>
      </c>
      <c r="M1023" s="110">
        <f t="shared" si="47"/>
        <v>0</v>
      </c>
      <c r="N1023" s="24">
        <f>(K1023/B980)*M980</f>
        <v>0</v>
      </c>
      <c r="O1023" s="73"/>
      <c r="P1023" s="73"/>
      <c r="Q1023" s="73"/>
      <c r="R1023" s="73"/>
      <c r="S1023" s="248">
        <f t="shared" si="44"/>
        <v>0</v>
      </c>
      <c r="T1023" s="385">
        <f>(L1023/M980)*U978</f>
        <v>0</v>
      </c>
      <c r="U1023" s="394">
        <f t="shared" si="45"/>
        <v>0</v>
      </c>
      <c r="V1023" s="387">
        <f>(N1023/M980)*U978</f>
        <v>0</v>
      </c>
      <c r="W1023" s="2955"/>
      <c r="X1023" s="58"/>
      <c r="Y1023" s="2833"/>
      <c r="Z1023" s="171" t="s">
        <v>419</v>
      </c>
      <c r="AA1023"/>
      <c r="AB1023" s="58"/>
    </row>
    <row r="1024" spans="1:28" ht="18" customHeight="1" x14ac:dyDescent="0.25">
      <c r="A1024" s="2833"/>
      <c r="B1024" s="40"/>
      <c r="C1024" s="41"/>
      <c r="D1024" s="23"/>
      <c r="E1024" s="388"/>
      <c r="F1024" s="111"/>
      <c r="G1024" s="111"/>
      <c r="H1024" s="111"/>
      <c r="I1024" s="111"/>
      <c r="J1024" s="384">
        <f t="shared" si="46"/>
        <v>0</v>
      </c>
      <c r="K1024" s="108">
        <f t="shared" si="42"/>
        <v>0</v>
      </c>
      <c r="L1024" s="109">
        <f>IF(ISTEXT(B1024),B1024,IF(ISBLANK(B1024),0,(B1024/B980)*M980))</f>
        <v>0</v>
      </c>
      <c r="M1024" s="110">
        <f t="shared" si="47"/>
        <v>0</v>
      </c>
      <c r="N1024" s="24">
        <f>(K1024/B980)*M980</f>
        <v>0</v>
      </c>
      <c r="O1024" s="73"/>
      <c r="P1024" s="73"/>
      <c r="Q1024" s="73"/>
      <c r="R1024" s="73"/>
      <c r="S1024" s="248">
        <f t="shared" si="44"/>
        <v>0</v>
      </c>
      <c r="T1024" s="385">
        <f>(L1024/M980)*U978</f>
        <v>0</v>
      </c>
      <c r="U1024" s="394">
        <f t="shared" si="45"/>
        <v>0</v>
      </c>
      <c r="V1024" s="387">
        <f>(N1024/M980)*U978</f>
        <v>0</v>
      </c>
      <c r="W1024" s="2955"/>
      <c r="X1024" s="58"/>
      <c r="Y1024" s="2833"/>
      <c r="Z1024" s="171" t="s">
        <v>419</v>
      </c>
      <c r="AA1024"/>
      <c r="AB1024" s="58"/>
    </row>
    <row r="1025" spans="1:28" ht="18" customHeight="1" x14ac:dyDescent="0.25">
      <c r="A1025" s="2833"/>
      <c r="B1025" s="40"/>
      <c r="C1025" s="41"/>
      <c r="D1025" s="23"/>
      <c r="E1025" s="388"/>
      <c r="F1025" s="111"/>
      <c r="G1025" s="111"/>
      <c r="H1025" s="111"/>
      <c r="I1025" s="111"/>
      <c r="J1025" s="384">
        <f t="shared" si="46"/>
        <v>0</v>
      </c>
      <c r="K1025" s="108">
        <f t="shared" si="42"/>
        <v>0</v>
      </c>
      <c r="L1025" s="109">
        <f>IF(ISTEXT(B1025),B1025,IF(ISBLANK(B1025),0,(B1025/B980)*M980))</f>
        <v>0</v>
      </c>
      <c r="M1025" s="110">
        <f t="shared" si="47"/>
        <v>0</v>
      </c>
      <c r="N1025" s="24">
        <f>(K1025/B980)*M980</f>
        <v>0</v>
      </c>
      <c r="O1025" s="73"/>
      <c r="P1025" s="73"/>
      <c r="Q1025" s="73"/>
      <c r="R1025" s="73"/>
      <c r="S1025" s="248">
        <f t="shared" si="44"/>
        <v>0</v>
      </c>
      <c r="T1025" s="385">
        <f>(L1025/M980)*U978</f>
        <v>0</v>
      </c>
      <c r="U1025" s="394">
        <f t="shared" si="45"/>
        <v>0</v>
      </c>
      <c r="V1025" s="387">
        <f>(N1025/M980)*U978</f>
        <v>0</v>
      </c>
      <c r="W1025" s="2955"/>
      <c r="X1025" s="58"/>
      <c r="Y1025" s="2833"/>
      <c r="Z1025" s="171" t="s">
        <v>419</v>
      </c>
      <c r="AA1025"/>
      <c r="AB1025" s="58"/>
    </row>
    <row r="1026" spans="1:28" ht="18" customHeight="1" x14ac:dyDescent="0.25">
      <c r="A1026" s="2833"/>
      <c r="B1026" s="42"/>
      <c r="C1026" s="112"/>
      <c r="D1026" s="148"/>
      <c r="E1026" s="388"/>
      <c r="F1026" s="111"/>
      <c r="G1026" s="111"/>
      <c r="H1026" s="111"/>
      <c r="I1026" s="111"/>
      <c r="J1026" s="384">
        <f t="shared" si="46"/>
        <v>0</v>
      </c>
      <c r="K1026" s="108">
        <f t="shared" si="42"/>
        <v>0</v>
      </c>
      <c r="L1026" s="109">
        <f>IF(ISTEXT(B1026),B1026,IF(ISBLANK(B1026),0,(B1026/B980)*M980))</f>
        <v>0</v>
      </c>
      <c r="M1026" s="110">
        <f t="shared" si="47"/>
        <v>0</v>
      </c>
      <c r="N1026" s="24">
        <f>(K1026/B980)*M980</f>
        <v>0</v>
      </c>
      <c r="O1026" s="73"/>
      <c r="P1026" s="73"/>
      <c r="Q1026" s="73"/>
      <c r="R1026" s="73"/>
      <c r="S1026" s="248">
        <f t="shared" si="44"/>
        <v>0</v>
      </c>
      <c r="T1026" s="385">
        <f>(L1026/M980)*U978</f>
        <v>0</v>
      </c>
      <c r="U1026" s="394">
        <f t="shared" si="45"/>
        <v>0</v>
      </c>
      <c r="V1026" s="387">
        <f>(N1026/M980)*U978</f>
        <v>0</v>
      </c>
      <c r="W1026" s="2955"/>
      <c r="X1026" s="58"/>
      <c r="Y1026" s="2833"/>
      <c r="Z1026" s="171" t="s">
        <v>419</v>
      </c>
      <c r="AA1026"/>
      <c r="AB1026" s="58"/>
    </row>
    <row r="1027" spans="1:28" ht="18" customHeight="1" x14ac:dyDescent="0.2">
      <c r="A1027" s="2833"/>
      <c r="B1027" s="3111"/>
      <c r="C1027" s="3112"/>
      <c r="D1027" s="3112"/>
      <c r="E1027" s="3112"/>
      <c r="F1027" s="3112"/>
      <c r="G1027" s="3112"/>
      <c r="H1027" s="3112"/>
      <c r="I1027" s="3112"/>
      <c r="J1027" s="3112"/>
      <c r="K1027" s="3112"/>
      <c r="L1027" s="3112"/>
      <c r="M1027" s="3112"/>
      <c r="N1027" s="3113"/>
      <c r="O1027" s="215"/>
      <c r="P1027" s="216"/>
      <c r="Q1027" s="216"/>
      <c r="R1027" s="216"/>
      <c r="S1027" s="217"/>
      <c r="T1027" s="217"/>
      <c r="U1027" s="217"/>
      <c r="V1027" s="218"/>
      <c r="W1027" s="2955"/>
      <c r="X1027" s="58"/>
      <c r="Y1027" s="2833"/>
      <c r="Z1027" s="3035" t="s">
        <v>480</v>
      </c>
      <c r="AA1027" s="3034"/>
      <c r="AB1027" s="58"/>
    </row>
    <row r="1028" spans="1:28" ht="18" customHeight="1" x14ac:dyDescent="0.3">
      <c r="A1028" s="2833"/>
      <c r="B1028" s="389"/>
      <c r="C1028" s="149"/>
      <c r="D1028" s="150">
        <f>SUM(D986:D1027)</f>
        <v>2E-3</v>
      </c>
      <c r="E1028" s="150"/>
      <c r="F1028" s="151"/>
      <c r="G1028" s="151"/>
      <c r="H1028" s="151"/>
      <c r="I1028" s="151"/>
      <c r="J1028" s="152"/>
      <c r="K1028" s="152"/>
      <c r="L1028" s="153"/>
      <c r="M1028" s="153"/>
      <c r="N1028" s="25">
        <f>SUM(N986:N1027)</f>
        <v>5.0000000000000001E-3</v>
      </c>
      <c r="O1028" s="215"/>
      <c r="P1028" s="216"/>
      <c r="Q1028" s="216"/>
      <c r="R1028" s="216"/>
      <c r="S1028" s="217"/>
      <c r="T1028" s="217"/>
      <c r="U1028" s="217"/>
      <c r="V1028" s="218"/>
      <c r="W1028" s="2955"/>
      <c r="X1028" s="58"/>
      <c r="Y1028" s="2833"/>
      <c r="Z1028" s="3035"/>
      <c r="AA1028" s="3034"/>
      <c r="AB1028" s="58"/>
    </row>
    <row r="1029" spans="1:28" ht="18" customHeight="1" x14ac:dyDescent="0.2">
      <c r="A1029" s="2833"/>
      <c r="B1029" s="3114" t="s">
        <v>314</v>
      </c>
      <c r="C1029" s="3115"/>
      <c r="D1029" s="3115"/>
      <c r="E1029" s="3115"/>
      <c r="F1029" s="3115"/>
      <c r="G1029" s="3115"/>
      <c r="H1029" s="3115"/>
      <c r="I1029" s="3115"/>
      <c r="J1029" s="3115"/>
      <c r="K1029" s="3115"/>
      <c r="L1029" s="3115"/>
      <c r="M1029" s="3115"/>
      <c r="N1029" s="3116"/>
      <c r="O1029" s="209"/>
      <c r="P1029" s="209"/>
      <c r="Q1029" s="210"/>
      <c r="R1029" s="211"/>
      <c r="S1029" s="211"/>
      <c r="T1029" s="211"/>
      <c r="U1029" s="211"/>
      <c r="V1029" s="212"/>
      <c r="W1029" s="2955"/>
      <c r="X1029" s="58"/>
      <c r="Y1029" s="2833"/>
      <c r="Z1029" s="3035"/>
      <c r="AA1029" s="3034"/>
      <c r="AB1029" s="58"/>
    </row>
    <row r="1030" spans="1:28" ht="18" customHeight="1" x14ac:dyDescent="0.25">
      <c r="A1030" s="2833"/>
      <c r="B1030" s="265"/>
      <c r="C1030" s="83" t="s">
        <v>150</v>
      </c>
      <c r="D1030" s="84"/>
      <c r="E1030" s="84"/>
      <c r="F1030" s="84"/>
      <c r="G1030" s="2857" t="s">
        <v>102</v>
      </c>
      <c r="H1030" s="2857"/>
      <c r="I1030" s="2857"/>
      <c r="J1030" s="2857"/>
      <c r="K1030" s="2857"/>
      <c r="L1030" s="2857"/>
      <c r="M1030" s="2857"/>
      <c r="N1030" s="2858"/>
      <c r="O1030" s="209"/>
      <c r="P1030" s="209"/>
      <c r="Q1030" s="210"/>
      <c r="R1030" s="211"/>
      <c r="S1030" s="211"/>
      <c r="T1030" s="211"/>
      <c r="U1030" s="211"/>
      <c r="V1030" s="212"/>
      <c r="W1030" s="2955"/>
      <c r="X1030" s="58"/>
      <c r="Y1030" s="2833"/>
      <c r="Z1030" s="171" t="s">
        <v>419</v>
      </c>
      <c r="AA1030"/>
      <c r="AB1030" s="58"/>
    </row>
    <row r="1031" spans="1:28" ht="18" customHeight="1" x14ac:dyDescent="0.25">
      <c r="A1031" s="2833"/>
      <c r="B1031" s="390"/>
      <c r="C1031" s="85" t="s">
        <v>170</v>
      </c>
      <c r="D1031" s="86" t="s">
        <v>198</v>
      </c>
      <c r="E1031" s="87"/>
      <c r="F1031" s="87"/>
      <c r="G1031" s="2857"/>
      <c r="H1031" s="2857"/>
      <c r="I1031" s="2857"/>
      <c r="J1031" s="2857"/>
      <c r="K1031" s="2857"/>
      <c r="L1031" s="2857"/>
      <c r="M1031" s="2857"/>
      <c r="N1031" s="2858"/>
      <c r="O1031" s="209"/>
      <c r="P1031" s="209"/>
      <c r="Q1031" s="210"/>
      <c r="R1031" s="211"/>
      <c r="S1031" s="211"/>
      <c r="T1031" s="211"/>
      <c r="U1031" s="211"/>
      <c r="V1031" s="212"/>
      <c r="W1031" s="2955"/>
      <c r="X1031" s="58"/>
      <c r="Y1031" s="2833"/>
      <c r="Z1031" s="171" t="s">
        <v>419</v>
      </c>
      <c r="AA1031"/>
      <c r="AB1031" s="58"/>
    </row>
    <row r="1032" spans="1:28" ht="18" customHeight="1" x14ac:dyDescent="0.25">
      <c r="A1032" s="2833"/>
      <c r="B1032" s="390"/>
      <c r="C1032" s="88" t="s">
        <v>152</v>
      </c>
      <c r="D1032" s="83" t="s">
        <v>153</v>
      </c>
      <c r="E1032" s="87"/>
      <c r="F1032" s="87"/>
      <c r="G1032" s="83"/>
      <c r="H1032" s="89"/>
      <c r="I1032" s="89"/>
      <c r="J1032" s="89"/>
      <c r="K1032" s="89"/>
      <c r="L1032" s="89"/>
      <c r="M1032" s="89"/>
      <c r="N1032" s="28"/>
      <c r="O1032" s="209"/>
      <c r="P1032" s="209"/>
      <c r="Q1032" s="210"/>
      <c r="R1032" s="211"/>
      <c r="S1032" s="211"/>
      <c r="T1032" s="211"/>
      <c r="U1032" s="211"/>
      <c r="V1032" s="212"/>
      <c r="W1032" s="2955"/>
      <c r="X1032" s="58"/>
      <c r="Y1032" s="2833"/>
      <c r="Z1032" s="171" t="s">
        <v>419</v>
      </c>
      <c r="AA1032"/>
      <c r="AB1032" s="58"/>
    </row>
    <row r="1033" spans="1:28" ht="18" customHeight="1" x14ac:dyDescent="0.25">
      <c r="A1033" s="2833"/>
      <c r="B1033" s="201"/>
      <c r="C1033" s="90"/>
      <c r="D1033" s="91"/>
      <c r="E1033" s="92"/>
      <c r="F1033" s="92"/>
      <c r="G1033" s="93"/>
      <c r="H1033" s="94"/>
      <c r="I1033" s="94"/>
      <c r="J1033" s="94"/>
      <c r="K1033" s="158" t="s">
        <v>154</v>
      </c>
      <c r="L1033" s="94"/>
      <c r="M1033" s="94"/>
      <c r="N1033" s="29"/>
      <c r="O1033" s="209"/>
      <c r="P1033" s="209"/>
      <c r="Q1033" s="210"/>
      <c r="R1033" s="211"/>
      <c r="S1033" s="211"/>
      <c r="T1033" s="211"/>
      <c r="U1033" s="211"/>
      <c r="V1033" s="212"/>
      <c r="W1033" s="2955"/>
      <c r="X1033" s="58"/>
      <c r="Y1033" s="2833"/>
      <c r="Z1033" s="171" t="s">
        <v>419</v>
      </c>
      <c r="AA1033"/>
      <c r="AB1033" s="58"/>
    </row>
    <row r="1034" spans="1:28" ht="18" customHeight="1" x14ac:dyDescent="0.25">
      <c r="A1034" s="2833"/>
      <c r="B1034" s="268">
        <v>1</v>
      </c>
      <c r="C1034" s="96" t="s">
        <v>199</v>
      </c>
      <c r="D1034" s="50"/>
      <c r="E1034" s="50"/>
      <c r="F1034" s="50"/>
      <c r="G1034" s="50"/>
      <c r="H1034" s="50"/>
      <c r="I1034" s="50"/>
      <c r="J1034" s="50"/>
      <c r="K1034" s="158" t="s">
        <v>155</v>
      </c>
      <c r="L1034" s="50"/>
      <c r="M1034" s="50"/>
      <c r="N1034" s="30"/>
      <c r="O1034" s="209"/>
      <c r="P1034" s="209"/>
      <c r="Q1034" s="210"/>
      <c r="R1034" s="211"/>
      <c r="S1034" s="211"/>
      <c r="T1034" s="211"/>
      <c r="U1034" s="211"/>
      <c r="V1034" s="212"/>
      <c r="W1034" s="2955"/>
      <c r="X1034" s="58"/>
      <c r="Y1034" s="2833"/>
      <c r="Z1034" s="171" t="s">
        <v>419</v>
      </c>
      <c r="AA1034"/>
      <c r="AB1034" s="58"/>
    </row>
    <row r="1035" spans="1:28" ht="18" customHeight="1" x14ac:dyDescent="0.25">
      <c r="A1035" s="2833"/>
      <c r="B1035" s="268">
        <v>2</v>
      </c>
      <c r="C1035" s="95"/>
      <c r="D1035" s="50"/>
      <c r="E1035" s="50"/>
      <c r="F1035" s="50"/>
      <c r="G1035" s="50"/>
      <c r="H1035" s="50"/>
      <c r="I1035" s="50"/>
      <c r="J1035" s="50"/>
      <c r="K1035" s="158" t="s">
        <v>157</v>
      </c>
      <c r="L1035" s="50"/>
      <c r="M1035" s="50"/>
      <c r="N1035" s="30"/>
      <c r="O1035" s="209"/>
      <c r="P1035" s="209"/>
      <c r="Q1035" s="210"/>
      <c r="R1035" s="211"/>
      <c r="S1035" s="211"/>
      <c r="T1035" s="211"/>
      <c r="U1035" s="211"/>
      <c r="V1035" s="212"/>
      <c r="W1035" s="2955"/>
      <c r="X1035" s="58"/>
      <c r="Y1035" s="2833"/>
      <c r="Z1035" s="171" t="s">
        <v>419</v>
      </c>
      <c r="AA1035"/>
      <c r="AB1035" s="58"/>
    </row>
    <row r="1036" spans="1:28" ht="18" customHeight="1" x14ac:dyDescent="0.25">
      <c r="A1036" s="2833"/>
      <c r="B1036" s="268">
        <v>3</v>
      </c>
      <c r="C1036" s="96" t="s">
        <v>200</v>
      </c>
      <c r="D1036" s="50"/>
      <c r="E1036" s="50"/>
      <c r="F1036" s="50"/>
      <c r="G1036" s="50"/>
      <c r="H1036" s="50"/>
      <c r="I1036" s="50"/>
      <c r="J1036" s="50"/>
      <c r="K1036" s="50"/>
      <c r="L1036" s="50"/>
      <c r="M1036" s="50"/>
      <c r="N1036" s="30"/>
      <c r="O1036" s="209"/>
      <c r="P1036" s="209"/>
      <c r="Q1036" s="210"/>
      <c r="R1036" s="211"/>
      <c r="S1036" s="211"/>
      <c r="T1036" s="211"/>
      <c r="U1036" s="211"/>
      <c r="V1036" s="212"/>
      <c r="W1036" s="2955"/>
      <c r="X1036" s="58"/>
      <c r="Y1036" s="2833"/>
      <c r="Z1036" s="171" t="s">
        <v>419</v>
      </c>
      <c r="AA1036"/>
      <c r="AB1036" s="58"/>
    </row>
    <row r="1037" spans="1:28" ht="18" customHeight="1" x14ac:dyDescent="0.25">
      <c r="A1037" s="2833"/>
      <c r="B1037" s="268">
        <v>4</v>
      </c>
      <c r="C1037" s="96"/>
      <c r="D1037" s="50"/>
      <c r="E1037" s="50"/>
      <c r="F1037" s="50"/>
      <c r="G1037" s="50"/>
      <c r="H1037" s="50"/>
      <c r="I1037" s="50"/>
      <c r="J1037" s="50"/>
      <c r="K1037" s="50"/>
      <c r="L1037" s="50"/>
      <c r="M1037" s="50"/>
      <c r="N1037" s="30"/>
      <c r="O1037" s="209"/>
      <c r="P1037" s="209"/>
      <c r="Q1037" s="210"/>
      <c r="R1037" s="211"/>
      <c r="S1037" s="211"/>
      <c r="T1037" s="211"/>
      <c r="U1037" s="211"/>
      <c r="V1037" s="212"/>
      <c r="W1037" s="2955"/>
      <c r="X1037" s="58"/>
      <c r="Y1037" s="2833"/>
      <c r="Z1037" s="171" t="s">
        <v>419</v>
      </c>
      <c r="AA1037"/>
      <c r="AB1037" s="58"/>
    </row>
    <row r="1038" spans="1:28" ht="18" customHeight="1" x14ac:dyDescent="0.25">
      <c r="A1038" s="2833"/>
      <c r="B1038" s="268">
        <v>5</v>
      </c>
      <c r="C1038" s="96" t="s">
        <v>153</v>
      </c>
      <c r="D1038" s="50"/>
      <c r="E1038" s="50"/>
      <c r="F1038" s="50"/>
      <c r="G1038" s="50"/>
      <c r="H1038" s="50"/>
      <c r="I1038" s="50"/>
      <c r="J1038" s="50"/>
      <c r="K1038" s="50"/>
      <c r="L1038" s="50"/>
      <c r="M1038" s="50"/>
      <c r="N1038" s="30"/>
      <c r="O1038" s="209"/>
      <c r="P1038" s="209"/>
      <c r="Q1038" s="210"/>
      <c r="R1038" s="211"/>
      <c r="S1038" s="211"/>
      <c r="T1038" s="211"/>
      <c r="U1038" s="211"/>
      <c r="V1038" s="212"/>
      <c r="W1038" s="2955"/>
      <c r="X1038" s="58"/>
      <c r="Y1038" s="2833"/>
      <c r="Z1038" s="171" t="s">
        <v>419</v>
      </c>
      <c r="AA1038"/>
      <c r="AB1038" s="58"/>
    </row>
    <row r="1039" spans="1:28" ht="18" customHeight="1" x14ac:dyDescent="0.25">
      <c r="A1039" s="2833"/>
      <c r="B1039" s="268">
        <v>6</v>
      </c>
      <c r="C1039" s="96"/>
      <c r="D1039" s="50"/>
      <c r="E1039" s="50"/>
      <c r="F1039" s="50"/>
      <c r="G1039" s="50"/>
      <c r="H1039" s="50"/>
      <c r="I1039" s="50"/>
      <c r="J1039" s="50"/>
      <c r="K1039" s="50"/>
      <c r="L1039" s="50"/>
      <c r="M1039" s="50"/>
      <c r="N1039" s="30"/>
      <c r="O1039" s="209"/>
      <c r="P1039" s="209"/>
      <c r="Q1039" s="210"/>
      <c r="R1039" s="211"/>
      <c r="S1039" s="211"/>
      <c r="T1039" s="211"/>
      <c r="U1039" s="211"/>
      <c r="V1039" s="212"/>
      <c r="W1039" s="2955"/>
      <c r="X1039" s="58"/>
      <c r="Y1039" s="2833"/>
      <c r="Z1039" s="171" t="s">
        <v>419</v>
      </c>
      <c r="AA1039"/>
      <c r="AB1039" s="58"/>
    </row>
    <row r="1040" spans="1:28" ht="18" customHeight="1" x14ac:dyDescent="0.25">
      <c r="A1040" s="2833"/>
      <c r="B1040" s="268">
        <v>7</v>
      </c>
      <c r="C1040" s="96" t="s">
        <v>201</v>
      </c>
      <c r="D1040" s="50"/>
      <c r="E1040" s="50"/>
      <c r="F1040" s="50"/>
      <c r="G1040" s="50"/>
      <c r="H1040" s="50"/>
      <c r="I1040" s="50"/>
      <c r="J1040" s="50"/>
      <c r="K1040" s="50"/>
      <c r="L1040" s="50"/>
      <c r="M1040" s="50"/>
      <c r="N1040" s="30"/>
      <c r="O1040" s="209"/>
      <c r="P1040" s="209"/>
      <c r="Q1040" s="210"/>
      <c r="R1040" s="211"/>
      <c r="S1040" s="211"/>
      <c r="T1040" s="211"/>
      <c r="U1040" s="211"/>
      <c r="V1040" s="212"/>
      <c r="W1040" s="2955"/>
      <c r="X1040" s="58"/>
      <c r="Y1040" s="2833"/>
      <c r="Z1040" s="171" t="s">
        <v>419</v>
      </c>
      <c r="AA1040"/>
      <c r="AB1040" s="58"/>
    </row>
    <row r="1041" spans="1:28" ht="18" customHeight="1" x14ac:dyDescent="0.25">
      <c r="A1041" s="2833"/>
      <c r="B1041" s="268">
        <v>8</v>
      </c>
      <c r="C1041" s="96"/>
      <c r="D1041" s="50"/>
      <c r="E1041" s="50"/>
      <c r="F1041" s="50"/>
      <c r="G1041" s="50"/>
      <c r="H1041" s="50"/>
      <c r="I1041" s="50"/>
      <c r="J1041" s="50"/>
      <c r="K1041" s="50"/>
      <c r="L1041" s="50"/>
      <c r="M1041" s="50"/>
      <c r="N1041" s="30"/>
      <c r="O1041" s="209"/>
      <c r="P1041" s="209"/>
      <c r="Q1041" s="210"/>
      <c r="R1041" s="211"/>
      <c r="S1041" s="211"/>
      <c r="T1041" s="211"/>
      <c r="U1041" s="211"/>
      <c r="V1041" s="212"/>
      <c r="W1041" s="2955"/>
      <c r="X1041" s="58"/>
      <c r="Y1041" s="2833"/>
      <c r="Z1041" s="171" t="s">
        <v>419</v>
      </c>
      <c r="AA1041"/>
      <c r="AB1041" s="58"/>
    </row>
    <row r="1042" spans="1:28" ht="18" customHeight="1" x14ac:dyDescent="0.25">
      <c r="A1042" s="2833"/>
      <c r="B1042" s="268">
        <v>9</v>
      </c>
      <c r="C1042" s="96" t="s">
        <v>202</v>
      </c>
      <c r="D1042" s="50"/>
      <c r="E1042" s="50"/>
      <c r="F1042" s="50"/>
      <c r="G1042" s="50"/>
      <c r="H1042" s="50"/>
      <c r="I1042" s="50"/>
      <c r="J1042" s="50"/>
      <c r="K1042" s="50"/>
      <c r="L1042" s="50"/>
      <c r="M1042" s="50"/>
      <c r="N1042" s="30"/>
      <c r="O1042" s="209"/>
      <c r="P1042" s="209"/>
      <c r="Q1042" s="210"/>
      <c r="R1042" s="211"/>
      <c r="S1042" s="211"/>
      <c r="T1042" s="211"/>
      <c r="U1042" s="211"/>
      <c r="V1042" s="212"/>
      <c r="W1042" s="2955"/>
      <c r="X1042" s="58"/>
      <c r="Y1042" s="2833"/>
      <c r="Z1042" s="171" t="s">
        <v>419</v>
      </c>
      <c r="AA1042"/>
      <c r="AB1042" s="58"/>
    </row>
    <row r="1043" spans="1:28" ht="18" customHeight="1" x14ac:dyDescent="0.25">
      <c r="A1043" s="2833"/>
      <c r="B1043" s="268">
        <v>10</v>
      </c>
      <c r="C1043" s="96"/>
      <c r="D1043" s="50"/>
      <c r="E1043" s="50"/>
      <c r="F1043" s="50"/>
      <c r="G1043" s="50"/>
      <c r="H1043" s="50"/>
      <c r="I1043" s="50"/>
      <c r="J1043" s="50"/>
      <c r="K1043" s="50"/>
      <c r="L1043" s="50"/>
      <c r="M1043" s="50"/>
      <c r="N1043" s="30"/>
      <c r="O1043" s="209"/>
      <c r="P1043" s="209"/>
      <c r="Q1043" s="210"/>
      <c r="R1043" s="211"/>
      <c r="S1043" s="211"/>
      <c r="T1043" s="211"/>
      <c r="U1043" s="211"/>
      <c r="V1043" s="212"/>
      <c r="W1043" s="2955"/>
      <c r="X1043" s="58"/>
      <c r="Y1043" s="2833"/>
      <c r="Z1043" s="171" t="s">
        <v>419</v>
      </c>
      <c r="AA1043"/>
      <c r="AB1043" s="58"/>
    </row>
    <row r="1044" spans="1:28" ht="18" customHeight="1" x14ac:dyDescent="0.25">
      <c r="A1044" s="2833"/>
      <c r="B1044" s="268">
        <v>11</v>
      </c>
      <c r="C1044" s="96"/>
      <c r="D1044" s="50"/>
      <c r="E1044" s="50"/>
      <c r="F1044" s="50"/>
      <c r="G1044" s="50"/>
      <c r="H1044" s="50"/>
      <c r="I1044" s="50"/>
      <c r="J1044" s="50"/>
      <c r="K1044" s="50"/>
      <c r="L1044" s="50"/>
      <c r="M1044" s="50"/>
      <c r="N1044" s="30"/>
      <c r="O1044" s="209"/>
      <c r="P1044" s="209"/>
      <c r="Q1044" s="210"/>
      <c r="R1044" s="211"/>
      <c r="S1044" s="211"/>
      <c r="T1044" s="211"/>
      <c r="U1044" s="211"/>
      <c r="V1044" s="212"/>
      <c r="W1044" s="2955"/>
      <c r="X1044" s="58"/>
      <c r="Y1044" s="2833"/>
      <c r="Z1044" s="171" t="s">
        <v>419</v>
      </c>
      <c r="AA1044"/>
      <c r="AB1044" s="58"/>
    </row>
    <row r="1045" spans="1:28" ht="18" customHeight="1" x14ac:dyDescent="0.25">
      <c r="A1045" s="2833"/>
      <c r="B1045" s="268">
        <v>12</v>
      </c>
      <c r="C1045" s="96"/>
      <c r="D1045" s="50"/>
      <c r="E1045" s="50"/>
      <c r="F1045" s="50"/>
      <c r="G1045" s="50"/>
      <c r="H1045" s="50"/>
      <c r="I1045" s="50"/>
      <c r="J1045" s="50"/>
      <c r="K1045" s="50"/>
      <c r="L1045" s="50"/>
      <c r="M1045" s="50"/>
      <c r="N1045" s="30"/>
      <c r="O1045" s="209"/>
      <c r="P1045" s="209"/>
      <c r="Q1045" s="210"/>
      <c r="R1045" s="211"/>
      <c r="S1045" s="211"/>
      <c r="T1045" s="211"/>
      <c r="U1045" s="211"/>
      <c r="V1045" s="212"/>
      <c r="W1045" s="2955"/>
      <c r="X1045" s="58"/>
      <c r="Y1045" s="2833"/>
      <c r="Z1045" s="171" t="s">
        <v>419</v>
      </c>
      <c r="AA1045"/>
      <c r="AB1045" s="58"/>
    </row>
    <row r="1046" spans="1:28" ht="18" customHeight="1" x14ac:dyDescent="0.25">
      <c r="A1046" s="2833"/>
      <c r="B1046" s="268">
        <v>13</v>
      </c>
      <c r="C1046" s="96"/>
      <c r="D1046" s="50"/>
      <c r="E1046" s="50"/>
      <c r="F1046" s="50"/>
      <c r="G1046" s="50"/>
      <c r="H1046" s="50"/>
      <c r="I1046" s="50"/>
      <c r="J1046" s="50"/>
      <c r="K1046" s="50"/>
      <c r="L1046" s="50"/>
      <c r="M1046" s="50"/>
      <c r="N1046" s="30"/>
      <c r="O1046" s="209"/>
      <c r="P1046" s="209"/>
      <c r="Q1046" s="210"/>
      <c r="R1046" s="211"/>
      <c r="S1046" s="211"/>
      <c r="T1046" s="211"/>
      <c r="U1046" s="211"/>
      <c r="V1046" s="212"/>
      <c r="W1046" s="2955"/>
      <c r="X1046" s="58"/>
      <c r="Y1046" s="2833"/>
      <c r="Z1046" s="171" t="s">
        <v>419</v>
      </c>
      <c r="AA1046"/>
      <c r="AB1046" s="58"/>
    </row>
    <row r="1047" spans="1:28" ht="18" customHeight="1" x14ac:dyDescent="0.25">
      <c r="A1047" s="2833"/>
      <c r="B1047" s="268">
        <v>14</v>
      </c>
      <c r="C1047" s="96"/>
      <c r="D1047" s="50"/>
      <c r="E1047" s="50"/>
      <c r="F1047" s="50"/>
      <c r="G1047" s="50"/>
      <c r="H1047" s="50"/>
      <c r="I1047" s="50"/>
      <c r="J1047" s="50"/>
      <c r="K1047" s="50"/>
      <c r="L1047" s="50"/>
      <c r="M1047" s="50"/>
      <c r="N1047" s="30"/>
      <c r="O1047" s="209"/>
      <c r="P1047" s="209"/>
      <c r="Q1047" s="210"/>
      <c r="R1047" s="211"/>
      <c r="S1047" s="211"/>
      <c r="T1047" s="211"/>
      <c r="U1047" s="211"/>
      <c r="V1047" s="212"/>
      <c r="W1047" s="2955"/>
      <c r="X1047" s="58"/>
      <c r="Y1047" s="2833"/>
      <c r="Z1047" s="171" t="s">
        <v>419</v>
      </c>
      <c r="AA1047"/>
      <c r="AB1047" s="58"/>
    </row>
    <row r="1048" spans="1:28" ht="18" customHeight="1" x14ac:dyDescent="0.25">
      <c r="A1048" s="2833"/>
      <c r="B1048" s="268">
        <v>15</v>
      </c>
      <c r="C1048" s="96"/>
      <c r="D1048" s="50"/>
      <c r="E1048" s="50"/>
      <c r="F1048" s="50"/>
      <c r="G1048" s="50"/>
      <c r="H1048" s="50"/>
      <c r="I1048" s="50"/>
      <c r="J1048" s="50"/>
      <c r="K1048" s="50"/>
      <c r="L1048" s="50"/>
      <c r="M1048" s="50"/>
      <c r="N1048" s="30"/>
      <c r="O1048" s="209"/>
      <c r="P1048" s="209"/>
      <c r="Q1048" s="210"/>
      <c r="R1048" s="211"/>
      <c r="S1048" s="211"/>
      <c r="T1048" s="211"/>
      <c r="U1048" s="211"/>
      <c r="V1048" s="212"/>
      <c r="W1048" s="2955"/>
      <c r="X1048" s="58"/>
      <c r="Y1048" s="2833"/>
      <c r="Z1048" s="171" t="s">
        <v>419</v>
      </c>
      <c r="AA1048"/>
      <c r="AB1048" s="58"/>
    </row>
    <row r="1049" spans="1:28" ht="18" customHeight="1" x14ac:dyDescent="0.25">
      <c r="A1049" s="2833"/>
      <c r="B1049" s="268">
        <v>16</v>
      </c>
      <c r="C1049" s="96"/>
      <c r="D1049" s="50"/>
      <c r="E1049" s="50"/>
      <c r="F1049" s="50"/>
      <c r="G1049" s="50"/>
      <c r="H1049" s="50"/>
      <c r="I1049" s="50"/>
      <c r="J1049" s="50"/>
      <c r="K1049" s="50"/>
      <c r="L1049" s="50"/>
      <c r="M1049" s="50"/>
      <c r="N1049" s="30"/>
      <c r="O1049" s="209"/>
      <c r="P1049" s="209"/>
      <c r="Q1049" s="210"/>
      <c r="R1049" s="211"/>
      <c r="S1049" s="211"/>
      <c r="T1049" s="211"/>
      <c r="U1049" s="211"/>
      <c r="V1049" s="212"/>
      <c r="W1049" s="2955"/>
      <c r="X1049" s="58"/>
      <c r="Y1049" s="2833"/>
      <c r="Z1049" s="171" t="s">
        <v>419</v>
      </c>
      <c r="AA1049"/>
      <c r="AB1049" s="58"/>
    </row>
    <row r="1050" spans="1:28" ht="18" customHeight="1" x14ac:dyDescent="0.25">
      <c r="A1050" s="2833"/>
      <c r="B1050" s="268">
        <v>17</v>
      </c>
      <c r="C1050" s="96"/>
      <c r="D1050" s="50"/>
      <c r="E1050" s="50"/>
      <c r="F1050" s="50"/>
      <c r="G1050" s="50"/>
      <c r="H1050" s="50"/>
      <c r="I1050" s="50"/>
      <c r="J1050" s="50"/>
      <c r="K1050" s="50"/>
      <c r="L1050" s="50"/>
      <c r="M1050" s="50"/>
      <c r="N1050" s="30"/>
      <c r="O1050" s="209"/>
      <c r="P1050" s="209"/>
      <c r="Q1050" s="210"/>
      <c r="R1050" s="211"/>
      <c r="S1050" s="211"/>
      <c r="T1050" s="211"/>
      <c r="U1050" s="211"/>
      <c r="V1050" s="212"/>
      <c r="W1050" s="2955"/>
      <c r="X1050" s="58"/>
      <c r="Y1050" s="2833"/>
      <c r="Z1050" s="171" t="s">
        <v>419</v>
      </c>
      <c r="AA1050"/>
      <c r="AB1050" s="58"/>
    </row>
    <row r="1051" spans="1:28" ht="18" customHeight="1" x14ac:dyDescent="0.25">
      <c r="A1051" s="2833"/>
      <c r="B1051" s="268">
        <v>18</v>
      </c>
      <c r="C1051" s="96"/>
      <c r="D1051" s="50"/>
      <c r="E1051" s="50"/>
      <c r="F1051" s="50"/>
      <c r="G1051" s="50"/>
      <c r="H1051" s="50"/>
      <c r="I1051" s="50"/>
      <c r="J1051" s="50"/>
      <c r="K1051" s="50"/>
      <c r="L1051" s="50"/>
      <c r="M1051" s="50"/>
      <c r="N1051" s="30"/>
      <c r="O1051" s="209"/>
      <c r="P1051" s="209"/>
      <c r="Q1051" s="210"/>
      <c r="R1051" s="211"/>
      <c r="S1051" s="211"/>
      <c r="T1051" s="211"/>
      <c r="U1051" s="211"/>
      <c r="V1051" s="212"/>
      <c r="W1051" s="2955"/>
      <c r="X1051" s="58"/>
      <c r="Y1051" s="2833"/>
      <c r="Z1051" s="171" t="s">
        <v>419</v>
      </c>
      <c r="AA1051"/>
      <c r="AB1051" s="58"/>
    </row>
    <row r="1052" spans="1:28" ht="18" customHeight="1" x14ac:dyDescent="0.25">
      <c r="A1052" s="2833"/>
      <c r="B1052" s="268">
        <v>19</v>
      </c>
      <c r="C1052" s="96"/>
      <c r="D1052" s="50"/>
      <c r="E1052" s="50"/>
      <c r="F1052" s="50"/>
      <c r="G1052" s="50"/>
      <c r="H1052" s="50"/>
      <c r="I1052" s="50"/>
      <c r="J1052" s="50"/>
      <c r="K1052" s="50"/>
      <c r="L1052" s="50"/>
      <c r="M1052" s="50"/>
      <c r="N1052" s="30"/>
      <c r="O1052" s="209"/>
      <c r="P1052" s="209"/>
      <c r="Q1052" s="210"/>
      <c r="R1052" s="211"/>
      <c r="S1052" s="211"/>
      <c r="T1052" s="211"/>
      <c r="U1052" s="211"/>
      <c r="V1052" s="212"/>
      <c r="W1052" s="2955"/>
      <c r="X1052" s="58"/>
      <c r="Y1052" s="2833"/>
      <c r="Z1052" s="171" t="s">
        <v>419</v>
      </c>
      <c r="AA1052"/>
      <c r="AB1052" s="58"/>
    </row>
    <row r="1053" spans="1:28" ht="18" customHeight="1" x14ac:dyDescent="0.25">
      <c r="A1053" s="2833"/>
      <c r="B1053" s="268">
        <v>20</v>
      </c>
      <c r="C1053" s="96"/>
      <c r="D1053" s="50"/>
      <c r="E1053" s="50"/>
      <c r="F1053" s="50"/>
      <c r="G1053" s="50"/>
      <c r="H1053" s="50"/>
      <c r="I1053" s="50"/>
      <c r="J1053" s="50"/>
      <c r="K1053" s="50"/>
      <c r="L1053" s="50"/>
      <c r="M1053" s="50"/>
      <c r="N1053" s="30"/>
      <c r="O1053" s="209"/>
      <c r="P1053" s="209"/>
      <c r="Q1053" s="210"/>
      <c r="R1053" s="211"/>
      <c r="S1053" s="211"/>
      <c r="T1053" s="211"/>
      <c r="U1053" s="211"/>
      <c r="V1053" s="212"/>
      <c r="W1053" s="2955"/>
      <c r="X1053" s="58"/>
      <c r="Y1053" s="2833"/>
      <c r="Z1053" s="171" t="s">
        <v>419</v>
      </c>
      <c r="AA1053"/>
      <c r="AB1053" s="58"/>
    </row>
    <row r="1054" spans="1:28" ht="18" customHeight="1" x14ac:dyDescent="0.25">
      <c r="A1054" s="2833"/>
      <c r="B1054" s="268">
        <v>21</v>
      </c>
      <c r="C1054" s="96"/>
      <c r="D1054" s="50"/>
      <c r="E1054" s="50"/>
      <c r="F1054" s="50"/>
      <c r="G1054" s="50"/>
      <c r="H1054" s="50"/>
      <c r="I1054" s="50"/>
      <c r="J1054" s="50"/>
      <c r="K1054" s="50"/>
      <c r="L1054" s="50"/>
      <c r="M1054" s="50"/>
      <c r="N1054" s="30"/>
      <c r="O1054" s="209"/>
      <c r="P1054" s="209"/>
      <c r="Q1054" s="210"/>
      <c r="R1054" s="211"/>
      <c r="S1054" s="211"/>
      <c r="T1054" s="211"/>
      <c r="U1054" s="211"/>
      <c r="V1054" s="212"/>
      <c r="W1054" s="2955"/>
      <c r="X1054" s="58"/>
      <c r="Y1054" s="2833"/>
      <c r="Z1054" s="171" t="s">
        <v>419</v>
      </c>
      <c r="AA1054"/>
      <c r="AB1054" s="58"/>
    </row>
    <row r="1055" spans="1:28" ht="18" customHeight="1" x14ac:dyDescent="0.25">
      <c r="A1055" s="2833"/>
      <c r="B1055" s="268">
        <v>22</v>
      </c>
      <c r="C1055" s="96"/>
      <c r="D1055" s="50"/>
      <c r="E1055" s="50"/>
      <c r="F1055" s="50"/>
      <c r="G1055" s="50"/>
      <c r="H1055" s="50"/>
      <c r="I1055" s="50"/>
      <c r="J1055" s="50"/>
      <c r="K1055" s="50"/>
      <c r="L1055" s="50"/>
      <c r="M1055" s="50"/>
      <c r="N1055" s="30"/>
      <c r="O1055" s="209"/>
      <c r="P1055" s="209"/>
      <c r="Q1055" s="210"/>
      <c r="R1055" s="211"/>
      <c r="S1055" s="211"/>
      <c r="T1055" s="211"/>
      <c r="U1055" s="211"/>
      <c r="V1055" s="212"/>
      <c r="W1055" s="2955"/>
      <c r="X1055" s="58"/>
      <c r="Y1055" s="2833"/>
      <c r="Z1055" s="171" t="s">
        <v>419</v>
      </c>
      <c r="AA1055"/>
      <c r="AB1055" s="58"/>
    </row>
    <row r="1056" spans="1:28" ht="18" customHeight="1" x14ac:dyDescent="0.25">
      <c r="A1056" s="2833"/>
      <c r="B1056" s="268">
        <v>23</v>
      </c>
      <c r="C1056" s="96"/>
      <c r="D1056" s="50"/>
      <c r="E1056" s="50"/>
      <c r="F1056" s="50"/>
      <c r="G1056" s="50"/>
      <c r="H1056" s="50"/>
      <c r="I1056" s="50"/>
      <c r="J1056" s="50"/>
      <c r="K1056" s="50"/>
      <c r="L1056" s="50"/>
      <c r="M1056" s="50"/>
      <c r="N1056" s="30"/>
      <c r="O1056" s="209"/>
      <c r="P1056" s="209"/>
      <c r="Q1056" s="210"/>
      <c r="R1056" s="211"/>
      <c r="S1056" s="211"/>
      <c r="T1056" s="211"/>
      <c r="U1056" s="211"/>
      <c r="V1056" s="212"/>
      <c r="W1056" s="2955"/>
      <c r="X1056" s="58"/>
      <c r="Y1056" s="2833"/>
      <c r="Z1056" s="171" t="s">
        <v>419</v>
      </c>
      <c r="AA1056"/>
      <c r="AB1056" s="58"/>
    </row>
    <row r="1057" spans="1:28" ht="18" customHeight="1" x14ac:dyDescent="0.25">
      <c r="A1057" s="2833"/>
      <c r="B1057" s="268">
        <v>24</v>
      </c>
      <c r="C1057" s="96"/>
      <c r="D1057" s="50"/>
      <c r="E1057" s="50"/>
      <c r="F1057" s="50"/>
      <c r="G1057" s="50"/>
      <c r="H1057" s="50"/>
      <c r="I1057" s="50"/>
      <c r="J1057" s="50"/>
      <c r="K1057" s="50"/>
      <c r="L1057" s="50"/>
      <c r="M1057" s="50"/>
      <c r="N1057" s="30"/>
      <c r="O1057" s="209"/>
      <c r="P1057" s="209"/>
      <c r="Q1057" s="210"/>
      <c r="R1057" s="211"/>
      <c r="S1057" s="211"/>
      <c r="T1057" s="211"/>
      <c r="U1057" s="211"/>
      <c r="V1057" s="212"/>
      <c r="W1057" s="2955"/>
      <c r="X1057" s="58"/>
      <c r="Y1057" s="2833"/>
      <c r="Z1057" s="171" t="s">
        <v>419</v>
      </c>
      <c r="AA1057"/>
      <c r="AB1057" s="58"/>
    </row>
    <row r="1058" spans="1:28" ht="18" customHeight="1" x14ac:dyDescent="0.25">
      <c r="A1058" s="2833"/>
      <c r="B1058" s="268">
        <v>25</v>
      </c>
      <c r="C1058" s="96"/>
      <c r="D1058" s="50"/>
      <c r="E1058" s="50"/>
      <c r="F1058" s="50"/>
      <c r="G1058" s="50"/>
      <c r="H1058" s="50"/>
      <c r="I1058" s="50"/>
      <c r="J1058" s="50"/>
      <c r="K1058" s="50"/>
      <c r="L1058" s="50"/>
      <c r="M1058" s="50"/>
      <c r="N1058" s="30"/>
      <c r="O1058" s="209"/>
      <c r="P1058" s="209"/>
      <c r="Q1058" s="210"/>
      <c r="R1058" s="211"/>
      <c r="S1058" s="211"/>
      <c r="T1058" s="211"/>
      <c r="U1058" s="211"/>
      <c r="V1058" s="212"/>
      <c r="W1058" s="2955"/>
      <c r="X1058" s="58"/>
      <c r="Y1058" s="2833"/>
      <c r="Z1058" s="171" t="s">
        <v>419</v>
      </c>
      <c r="AA1058"/>
      <c r="AB1058" s="58"/>
    </row>
    <row r="1059" spans="1:28" ht="18" customHeight="1" x14ac:dyDescent="0.25">
      <c r="A1059" s="2833"/>
      <c r="B1059" s="268">
        <v>26</v>
      </c>
      <c r="C1059" s="96"/>
      <c r="D1059" s="50"/>
      <c r="E1059" s="50"/>
      <c r="F1059" s="50"/>
      <c r="G1059" s="50"/>
      <c r="H1059" s="50"/>
      <c r="I1059" s="50"/>
      <c r="J1059" s="50"/>
      <c r="K1059" s="50"/>
      <c r="L1059" s="50"/>
      <c r="M1059" s="50"/>
      <c r="N1059" s="30"/>
      <c r="O1059" s="209"/>
      <c r="P1059" s="209"/>
      <c r="Q1059" s="210"/>
      <c r="R1059" s="211"/>
      <c r="S1059" s="211"/>
      <c r="T1059" s="211"/>
      <c r="U1059" s="211"/>
      <c r="V1059" s="212"/>
      <c r="W1059" s="2955"/>
      <c r="X1059" s="58"/>
      <c r="Y1059" s="2833"/>
      <c r="Z1059" s="171" t="s">
        <v>419</v>
      </c>
      <c r="AA1059"/>
      <c r="AB1059" s="58"/>
    </row>
    <row r="1060" spans="1:28" ht="18" customHeight="1" x14ac:dyDescent="0.25">
      <c r="A1060" s="2833"/>
      <c r="B1060" s="268">
        <v>27</v>
      </c>
      <c r="C1060" s="96"/>
      <c r="D1060" s="50"/>
      <c r="E1060" s="50"/>
      <c r="F1060" s="50"/>
      <c r="G1060" s="50"/>
      <c r="H1060" s="50"/>
      <c r="I1060" s="50"/>
      <c r="J1060" s="50"/>
      <c r="K1060" s="50"/>
      <c r="L1060" s="50"/>
      <c r="M1060" s="50"/>
      <c r="N1060" s="30"/>
      <c r="O1060" s="209"/>
      <c r="P1060" s="209"/>
      <c r="Q1060" s="210"/>
      <c r="R1060" s="211"/>
      <c r="S1060" s="211"/>
      <c r="T1060" s="211"/>
      <c r="U1060" s="211"/>
      <c r="V1060" s="212"/>
      <c r="W1060" s="2955"/>
      <c r="X1060" s="58"/>
      <c r="Y1060" s="2833"/>
      <c r="Z1060" s="171" t="s">
        <v>419</v>
      </c>
      <c r="AA1060"/>
      <c r="AB1060" s="58"/>
    </row>
    <row r="1061" spans="1:28" ht="18" customHeight="1" x14ac:dyDescent="0.25">
      <c r="A1061" s="2833"/>
      <c r="B1061" s="268">
        <v>28</v>
      </c>
      <c r="C1061" s="96"/>
      <c r="D1061" s="50"/>
      <c r="E1061" s="50"/>
      <c r="F1061" s="50"/>
      <c r="G1061" s="50"/>
      <c r="H1061" s="50"/>
      <c r="I1061" s="50"/>
      <c r="J1061" s="50"/>
      <c r="K1061" s="50"/>
      <c r="L1061" s="50"/>
      <c r="M1061" s="50"/>
      <c r="N1061" s="30"/>
      <c r="O1061" s="209"/>
      <c r="P1061" s="209"/>
      <c r="Q1061" s="210"/>
      <c r="R1061" s="211"/>
      <c r="S1061" s="211"/>
      <c r="T1061" s="211"/>
      <c r="U1061" s="211"/>
      <c r="V1061" s="212"/>
      <c r="W1061" s="2955"/>
      <c r="X1061" s="58"/>
      <c r="Y1061" s="2833"/>
      <c r="Z1061" s="171" t="s">
        <v>419</v>
      </c>
      <c r="AA1061"/>
      <c r="AB1061" s="58"/>
    </row>
    <row r="1062" spans="1:28" ht="18" customHeight="1" x14ac:dyDescent="0.25">
      <c r="A1062" s="2833"/>
      <c r="B1062" s="268">
        <v>29</v>
      </c>
      <c r="C1062" s="96"/>
      <c r="D1062" s="50"/>
      <c r="E1062" s="50"/>
      <c r="F1062" s="50"/>
      <c r="G1062" s="50"/>
      <c r="H1062" s="50"/>
      <c r="I1062" s="50"/>
      <c r="J1062" s="50"/>
      <c r="K1062" s="50"/>
      <c r="L1062" s="50"/>
      <c r="M1062" s="50"/>
      <c r="N1062" s="30"/>
      <c r="O1062" s="209"/>
      <c r="P1062" s="209"/>
      <c r="Q1062" s="210"/>
      <c r="R1062" s="211"/>
      <c r="S1062" s="211"/>
      <c r="T1062" s="211"/>
      <c r="U1062" s="211"/>
      <c r="V1062" s="212"/>
      <c r="W1062" s="2955"/>
      <c r="X1062" s="58"/>
      <c r="Y1062" s="2833"/>
      <c r="Z1062" s="171" t="s">
        <v>419</v>
      </c>
      <c r="AA1062"/>
      <c r="AB1062" s="58"/>
    </row>
    <row r="1063" spans="1:28" ht="18" customHeight="1" x14ac:dyDescent="0.25">
      <c r="A1063" s="2833"/>
      <c r="B1063" s="268">
        <v>30</v>
      </c>
      <c r="C1063" s="96"/>
      <c r="D1063" s="50"/>
      <c r="E1063" s="50"/>
      <c r="F1063" s="50"/>
      <c r="G1063" s="50"/>
      <c r="H1063" s="50"/>
      <c r="I1063" s="50"/>
      <c r="J1063" s="50"/>
      <c r="K1063" s="50"/>
      <c r="L1063" s="50"/>
      <c r="M1063" s="50"/>
      <c r="N1063" s="30"/>
      <c r="O1063" s="209"/>
      <c r="P1063" s="209"/>
      <c r="Q1063" s="210"/>
      <c r="R1063" s="211"/>
      <c r="S1063" s="211"/>
      <c r="T1063" s="211"/>
      <c r="U1063" s="211"/>
      <c r="V1063" s="212"/>
      <c r="W1063" s="2955"/>
      <c r="X1063" s="58"/>
      <c r="Y1063" s="2833"/>
      <c r="Z1063" s="171" t="s">
        <v>419</v>
      </c>
      <c r="AA1063"/>
      <c r="AB1063" s="58"/>
    </row>
    <row r="1064" spans="1:28" ht="18" customHeight="1" x14ac:dyDescent="0.25">
      <c r="A1064" s="2833"/>
      <c r="B1064" s="268">
        <v>31</v>
      </c>
      <c r="C1064" s="96"/>
      <c r="D1064" s="50"/>
      <c r="E1064" s="50"/>
      <c r="F1064" s="50"/>
      <c r="G1064" s="50"/>
      <c r="H1064" s="50"/>
      <c r="I1064" s="50"/>
      <c r="J1064" s="50"/>
      <c r="K1064" s="50"/>
      <c r="L1064" s="50"/>
      <c r="M1064" s="50"/>
      <c r="N1064" s="30"/>
      <c r="O1064" s="209"/>
      <c r="P1064" s="209"/>
      <c r="Q1064" s="210"/>
      <c r="R1064" s="211"/>
      <c r="S1064" s="211"/>
      <c r="T1064" s="211"/>
      <c r="U1064" s="211"/>
      <c r="V1064" s="212"/>
      <c r="W1064" s="2955"/>
      <c r="X1064" s="58"/>
      <c r="Y1064" s="2833"/>
      <c r="Z1064" s="171" t="s">
        <v>419</v>
      </c>
      <c r="AA1064"/>
      <c r="AB1064" s="58"/>
    </row>
    <row r="1065" spans="1:28" ht="18" customHeight="1" x14ac:dyDescent="0.25">
      <c r="A1065" s="2833"/>
      <c r="B1065" s="268">
        <v>32</v>
      </c>
      <c r="C1065" s="96"/>
      <c r="D1065" s="50"/>
      <c r="E1065" s="50"/>
      <c r="F1065" s="50"/>
      <c r="G1065" s="50"/>
      <c r="H1065" s="50"/>
      <c r="I1065" s="50"/>
      <c r="J1065" s="50"/>
      <c r="K1065" s="50"/>
      <c r="L1065" s="50"/>
      <c r="M1065" s="50"/>
      <c r="N1065" s="30"/>
      <c r="O1065" s="209"/>
      <c r="P1065" s="209"/>
      <c r="Q1065" s="210"/>
      <c r="R1065" s="211"/>
      <c r="S1065" s="211"/>
      <c r="T1065" s="211"/>
      <c r="U1065" s="211"/>
      <c r="V1065" s="212"/>
      <c r="W1065" s="2955"/>
      <c r="X1065" s="58"/>
      <c r="Y1065" s="2833"/>
      <c r="Z1065" s="171" t="s">
        <v>419</v>
      </c>
      <c r="AA1065"/>
      <c r="AB1065" s="58"/>
    </row>
    <row r="1066" spans="1:28" ht="18" customHeight="1" x14ac:dyDescent="0.25">
      <c r="A1066" s="2833"/>
      <c r="B1066" s="268">
        <v>33</v>
      </c>
      <c r="C1066" s="96"/>
      <c r="D1066" s="50"/>
      <c r="E1066" s="50"/>
      <c r="F1066" s="50"/>
      <c r="G1066" s="50"/>
      <c r="H1066" s="50"/>
      <c r="I1066" s="50"/>
      <c r="J1066" s="50"/>
      <c r="K1066" s="50"/>
      <c r="L1066" s="50"/>
      <c r="M1066" s="50"/>
      <c r="N1066" s="30"/>
      <c r="O1066" s="209"/>
      <c r="P1066" s="209"/>
      <c r="Q1066" s="210"/>
      <c r="R1066" s="211"/>
      <c r="S1066" s="211"/>
      <c r="T1066" s="211"/>
      <c r="U1066" s="211"/>
      <c r="V1066" s="212"/>
      <c r="W1066" s="2955"/>
      <c r="X1066" s="58"/>
      <c r="Y1066" s="2833"/>
      <c r="Z1066" s="171" t="s">
        <v>419</v>
      </c>
      <c r="AA1066"/>
      <c r="AB1066" s="58"/>
    </row>
    <row r="1067" spans="1:28" ht="18" customHeight="1" x14ac:dyDescent="0.25">
      <c r="A1067" s="2833"/>
      <c r="B1067" s="268">
        <v>34</v>
      </c>
      <c r="C1067" s="97"/>
      <c r="D1067" s="50"/>
      <c r="E1067" s="50"/>
      <c r="F1067" s="50"/>
      <c r="G1067" s="50"/>
      <c r="H1067" s="50"/>
      <c r="I1067" s="50"/>
      <c r="J1067" s="50"/>
      <c r="K1067" s="50"/>
      <c r="L1067" s="50"/>
      <c r="M1067" s="50"/>
      <c r="N1067" s="30"/>
      <c r="O1067" s="209"/>
      <c r="P1067" s="209"/>
      <c r="Q1067" s="210"/>
      <c r="R1067" s="211"/>
      <c r="S1067" s="211"/>
      <c r="T1067" s="211"/>
      <c r="U1067" s="211"/>
      <c r="V1067" s="212"/>
      <c r="W1067" s="2955"/>
      <c r="X1067" s="58"/>
      <c r="Y1067" s="2833"/>
      <c r="Z1067" s="171" t="s">
        <v>419</v>
      </c>
      <c r="AA1067"/>
      <c r="AB1067" s="58"/>
    </row>
    <row r="1068" spans="1:28" ht="18" customHeight="1" x14ac:dyDescent="0.25">
      <c r="A1068" s="2833"/>
      <c r="B1068" s="268">
        <v>35</v>
      </c>
      <c r="C1068" s="97"/>
      <c r="D1068" s="50"/>
      <c r="E1068" s="50"/>
      <c r="F1068" s="50"/>
      <c r="G1068" s="50"/>
      <c r="H1068" s="50"/>
      <c r="I1068" s="50"/>
      <c r="J1068" s="50"/>
      <c r="K1068" s="50"/>
      <c r="L1068" s="50"/>
      <c r="M1068" s="50"/>
      <c r="N1068" s="30"/>
      <c r="O1068" s="209"/>
      <c r="P1068" s="209"/>
      <c r="Q1068" s="210"/>
      <c r="R1068" s="211"/>
      <c r="S1068" s="211"/>
      <c r="T1068" s="211"/>
      <c r="U1068" s="211"/>
      <c r="V1068" s="212"/>
      <c r="W1068" s="2955"/>
      <c r="X1068" s="58"/>
      <c r="Y1068" s="2833"/>
      <c r="Z1068" s="171" t="s">
        <v>419</v>
      </c>
      <c r="AA1068"/>
      <c r="AB1068" s="58"/>
    </row>
    <row r="1069" spans="1:28" ht="18" customHeight="1" x14ac:dyDescent="0.25">
      <c r="A1069" s="2833"/>
      <c r="B1069" s="268">
        <v>36</v>
      </c>
      <c r="C1069" s="97"/>
      <c r="D1069" s="50"/>
      <c r="E1069" s="50"/>
      <c r="F1069" s="50"/>
      <c r="G1069" s="50"/>
      <c r="H1069" s="50"/>
      <c r="I1069" s="50"/>
      <c r="J1069" s="50"/>
      <c r="K1069" s="50"/>
      <c r="L1069" s="50"/>
      <c r="M1069" s="50"/>
      <c r="N1069" s="30"/>
      <c r="O1069" s="209"/>
      <c r="P1069" s="209"/>
      <c r="Q1069" s="210"/>
      <c r="R1069" s="211"/>
      <c r="S1069" s="211"/>
      <c r="T1069" s="211"/>
      <c r="U1069" s="211"/>
      <c r="V1069" s="212"/>
      <c r="W1069" s="2955"/>
      <c r="X1069" s="58"/>
      <c r="Y1069" s="2833"/>
      <c r="Z1069" s="171" t="s">
        <v>419</v>
      </c>
      <c r="AA1069"/>
      <c r="AB1069" s="58"/>
    </row>
    <row r="1070" spans="1:28" ht="18" customHeight="1" x14ac:dyDescent="0.25">
      <c r="A1070" s="2833"/>
      <c r="B1070" s="268">
        <v>37</v>
      </c>
      <c r="C1070" s="97"/>
      <c r="D1070" s="50"/>
      <c r="E1070" s="50"/>
      <c r="F1070" s="50"/>
      <c r="G1070" s="50"/>
      <c r="H1070" s="50"/>
      <c r="I1070" s="50"/>
      <c r="J1070" s="50"/>
      <c r="K1070" s="50"/>
      <c r="L1070" s="50"/>
      <c r="M1070" s="50"/>
      <c r="N1070" s="30"/>
      <c r="O1070" s="209"/>
      <c r="P1070" s="209"/>
      <c r="Q1070" s="210"/>
      <c r="R1070" s="211"/>
      <c r="S1070" s="211"/>
      <c r="T1070" s="211"/>
      <c r="U1070" s="211"/>
      <c r="V1070" s="212"/>
      <c r="W1070" s="2955"/>
      <c r="X1070" s="58"/>
      <c r="Y1070" s="2833"/>
      <c r="Z1070" s="171" t="s">
        <v>419</v>
      </c>
      <c r="AA1070"/>
      <c r="AB1070" s="58"/>
    </row>
    <row r="1071" spans="1:28" ht="18" customHeight="1" x14ac:dyDescent="0.25">
      <c r="A1071" s="2833"/>
      <c r="B1071" s="268">
        <v>38</v>
      </c>
      <c r="C1071" s="97"/>
      <c r="D1071" s="50"/>
      <c r="E1071" s="50"/>
      <c r="F1071" s="50"/>
      <c r="G1071" s="50"/>
      <c r="H1071" s="50"/>
      <c r="I1071" s="50"/>
      <c r="J1071" s="50"/>
      <c r="K1071" s="50"/>
      <c r="L1071" s="50"/>
      <c r="M1071" s="50"/>
      <c r="N1071" s="30"/>
      <c r="O1071" s="209"/>
      <c r="P1071" s="209"/>
      <c r="Q1071" s="210"/>
      <c r="R1071" s="211"/>
      <c r="S1071" s="211"/>
      <c r="T1071" s="211"/>
      <c r="U1071" s="211"/>
      <c r="V1071" s="212"/>
      <c r="W1071" s="2955"/>
      <c r="X1071" s="58"/>
      <c r="Y1071" s="2833"/>
      <c r="Z1071" s="171" t="s">
        <v>419</v>
      </c>
      <c r="AA1071"/>
      <c r="AB1071" s="58"/>
    </row>
    <row r="1072" spans="1:28" ht="18" customHeight="1" x14ac:dyDescent="0.25">
      <c r="A1072" s="2833"/>
      <c r="B1072" s="268">
        <v>39</v>
      </c>
      <c r="C1072" s="97"/>
      <c r="D1072" s="50"/>
      <c r="E1072" s="50"/>
      <c r="F1072" s="50"/>
      <c r="G1072" s="50"/>
      <c r="H1072" s="50"/>
      <c r="I1072" s="50"/>
      <c r="J1072" s="50"/>
      <c r="K1072" s="50"/>
      <c r="L1072" s="50"/>
      <c r="M1072" s="50"/>
      <c r="N1072" s="30"/>
      <c r="O1072" s="209"/>
      <c r="P1072" s="209"/>
      <c r="Q1072" s="210"/>
      <c r="R1072" s="211"/>
      <c r="S1072" s="211"/>
      <c r="T1072" s="211"/>
      <c r="U1072" s="211"/>
      <c r="V1072" s="212"/>
      <c r="W1072" s="2955"/>
      <c r="X1072" s="58"/>
      <c r="Y1072" s="2833"/>
      <c r="Z1072" s="171" t="s">
        <v>419</v>
      </c>
      <c r="AA1072"/>
      <c r="AB1072" s="58"/>
    </row>
    <row r="1073" spans="1:28" ht="18" customHeight="1" x14ac:dyDescent="0.25">
      <c r="A1073" s="2833"/>
      <c r="B1073" s="268">
        <v>40</v>
      </c>
      <c r="C1073" s="97"/>
      <c r="D1073" s="50"/>
      <c r="E1073" s="50"/>
      <c r="F1073" s="50"/>
      <c r="G1073" s="50"/>
      <c r="H1073" s="50"/>
      <c r="I1073" s="50"/>
      <c r="J1073" s="50"/>
      <c r="K1073" s="50"/>
      <c r="L1073" s="50"/>
      <c r="M1073" s="50"/>
      <c r="N1073" s="30"/>
      <c r="O1073" s="209"/>
      <c r="P1073" s="209"/>
      <c r="Q1073" s="210"/>
      <c r="R1073" s="211"/>
      <c r="S1073" s="211"/>
      <c r="T1073" s="211"/>
      <c r="U1073" s="211"/>
      <c r="V1073" s="212"/>
      <c r="W1073" s="2955"/>
      <c r="X1073" s="58"/>
      <c r="Y1073" s="2833"/>
      <c r="Z1073" s="171" t="s">
        <v>419</v>
      </c>
      <c r="AA1073"/>
      <c r="AB1073" s="58"/>
    </row>
    <row r="1074" spans="1:28" ht="18" customHeight="1" x14ac:dyDescent="0.25">
      <c r="A1074" s="2833"/>
      <c r="B1074" s="98"/>
      <c r="C1074" s="31"/>
      <c r="D1074" s="395" t="s">
        <v>91</v>
      </c>
      <c r="E1074" s="7"/>
      <c r="F1074" s="7"/>
      <c r="G1074" s="7"/>
      <c r="H1074" s="7"/>
      <c r="I1074" s="32"/>
      <c r="J1074" s="32"/>
      <c r="K1074" s="32"/>
      <c r="L1074" s="32"/>
      <c r="M1074" s="32"/>
      <c r="N1074" s="33"/>
      <c r="O1074" s="209"/>
      <c r="P1074" s="209"/>
      <c r="Q1074" s="210"/>
      <c r="R1074" s="211"/>
      <c r="S1074" s="211"/>
      <c r="T1074" s="211"/>
      <c r="U1074" s="211"/>
      <c r="V1074" s="212"/>
      <c r="W1074" s="2955"/>
      <c r="X1074" s="58"/>
      <c r="Y1074" s="2833"/>
      <c r="Z1074" s="171" t="s">
        <v>419</v>
      </c>
      <c r="AA1074"/>
      <c r="AB1074" s="58"/>
    </row>
    <row r="1075" spans="1:28" ht="18" customHeight="1" x14ac:dyDescent="0.25">
      <c r="A1075" s="2833"/>
      <c r="B1075" s="3120"/>
      <c r="C1075" s="3121"/>
      <c r="D1075" s="3121"/>
      <c r="E1075" s="3121"/>
      <c r="F1075" s="3121"/>
      <c r="G1075" s="3121"/>
      <c r="H1075" s="3121"/>
      <c r="I1075" s="3121"/>
      <c r="J1075" s="3121"/>
      <c r="K1075" s="3121"/>
      <c r="L1075" s="3121"/>
      <c r="M1075" s="3121"/>
      <c r="N1075" s="3122"/>
      <c r="O1075" s="209"/>
      <c r="P1075" s="209"/>
      <c r="Q1075" s="210"/>
      <c r="R1075" s="211"/>
      <c r="S1075" s="211"/>
      <c r="T1075" s="211"/>
      <c r="U1075" s="211"/>
      <c r="V1075" s="212"/>
      <c r="W1075" s="2955"/>
      <c r="X1075" s="58"/>
      <c r="Y1075" s="2833"/>
      <c r="Z1075" s="171" t="s">
        <v>419</v>
      </c>
      <c r="AA1075"/>
      <c r="AB1075" s="58"/>
    </row>
    <row r="1076" spans="1:28" ht="18" customHeight="1" x14ac:dyDescent="0.25">
      <c r="A1076" s="2833"/>
      <c r="B1076" s="276" t="s">
        <v>103</v>
      </c>
      <c r="C1076" s="392" t="s">
        <v>127</v>
      </c>
      <c r="D1076" s="2966"/>
      <c r="E1076" s="2896"/>
      <c r="F1076" s="2896"/>
      <c r="G1076" s="2896"/>
      <c r="H1076" s="2896"/>
      <c r="I1076" s="2896"/>
      <c r="J1076" s="2896"/>
      <c r="K1076" s="2896"/>
      <c r="L1076" s="2896"/>
      <c r="M1076" s="2896"/>
      <c r="N1076" s="2897"/>
      <c r="O1076" s="209"/>
      <c r="P1076" s="209"/>
      <c r="Q1076" s="210"/>
      <c r="R1076" s="211"/>
      <c r="S1076" s="211"/>
      <c r="T1076" s="211"/>
      <c r="U1076" s="211"/>
      <c r="V1076" s="212"/>
      <c r="W1076" s="2955"/>
      <c r="X1076" s="58"/>
      <c r="Y1076" s="2833"/>
      <c r="Z1076" s="171" t="s">
        <v>419</v>
      </c>
      <c r="AA1076"/>
      <c r="AB1076" s="58"/>
    </row>
    <row r="1077" spans="1:28" ht="18" customHeight="1" x14ac:dyDescent="0.25">
      <c r="A1077" s="2833"/>
      <c r="B1077" s="3108"/>
      <c r="C1077" s="3109"/>
      <c r="D1077" s="3109"/>
      <c r="E1077" s="3109"/>
      <c r="F1077" s="3109"/>
      <c r="G1077" s="3109"/>
      <c r="H1077" s="3109"/>
      <c r="I1077" s="3109"/>
      <c r="J1077" s="3109"/>
      <c r="K1077" s="3109"/>
      <c r="L1077" s="3109"/>
      <c r="M1077" s="3109"/>
      <c r="N1077" s="3110"/>
      <c r="O1077" s="209"/>
      <c r="P1077" s="209"/>
      <c r="Q1077" s="210"/>
      <c r="R1077" s="211"/>
      <c r="S1077" s="211"/>
      <c r="T1077" s="211"/>
      <c r="U1077" s="211"/>
      <c r="V1077" s="212"/>
      <c r="W1077" s="2955"/>
      <c r="X1077" s="58"/>
      <c r="Y1077" s="2833"/>
      <c r="Z1077" s="171" t="s">
        <v>419</v>
      </c>
      <c r="AA1077"/>
      <c r="AB1077" s="58"/>
    </row>
    <row r="1078" spans="1:28" ht="18" customHeight="1" x14ac:dyDescent="0.25">
      <c r="A1078" s="2833"/>
      <c r="B1078" s="2963" t="s">
        <v>403</v>
      </c>
      <c r="C1078" s="2964"/>
      <c r="D1078" s="2964"/>
      <c r="E1078" s="2964"/>
      <c r="F1078" s="2964"/>
      <c r="G1078" s="2964"/>
      <c r="H1078" s="2964"/>
      <c r="I1078" s="2964"/>
      <c r="J1078" s="2964"/>
      <c r="K1078" s="2964"/>
      <c r="L1078" s="2964"/>
      <c r="M1078" s="2964"/>
      <c r="N1078" s="2965"/>
      <c r="O1078" s="209"/>
      <c r="P1078" s="209"/>
      <c r="Q1078" s="210"/>
      <c r="R1078" s="211"/>
      <c r="S1078" s="211"/>
      <c r="T1078" s="211"/>
      <c r="U1078" s="211"/>
      <c r="V1078" s="212"/>
      <c r="W1078" s="2955"/>
      <c r="X1078" s="58"/>
      <c r="Y1078" s="2833"/>
      <c r="Z1078" s="171" t="s">
        <v>419</v>
      </c>
      <c r="AA1078"/>
      <c r="AB1078" s="58"/>
    </row>
    <row r="1079" spans="1:28" ht="18" customHeight="1" x14ac:dyDescent="0.25">
      <c r="A1079" s="2833"/>
      <c r="B1079" s="278" t="s">
        <v>40</v>
      </c>
      <c r="C1079" s="26">
        <v>0.05</v>
      </c>
      <c r="D1079" s="156">
        <v>0.05</v>
      </c>
      <c r="E1079" s="24">
        <v>0.05</v>
      </c>
      <c r="F1079" s="75" t="s">
        <v>162</v>
      </c>
      <c r="G1079" s="40">
        <v>4</v>
      </c>
      <c r="H1079" s="156">
        <v>0.31</v>
      </c>
      <c r="I1079" s="109">
        <v>4</v>
      </c>
      <c r="K1079" s="75" t="s">
        <v>163</v>
      </c>
      <c r="L1079" s="40">
        <v>4</v>
      </c>
      <c r="M1079" s="157">
        <v>0.6</v>
      </c>
      <c r="N1079" s="27">
        <v>0.6</v>
      </c>
      <c r="O1079" s="209"/>
      <c r="P1079" s="209"/>
      <c r="Q1079" s="210"/>
      <c r="R1079" s="211"/>
      <c r="S1079" s="211"/>
      <c r="T1079" s="211"/>
      <c r="U1079" s="211"/>
      <c r="V1079" s="212"/>
      <c r="W1079" s="2955"/>
      <c r="X1079" s="58"/>
      <c r="Y1079" s="2833"/>
      <c r="Z1079" s="171" t="s">
        <v>419</v>
      </c>
      <c r="AA1079"/>
      <c r="AB1079" s="58"/>
    </row>
    <row r="1080" spans="1:28" ht="18" customHeight="1" x14ac:dyDescent="0.25">
      <c r="A1080" s="2833"/>
      <c r="B1080" s="3146" t="s">
        <v>237</v>
      </c>
      <c r="C1080" s="3147"/>
      <c r="D1080" s="3147"/>
      <c r="E1080" s="3147"/>
      <c r="F1080" s="3147"/>
      <c r="G1080" s="3147"/>
      <c r="H1080" s="3147"/>
      <c r="I1080" s="3147"/>
      <c r="J1080" s="3147"/>
      <c r="K1080" s="3147"/>
      <c r="L1080" s="3147"/>
      <c r="M1080" s="3147"/>
      <c r="N1080" s="3148"/>
      <c r="O1080" s="209"/>
      <c r="P1080" s="209"/>
      <c r="Q1080" s="210"/>
      <c r="R1080" s="211"/>
      <c r="S1080" s="211"/>
      <c r="T1080" s="211"/>
      <c r="U1080" s="211"/>
      <c r="V1080" s="212"/>
      <c r="W1080" s="2955"/>
      <c r="X1080" s="58"/>
      <c r="Y1080" s="2833"/>
      <c r="Z1080" s="171" t="s">
        <v>419</v>
      </c>
      <c r="AA1080"/>
      <c r="AB1080" s="58"/>
    </row>
    <row r="1081" spans="1:28" ht="18" customHeight="1" x14ac:dyDescent="0.25">
      <c r="A1081" s="2833"/>
      <c r="B1081" s="279" t="s">
        <v>36</v>
      </c>
      <c r="C1081" s="113" t="s">
        <v>414</v>
      </c>
      <c r="D1081" s="114"/>
      <c r="E1081" s="114"/>
      <c r="F1081" s="114"/>
      <c r="G1081" s="114"/>
      <c r="H1081" s="114"/>
      <c r="I1081" s="115"/>
      <c r="J1081" s="115"/>
      <c r="K1081" s="115"/>
      <c r="L1081" s="115"/>
      <c r="M1081" s="115"/>
      <c r="N1081" s="18"/>
      <c r="O1081" s="209"/>
      <c r="P1081" s="209"/>
      <c r="Q1081" s="210"/>
      <c r="R1081" s="211"/>
      <c r="S1081" s="211"/>
      <c r="T1081" s="211"/>
      <c r="U1081" s="211"/>
      <c r="V1081" s="212"/>
      <c r="W1081" s="2955"/>
      <c r="X1081" s="58"/>
      <c r="Y1081" s="2833"/>
      <c r="Z1081" s="171" t="s">
        <v>419</v>
      </c>
      <c r="AA1081"/>
      <c r="AB1081" s="58"/>
    </row>
    <row r="1082" spans="1:28" ht="18" customHeight="1" x14ac:dyDescent="0.25">
      <c r="A1082" s="2833"/>
      <c r="B1082" s="2895" t="s">
        <v>39</v>
      </c>
      <c r="C1082" s="116" t="s">
        <v>41</v>
      </c>
      <c r="D1082" s="114"/>
      <c r="E1082" s="114"/>
      <c r="F1082" s="114"/>
      <c r="G1082" s="114"/>
      <c r="H1082" s="114"/>
      <c r="I1082" s="115"/>
      <c r="J1082" s="115"/>
      <c r="K1082" s="115"/>
      <c r="L1082" s="115"/>
      <c r="M1082" s="115"/>
      <c r="N1082" s="18"/>
      <c r="O1082" s="209"/>
      <c r="P1082" s="209"/>
      <c r="Q1082" s="210"/>
      <c r="R1082" s="211"/>
      <c r="S1082" s="211"/>
      <c r="T1082" s="211"/>
      <c r="U1082" s="211"/>
      <c r="V1082" s="212"/>
      <c r="W1082" s="2955"/>
      <c r="X1082" s="58"/>
      <c r="Y1082" s="2833"/>
      <c r="Z1082" s="171" t="s">
        <v>419</v>
      </c>
      <c r="AA1082"/>
      <c r="AB1082" s="58"/>
    </row>
    <row r="1083" spans="1:28" ht="18" customHeight="1" x14ac:dyDescent="0.25">
      <c r="A1083" s="2833"/>
      <c r="B1083" s="2895"/>
      <c r="C1083" s="116" t="s">
        <v>405</v>
      </c>
      <c r="D1083" s="114"/>
      <c r="E1083" s="114"/>
      <c r="F1083" s="114"/>
      <c r="G1083" s="114"/>
      <c r="H1083" s="114"/>
      <c r="I1083" s="115"/>
      <c r="J1083" s="115"/>
      <c r="K1083" s="115"/>
      <c r="L1083" s="115"/>
      <c r="M1083" s="115"/>
      <c r="N1083" s="18"/>
      <c r="O1083" s="209"/>
      <c r="P1083" s="209"/>
      <c r="Q1083" s="210"/>
      <c r="R1083" s="211"/>
      <c r="S1083" s="211"/>
      <c r="T1083" s="211"/>
      <c r="U1083" s="211"/>
      <c r="V1083" s="212"/>
      <c r="W1083" s="2955"/>
      <c r="X1083" s="58"/>
      <c r="Y1083" s="2833"/>
      <c r="Z1083" s="171" t="s">
        <v>419</v>
      </c>
      <c r="AA1083"/>
      <c r="AB1083" s="58"/>
    </row>
    <row r="1084" spans="1:28" ht="18" customHeight="1" x14ac:dyDescent="0.25">
      <c r="A1084" s="2833"/>
      <c r="B1084" s="2895"/>
      <c r="C1084" s="116" t="s">
        <v>409</v>
      </c>
      <c r="D1084" s="114"/>
      <c r="E1084" s="114"/>
      <c r="F1084" s="114"/>
      <c r="G1084" s="114"/>
      <c r="H1084" s="114"/>
      <c r="I1084" s="115"/>
      <c r="J1084" s="115"/>
      <c r="K1084" s="115"/>
      <c r="L1084" s="115"/>
      <c r="M1084" s="115"/>
      <c r="N1084" s="18"/>
      <c r="O1084" s="209"/>
      <c r="P1084" s="209"/>
      <c r="Q1084" s="210"/>
      <c r="R1084" s="211"/>
      <c r="S1084" s="211"/>
      <c r="T1084" s="211"/>
      <c r="U1084" s="211"/>
      <c r="V1084" s="212"/>
      <c r="W1084" s="2955"/>
      <c r="X1084" s="58"/>
      <c r="Y1084" s="2833"/>
      <c r="Z1084" s="171" t="s">
        <v>419</v>
      </c>
      <c r="AA1084"/>
      <c r="AB1084" s="58"/>
    </row>
    <row r="1085" spans="1:28" ht="18" customHeight="1" x14ac:dyDescent="0.25">
      <c r="A1085" s="2833"/>
      <c r="B1085" s="280" t="s">
        <v>103</v>
      </c>
      <c r="C1085" s="117" t="s">
        <v>134</v>
      </c>
      <c r="D1085" s="114"/>
      <c r="E1085" s="114"/>
      <c r="F1085" s="114"/>
      <c r="G1085" s="114"/>
      <c r="H1085" s="114"/>
      <c r="I1085" s="115"/>
      <c r="J1085" s="115"/>
      <c r="K1085" s="115"/>
      <c r="L1085" s="115"/>
      <c r="M1085" s="115"/>
      <c r="N1085" s="18"/>
      <c r="O1085" s="209"/>
      <c r="P1085" s="209"/>
      <c r="Q1085" s="210"/>
      <c r="R1085" s="211"/>
      <c r="S1085" s="211"/>
      <c r="T1085" s="211"/>
      <c r="U1085" s="211"/>
      <c r="V1085" s="212"/>
      <c r="W1085" s="2955"/>
      <c r="X1085" s="58"/>
      <c r="Y1085" s="2833"/>
      <c r="Z1085" s="171" t="s">
        <v>419</v>
      </c>
      <c r="AA1085"/>
      <c r="AB1085" s="58"/>
    </row>
    <row r="1086" spans="1:28" ht="18" customHeight="1" x14ac:dyDescent="0.25">
      <c r="A1086" s="2833"/>
      <c r="B1086" s="281" t="s">
        <v>21</v>
      </c>
      <c r="C1086" s="118" t="s">
        <v>32</v>
      </c>
      <c r="D1086" s="114"/>
      <c r="E1086" s="114"/>
      <c r="F1086" s="114"/>
      <c r="G1086" s="114"/>
      <c r="H1086" s="114"/>
      <c r="I1086" s="115"/>
      <c r="J1086" s="115"/>
      <c r="K1086" s="115"/>
      <c r="L1086" s="115"/>
      <c r="M1086" s="115"/>
      <c r="N1086" s="18"/>
      <c r="O1086" s="209"/>
      <c r="P1086" s="209"/>
      <c r="Q1086" s="210"/>
      <c r="R1086" s="211"/>
      <c r="S1086" s="211"/>
      <c r="T1086" s="211"/>
      <c r="U1086" s="211"/>
      <c r="V1086" s="212"/>
      <c r="W1086" s="2955"/>
      <c r="X1086" s="58"/>
      <c r="Y1086" s="2833"/>
      <c r="Z1086" s="171" t="s">
        <v>419</v>
      </c>
      <c r="AA1086"/>
      <c r="AB1086" s="58"/>
    </row>
    <row r="1087" spans="1:28" ht="18" customHeight="1" x14ac:dyDescent="0.25">
      <c r="A1087" s="2833"/>
      <c r="B1087" s="282"/>
      <c r="C1087" s="119" t="s">
        <v>404</v>
      </c>
      <c r="D1087" s="114"/>
      <c r="E1087" s="114"/>
      <c r="F1087" s="114"/>
      <c r="G1087" s="114"/>
      <c r="H1087" s="114"/>
      <c r="I1087" s="115"/>
      <c r="J1087" s="115"/>
      <c r="K1087" s="115"/>
      <c r="L1087" s="115"/>
      <c r="M1087" s="115"/>
      <c r="N1087" s="18"/>
      <c r="O1087" s="209"/>
      <c r="P1087" s="209"/>
      <c r="Q1087" s="210"/>
      <c r="R1087" s="211"/>
      <c r="S1087" s="211"/>
      <c r="T1087" s="211"/>
      <c r="U1087" s="211"/>
      <c r="V1087" s="212"/>
      <c r="W1087" s="2955"/>
      <c r="X1087" s="58"/>
      <c r="Y1087" s="2833"/>
      <c r="Z1087" s="171" t="s">
        <v>419</v>
      </c>
      <c r="AA1087"/>
      <c r="AB1087" s="58"/>
    </row>
    <row r="1088" spans="1:28" ht="18" customHeight="1" x14ac:dyDescent="0.25">
      <c r="A1088" s="2833"/>
      <c r="B1088" s="282" t="s">
        <v>22</v>
      </c>
      <c r="C1088" s="120" t="s">
        <v>33</v>
      </c>
      <c r="D1088" s="114"/>
      <c r="E1088" s="114"/>
      <c r="F1088" s="114"/>
      <c r="G1088" s="114"/>
      <c r="H1088" s="114"/>
      <c r="I1088" s="115"/>
      <c r="J1088" s="115"/>
      <c r="K1088" s="115"/>
      <c r="L1088" s="115"/>
      <c r="M1088" s="115"/>
      <c r="N1088" s="18"/>
      <c r="O1088" s="209"/>
      <c r="P1088" s="209"/>
      <c r="Q1088" s="210"/>
      <c r="R1088" s="211"/>
      <c r="S1088" s="211"/>
      <c r="T1088" s="211"/>
      <c r="U1088" s="211"/>
      <c r="V1088" s="212"/>
      <c r="W1088" s="2955"/>
      <c r="X1088" s="58"/>
      <c r="Y1088" s="2833"/>
      <c r="Z1088" s="171" t="s">
        <v>419</v>
      </c>
      <c r="AA1088"/>
      <c r="AB1088" s="58"/>
    </row>
    <row r="1089" spans="1:28" ht="18" customHeight="1" x14ac:dyDescent="0.25">
      <c r="A1089" s="2833"/>
      <c r="B1089" s="13" t="s">
        <v>108</v>
      </c>
      <c r="C1089" s="2872" t="str">
        <f ca="1">CELL("nomfichier")</f>
        <v>C:\Users\Joël Leboucher\Desktop\UPRT a faire\EN CHANTIER\fait\PORTION\[ff-14.B-restauration-10.postits-portions.xlsx]Nota</v>
      </c>
      <c r="D1089" s="2872"/>
      <c r="E1089" s="2872"/>
      <c r="F1089" s="2872"/>
      <c r="G1089" s="2872"/>
      <c r="H1089" s="2872"/>
      <c r="I1089" s="2872"/>
      <c r="J1089" s="2872"/>
      <c r="K1089" s="2872"/>
      <c r="L1089" s="2872"/>
      <c r="M1089" s="2872"/>
      <c r="N1089" s="2873"/>
      <c r="O1089" s="209"/>
      <c r="P1089" s="209"/>
      <c r="Q1089" s="210"/>
      <c r="R1089" s="211"/>
      <c r="S1089" s="211"/>
      <c r="T1089" s="211"/>
      <c r="U1089" s="211"/>
      <c r="V1089" s="212"/>
      <c r="W1089" s="2955"/>
      <c r="X1089" s="58"/>
      <c r="Y1089" s="2833"/>
      <c r="Z1089" s="171" t="s">
        <v>419</v>
      </c>
      <c r="AA1089"/>
      <c r="AB1089" s="58"/>
    </row>
    <row r="1090" spans="1:28" ht="18" customHeight="1" x14ac:dyDescent="0.25">
      <c r="A1090" s="2833"/>
      <c r="B1090" s="208" t="s">
        <v>110</v>
      </c>
      <c r="C1090" s="2874" t="s">
        <v>473</v>
      </c>
      <c r="D1090" s="2874"/>
      <c r="E1090" s="2874"/>
      <c r="F1090" s="2874"/>
      <c r="G1090" s="2874"/>
      <c r="H1090" s="2874"/>
      <c r="I1090" s="2874"/>
      <c r="J1090" s="2874"/>
      <c r="K1090" s="2874"/>
      <c r="L1090" s="2874"/>
      <c r="M1090" s="2874"/>
      <c r="N1090" s="2875"/>
      <c r="O1090" s="209"/>
      <c r="P1090" s="209"/>
      <c r="Q1090" s="210"/>
      <c r="R1090" s="211"/>
      <c r="S1090" s="211"/>
      <c r="T1090" s="211"/>
      <c r="U1090" s="211"/>
      <c r="V1090" s="212"/>
      <c r="W1090" s="2955"/>
      <c r="X1090" s="58"/>
      <c r="Y1090" s="2833"/>
      <c r="Z1090" s="171" t="s">
        <v>419</v>
      </c>
      <c r="AA1090"/>
      <c r="AB1090" s="58"/>
    </row>
    <row r="1091" spans="1:28" ht="18" customHeight="1" thickBot="1" x14ac:dyDescent="0.3">
      <c r="A1091" s="2833"/>
      <c r="B1091" s="2876" t="s">
        <v>113</v>
      </c>
      <c r="C1091" s="2782"/>
      <c r="D1091" s="2782"/>
      <c r="E1091" s="2782"/>
      <c r="F1091" s="2782"/>
      <c r="G1091" s="2782"/>
      <c r="H1091" s="2782"/>
      <c r="I1091" s="2782"/>
      <c r="J1091" s="2782"/>
      <c r="K1091" s="2782"/>
      <c r="L1091" s="2782"/>
      <c r="M1091" s="2782"/>
      <c r="N1091" s="2877"/>
      <c r="O1091" s="209"/>
      <c r="P1091" s="209"/>
      <c r="Q1091" s="210"/>
      <c r="R1091" s="211"/>
      <c r="S1091" s="211"/>
      <c r="T1091" s="211"/>
      <c r="U1091" s="211"/>
      <c r="V1091" s="212"/>
      <c r="W1091" s="2955"/>
      <c r="X1091" s="58"/>
      <c r="Y1091" s="2833"/>
      <c r="Z1091" s="171" t="s">
        <v>419</v>
      </c>
      <c r="AA1091"/>
      <c r="AB1091" s="58"/>
    </row>
    <row r="1092" spans="1:28" ht="18" customHeight="1" x14ac:dyDescent="0.25">
      <c r="A1092" s="285"/>
      <c r="B1092" s="286"/>
      <c r="C1092" s="286"/>
      <c r="D1092" s="287"/>
      <c r="E1092" s="161"/>
      <c r="F1092" s="288"/>
      <c r="G1092" s="289"/>
      <c r="H1092" s="289"/>
      <c r="I1092" s="289"/>
      <c r="J1092" s="289"/>
      <c r="K1092" s="290"/>
      <c r="L1092" s="290"/>
      <c r="M1092" s="290"/>
      <c r="N1092" s="290"/>
      <c r="O1092" s="291"/>
      <c r="P1092" s="291"/>
      <c r="Q1092" s="291"/>
      <c r="R1092" s="291"/>
      <c r="S1092" s="291"/>
      <c r="T1092" s="291"/>
      <c r="U1092" s="291"/>
      <c r="V1092" s="291"/>
      <c r="W1092" s="2955"/>
      <c r="X1092" s="58"/>
      <c r="Y1092" s="285"/>
      <c r="Z1092" s="58"/>
      <c r="AA1092" s="58"/>
      <c r="AB1092" s="58"/>
    </row>
    <row r="1093" spans="1:28" ht="18" customHeight="1" x14ac:dyDescent="0.25">
      <c r="A1093" s="285"/>
      <c r="B1093" s="286"/>
      <c r="C1093" s="286"/>
      <c r="D1093" s="287"/>
      <c r="E1093" s="161"/>
      <c r="F1093" s="288"/>
      <c r="G1093" s="289"/>
      <c r="H1093" s="289"/>
      <c r="I1093" s="289"/>
      <c r="J1093" s="289"/>
      <c r="K1093" s="290"/>
      <c r="L1093" s="290"/>
      <c r="M1093" s="290"/>
      <c r="N1093" s="290"/>
      <c r="O1093" s="291"/>
      <c r="P1093" s="291"/>
      <c r="Q1093" s="291"/>
      <c r="R1093" s="291"/>
      <c r="S1093" s="291"/>
      <c r="T1093" s="291"/>
      <c r="U1093" s="291"/>
      <c r="V1093" s="291"/>
      <c r="W1093" s="2955"/>
      <c r="X1093" s="58"/>
      <c r="Y1093" s="285"/>
      <c r="Z1093" s="58"/>
      <c r="AA1093" s="58"/>
      <c r="AB1093" s="58"/>
    </row>
    <row r="1094" spans="1:28" ht="18" customHeight="1" thickBot="1" x14ac:dyDescent="0.3">
      <c r="A1094" s="319"/>
      <c r="B1094" s="320"/>
      <c r="C1094" s="320"/>
      <c r="D1094" s="321"/>
      <c r="E1094" s="322"/>
      <c r="F1094" s="288"/>
      <c r="G1094" s="289"/>
      <c r="H1094" s="289"/>
      <c r="I1094" s="289"/>
      <c r="J1094" s="289"/>
      <c r="K1094" s="290"/>
      <c r="L1094" s="290"/>
      <c r="M1094" s="290"/>
      <c r="N1094" s="290"/>
      <c r="O1094" s="291"/>
      <c r="P1094" s="291"/>
      <c r="Q1094" s="291"/>
      <c r="R1094" s="291"/>
      <c r="S1094" s="291"/>
      <c r="T1094" s="291"/>
      <c r="U1094" s="291"/>
      <c r="V1094" s="291"/>
      <c r="W1094" s="2955"/>
      <c r="X1094" s="58"/>
      <c r="Y1094" s="319"/>
      <c r="Z1094" s="3034" t="s">
        <v>480</v>
      </c>
      <c r="AA1094" s="3034"/>
      <c r="AB1094" s="58"/>
    </row>
    <row r="1095" spans="1:28" ht="18" customHeight="1" x14ac:dyDescent="0.2">
      <c r="A1095" s="2826" t="s">
        <v>98</v>
      </c>
      <c r="B1095" s="3094" t="s">
        <v>175</v>
      </c>
      <c r="C1095" s="3095"/>
      <c r="D1095" s="3095"/>
      <c r="E1095" s="3095"/>
      <c r="F1095" s="3095"/>
      <c r="G1095" s="3095"/>
      <c r="H1095" s="3095"/>
      <c r="I1095" s="3095"/>
      <c r="J1095" s="3095"/>
      <c r="K1095" s="3095"/>
      <c r="L1095" s="3095"/>
      <c r="M1095" s="3095"/>
      <c r="N1095" s="2831">
        <v>9</v>
      </c>
      <c r="O1095" s="2820" t="str">
        <f>B1095</f>
        <v>NOM de la recette a saisir ICI</v>
      </c>
      <c r="P1095" s="2821"/>
      <c r="Q1095" s="2821"/>
      <c r="R1095" s="2821"/>
      <c r="S1095" s="2821"/>
      <c r="T1095" s="2821"/>
      <c r="U1095" s="2821"/>
      <c r="V1095" s="2822"/>
      <c r="W1095" s="2955"/>
      <c r="X1095" s="58"/>
      <c r="Y1095" s="2826" t="s">
        <v>98</v>
      </c>
      <c r="Z1095" s="3034"/>
      <c r="AA1095" s="3034"/>
      <c r="AB1095" s="58"/>
    </row>
    <row r="1096" spans="1:28" ht="18" customHeight="1" x14ac:dyDescent="0.2">
      <c r="A1096" s="2783"/>
      <c r="B1096" s="3096"/>
      <c r="C1096" s="3097"/>
      <c r="D1096" s="3097"/>
      <c r="E1096" s="3097"/>
      <c r="F1096" s="3097"/>
      <c r="G1096" s="3097"/>
      <c r="H1096" s="3097"/>
      <c r="I1096" s="3097"/>
      <c r="J1096" s="3097"/>
      <c r="K1096" s="3097"/>
      <c r="L1096" s="3097"/>
      <c r="M1096" s="3097"/>
      <c r="N1096" s="2832"/>
      <c r="O1096" s="2820"/>
      <c r="P1096" s="2821"/>
      <c r="Q1096" s="2821"/>
      <c r="R1096" s="2821"/>
      <c r="S1096" s="2821"/>
      <c r="T1096" s="2821"/>
      <c r="U1096" s="2821"/>
      <c r="V1096" s="2822"/>
      <c r="W1096" s="2955"/>
      <c r="X1096" s="58"/>
      <c r="Y1096" s="2783"/>
      <c r="Z1096" s="3034"/>
      <c r="AA1096" s="3034"/>
      <c r="AB1096" s="58"/>
    </row>
    <row r="1097" spans="1:28" ht="18" customHeight="1" x14ac:dyDescent="0.2">
      <c r="A1097" s="2783"/>
      <c r="B1097" s="3096"/>
      <c r="C1097" s="3097"/>
      <c r="D1097" s="3097"/>
      <c r="E1097" s="3097"/>
      <c r="F1097" s="3097"/>
      <c r="G1097" s="3097"/>
      <c r="H1097" s="3097"/>
      <c r="I1097" s="3097"/>
      <c r="J1097" s="3097"/>
      <c r="K1097" s="3097"/>
      <c r="L1097" s="3097"/>
      <c r="M1097" s="3097"/>
      <c r="N1097" s="2832"/>
      <c r="O1097" s="2820"/>
      <c r="P1097" s="2821"/>
      <c r="Q1097" s="2821"/>
      <c r="R1097" s="2821"/>
      <c r="S1097" s="2821"/>
      <c r="T1097" s="2821"/>
      <c r="U1097" s="2821"/>
      <c r="V1097" s="2822"/>
      <c r="W1097" s="2955"/>
      <c r="X1097" s="58"/>
      <c r="Y1097" s="2783"/>
      <c r="Z1097" s="3034"/>
      <c r="AA1097" s="3034"/>
      <c r="AB1097" s="58"/>
    </row>
    <row r="1098" spans="1:28" ht="18" customHeight="1" x14ac:dyDescent="0.25">
      <c r="A1098" s="2833"/>
      <c r="B1098" s="2890" t="s">
        <v>132</v>
      </c>
      <c r="C1098" s="2891"/>
      <c r="D1098" s="2834" t="s">
        <v>133</v>
      </c>
      <c r="E1098" s="2834"/>
      <c r="F1098" s="2834"/>
      <c r="G1098" s="2834"/>
      <c r="H1098" s="2834"/>
      <c r="I1098" s="2834"/>
      <c r="J1098" s="2834"/>
      <c r="K1098" s="2834"/>
      <c r="L1098" s="2834"/>
      <c r="M1098" s="2834"/>
      <c r="N1098" s="2835"/>
      <c r="O1098" s="2820" t="str">
        <f>D1098</f>
        <v xml:space="preserve"> ?  Si vous avez plusieurs postits pour une recette NOM DE LA RECETTE MÈRE</v>
      </c>
      <c r="P1098" s="2821"/>
      <c r="Q1098" s="2821"/>
      <c r="R1098" s="2821"/>
      <c r="S1098" s="2821"/>
      <c r="T1098" s="2821"/>
      <c r="U1098" s="2821"/>
      <c r="V1098" s="2822"/>
      <c r="W1098" s="2955"/>
      <c r="X1098" s="58"/>
      <c r="Y1098" s="2833"/>
      <c r="Z1098" s="171" t="s">
        <v>419</v>
      </c>
      <c r="AA1098"/>
      <c r="AB1098" s="58"/>
    </row>
    <row r="1099" spans="1:28" ht="18" customHeight="1" x14ac:dyDescent="0.25">
      <c r="A1099" s="2833"/>
      <c r="B1099" s="2890"/>
      <c r="C1099" s="2891"/>
      <c r="D1099" s="2834"/>
      <c r="E1099" s="2834"/>
      <c r="F1099" s="2834"/>
      <c r="G1099" s="2834"/>
      <c r="H1099" s="2834"/>
      <c r="I1099" s="2834"/>
      <c r="J1099" s="2834"/>
      <c r="K1099" s="2834"/>
      <c r="L1099" s="2834"/>
      <c r="M1099" s="2834"/>
      <c r="N1099" s="2835"/>
      <c r="O1099" s="2820"/>
      <c r="P1099" s="2821"/>
      <c r="Q1099" s="2821"/>
      <c r="R1099" s="2821"/>
      <c r="S1099" s="2821"/>
      <c r="T1099" s="2821"/>
      <c r="U1099" s="2821"/>
      <c r="V1099" s="2822"/>
      <c r="W1099" s="2955"/>
      <c r="X1099" s="58"/>
      <c r="Y1099" s="2833"/>
      <c r="Z1099" s="171" t="s">
        <v>419</v>
      </c>
      <c r="AA1099"/>
      <c r="AB1099" s="58"/>
    </row>
    <row r="1100" spans="1:28" ht="18" customHeight="1" x14ac:dyDescent="0.25">
      <c r="A1100" s="2833"/>
      <c r="B1100" s="2957" t="s">
        <v>178</v>
      </c>
      <c r="C1100" s="2958"/>
      <c r="D1100" s="2958"/>
      <c r="E1100" s="2958"/>
      <c r="F1100" s="2958"/>
      <c r="G1100" s="2958"/>
      <c r="H1100" s="2958"/>
      <c r="I1100" s="2958"/>
      <c r="J1100" s="2958"/>
      <c r="K1100" s="2958"/>
      <c r="L1100" s="2958"/>
      <c r="M1100" s="2958"/>
      <c r="N1100" s="2959"/>
      <c r="O1100" s="2820" t="str">
        <f>B1100</f>
        <v>AUTEUR</v>
      </c>
      <c r="P1100" s="2821"/>
      <c r="Q1100" s="2821"/>
      <c r="R1100" s="2821"/>
      <c r="S1100" s="2821"/>
      <c r="T1100" s="2821"/>
      <c r="U1100" s="2821"/>
      <c r="V1100" s="2822"/>
      <c r="W1100" s="2955"/>
      <c r="X1100" s="58"/>
      <c r="Y1100" s="2833"/>
      <c r="Z1100" s="171" t="s">
        <v>419</v>
      </c>
      <c r="AA1100"/>
      <c r="AB1100" s="58"/>
    </row>
    <row r="1101" spans="1:28" ht="18" customHeight="1" x14ac:dyDescent="0.25">
      <c r="A1101" s="2833"/>
      <c r="B1101" s="2957"/>
      <c r="C1101" s="2958"/>
      <c r="D1101" s="2958"/>
      <c r="E1101" s="2958"/>
      <c r="F1101" s="2958"/>
      <c r="G1101" s="2958"/>
      <c r="H1101" s="2958"/>
      <c r="I1101" s="2958"/>
      <c r="J1101" s="2958"/>
      <c r="K1101" s="2958"/>
      <c r="L1101" s="2958"/>
      <c r="M1101" s="2958"/>
      <c r="N1101" s="2959"/>
      <c r="O1101" s="2820"/>
      <c r="P1101" s="2821"/>
      <c r="Q1101" s="2821"/>
      <c r="R1101" s="2821"/>
      <c r="S1101" s="2821"/>
      <c r="T1101" s="2821"/>
      <c r="U1101" s="2821"/>
      <c r="V1101" s="2822"/>
      <c r="W1101" s="2955"/>
      <c r="X1101" s="58"/>
      <c r="Y1101" s="2833"/>
      <c r="Z1101" s="171" t="s">
        <v>419</v>
      </c>
      <c r="AA1101"/>
      <c r="AB1101" s="58"/>
    </row>
    <row r="1102" spans="1:28" ht="18" customHeight="1" x14ac:dyDescent="0.25">
      <c r="A1102" s="2833"/>
      <c r="B1102" s="2823" t="s">
        <v>180</v>
      </c>
      <c r="C1102" s="2824"/>
      <c r="D1102" s="2824"/>
      <c r="E1102" s="2824"/>
      <c r="F1102" s="2824"/>
      <c r="G1102" s="2824"/>
      <c r="H1102" s="2824"/>
      <c r="I1102" s="2824"/>
      <c r="J1102" s="2824"/>
      <c r="K1102" s="2824"/>
      <c r="L1102" s="2824"/>
      <c r="M1102" s="2824"/>
      <c r="N1102" s="2825"/>
      <c r="O1102" s="209"/>
      <c r="P1102" s="209"/>
      <c r="Q1102" s="210"/>
      <c r="R1102" s="211"/>
      <c r="S1102" s="211"/>
      <c r="T1102" s="211"/>
      <c r="U1102" s="211"/>
      <c r="V1102" s="212"/>
      <c r="W1102" s="2955"/>
      <c r="X1102" s="58"/>
      <c r="Y1102" s="2833"/>
      <c r="Z1102" s="171" t="s">
        <v>419</v>
      </c>
      <c r="AA1102"/>
      <c r="AB1102" s="58"/>
    </row>
    <row r="1103" spans="1:28" ht="18" customHeight="1" x14ac:dyDescent="0.25">
      <c r="A1103" s="2833"/>
      <c r="B1103" s="2823"/>
      <c r="C1103" s="2824"/>
      <c r="D1103" s="2824"/>
      <c r="E1103" s="2824"/>
      <c r="F1103" s="2824"/>
      <c r="G1103" s="2824"/>
      <c r="H1103" s="2824"/>
      <c r="I1103" s="2824"/>
      <c r="J1103" s="2824"/>
      <c r="K1103" s="2824"/>
      <c r="L1103" s="2824"/>
      <c r="M1103" s="2824"/>
      <c r="N1103" s="2825"/>
      <c r="O1103" s="209"/>
      <c r="P1103" s="209"/>
      <c r="Q1103" s="210"/>
      <c r="R1103" s="211"/>
      <c r="S1103" s="211"/>
      <c r="T1103" s="211"/>
      <c r="U1103" s="211"/>
      <c r="V1103" s="212"/>
      <c r="W1103" s="2955"/>
      <c r="X1103" s="58"/>
      <c r="Y1103" s="2833"/>
      <c r="Z1103" s="171" t="s">
        <v>419</v>
      </c>
      <c r="AA1103"/>
      <c r="AB1103" s="58"/>
    </row>
    <row r="1104" spans="1:28" ht="18" customHeight="1" x14ac:dyDescent="0.25">
      <c r="A1104" s="2833"/>
      <c r="B1104" s="2823"/>
      <c r="C1104" s="2824"/>
      <c r="D1104" s="2824"/>
      <c r="E1104" s="2824"/>
      <c r="F1104" s="2824"/>
      <c r="G1104" s="2824"/>
      <c r="H1104" s="2824"/>
      <c r="I1104" s="2824"/>
      <c r="J1104" s="2824"/>
      <c r="K1104" s="2824"/>
      <c r="L1104" s="2824"/>
      <c r="M1104" s="2824"/>
      <c r="N1104" s="2825"/>
      <c r="O1104" s="209"/>
      <c r="P1104" s="209"/>
      <c r="Q1104" s="210"/>
      <c r="R1104" s="211"/>
      <c r="S1104" s="211"/>
      <c r="T1104" s="211"/>
      <c r="U1104" s="211"/>
      <c r="V1104" s="212"/>
      <c r="W1104" s="2955"/>
      <c r="X1104" s="58"/>
      <c r="Y1104" s="2833"/>
      <c r="Z1104" s="171" t="s">
        <v>419</v>
      </c>
      <c r="AA1104"/>
      <c r="AB1104" s="58"/>
    </row>
    <row r="1105" spans="1:28" ht="18" customHeight="1" x14ac:dyDescent="0.25">
      <c r="A1105" s="2833"/>
      <c r="B1105" s="2823"/>
      <c r="C1105" s="2824"/>
      <c r="D1105" s="2824"/>
      <c r="E1105" s="2824"/>
      <c r="F1105" s="2824"/>
      <c r="G1105" s="2824"/>
      <c r="H1105" s="2824"/>
      <c r="I1105" s="2824"/>
      <c r="J1105" s="2824"/>
      <c r="K1105" s="2824"/>
      <c r="L1105" s="2824"/>
      <c r="M1105" s="2824"/>
      <c r="N1105" s="2825"/>
      <c r="O1105" s="209"/>
      <c r="P1105" s="209"/>
      <c r="Q1105" s="210"/>
      <c r="R1105" s="211"/>
      <c r="S1105" s="211"/>
      <c r="T1105" s="211"/>
      <c r="U1105" s="211"/>
      <c r="V1105" s="212"/>
      <c r="W1105" s="2955"/>
      <c r="X1105" s="58"/>
      <c r="Y1105" s="2833"/>
      <c r="Z1105" s="171" t="s">
        <v>419</v>
      </c>
      <c r="AA1105"/>
      <c r="AB1105" s="58"/>
    </row>
    <row r="1106" spans="1:28" ht="18" customHeight="1" x14ac:dyDescent="0.25">
      <c r="A1106" s="2833"/>
      <c r="B1106" s="2823"/>
      <c r="C1106" s="2824"/>
      <c r="D1106" s="2824"/>
      <c r="E1106" s="2824"/>
      <c r="F1106" s="2824"/>
      <c r="G1106" s="2824"/>
      <c r="H1106" s="2824"/>
      <c r="I1106" s="2824"/>
      <c r="J1106" s="2824"/>
      <c r="K1106" s="2824"/>
      <c r="L1106" s="2824"/>
      <c r="M1106" s="2824"/>
      <c r="N1106" s="2825"/>
      <c r="O1106" s="209"/>
      <c r="P1106" s="209"/>
      <c r="Q1106" s="210"/>
      <c r="R1106" s="211"/>
      <c r="S1106" s="211"/>
      <c r="T1106" s="211"/>
      <c r="U1106" s="211"/>
      <c r="V1106" s="212"/>
      <c r="W1106" s="2955"/>
      <c r="X1106" s="58"/>
      <c r="Y1106" s="2833"/>
      <c r="Z1106" s="171" t="s">
        <v>419</v>
      </c>
      <c r="AA1106"/>
      <c r="AB1106" s="58"/>
    </row>
    <row r="1107" spans="1:28" ht="18" customHeight="1" x14ac:dyDescent="0.25">
      <c r="A1107" s="2833"/>
      <c r="B1107" s="2892"/>
      <c r="C1107" s="2893"/>
      <c r="D1107" s="2893"/>
      <c r="E1107" s="2893"/>
      <c r="F1107" s="2893"/>
      <c r="G1107" s="2893"/>
      <c r="H1107" s="2893"/>
      <c r="I1107" s="2893"/>
      <c r="J1107" s="2893"/>
      <c r="K1107" s="2893"/>
      <c r="L1107" s="2893"/>
      <c r="M1107" s="2893"/>
      <c r="N1107" s="2894"/>
      <c r="O1107" s="352"/>
      <c r="P1107" s="353"/>
      <c r="Q1107" s="353"/>
      <c r="R1107" s="353"/>
      <c r="S1107" s="354"/>
      <c r="T1107" s="354"/>
      <c r="U1107" s="354"/>
      <c r="V1107" s="355"/>
      <c r="W1107" s="2955"/>
      <c r="X1107" s="58"/>
      <c r="Y1107" s="2833"/>
      <c r="Z1107" s="171" t="s">
        <v>419</v>
      </c>
      <c r="AA1107"/>
      <c r="AB1107" s="58"/>
    </row>
    <row r="1108" spans="1:28" ht="18" customHeight="1" x14ac:dyDescent="0.25">
      <c r="A1108" s="2833"/>
      <c r="B1108" s="357" t="s">
        <v>37</v>
      </c>
      <c r="C1108" s="358"/>
      <c r="D1108" s="359" t="s">
        <v>296</v>
      </c>
      <c r="E1108" s="360"/>
      <c r="F1108" s="361" t="s">
        <v>297</v>
      </c>
      <c r="G1108" s="362">
        <v>1</v>
      </c>
      <c r="H1108" s="363" t="s">
        <v>226</v>
      </c>
      <c r="I1108" s="364" t="str">
        <f>B1095</f>
        <v>NOM de la recette a saisir ICI</v>
      </c>
      <c r="J1108" s="121"/>
      <c r="K1108" s="121"/>
      <c r="L1108" s="358"/>
      <c r="M1108" s="3088" t="s">
        <v>22</v>
      </c>
      <c r="N1108" s="3089"/>
      <c r="O1108" s="2850" t="s">
        <v>454</v>
      </c>
      <c r="P1108" s="2851"/>
      <c r="Q1108" s="2851"/>
      <c r="R1108" s="2851"/>
      <c r="S1108" s="2851"/>
      <c r="T1108" s="2851"/>
      <c r="U1108" s="2836">
        <f>H51</f>
        <v>16</v>
      </c>
      <c r="V1108" s="2837"/>
      <c r="W1108" s="2955"/>
      <c r="X1108" s="58"/>
      <c r="Y1108" s="2833"/>
      <c r="Z1108" s="171" t="s">
        <v>419</v>
      </c>
      <c r="AA1108"/>
      <c r="AB1108" s="58"/>
    </row>
    <row r="1109" spans="1:28" ht="18" customHeight="1" x14ac:dyDescent="0.25">
      <c r="A1109" s="2833"/>
      <c r="B1109" s="365" t="s">
        <v>21</v>
      </c>
      <c r="C1109" s="361" t="s">
        <v>298</v>
      </c>
      <c r="D1109" s="397" t="str">
        <f>C1110</f>
        <v>portions</v>
      </c>
      <c r="E1109" s="165"/>
      <c r="F1109" s="361" t="s">
        <v>299</v>
      </c>
      <c r="G1109" s="366">
        <f>(M1110/K1110)*G1108</f>
        <v>2000</v>
      </c>
      <c r="H1109" s="358"/>
      <c r="I1109" s="358"/>
      <c r="J1109" s="358"/>
      <c r="K1109" s="358"/>
      <c r="L1109" s="358"/>
      <c r="M1109" s="3144" t="str">
        <f>C1110</f>
        <v>portions</v>
      </c>
      <c r="N1109" s="3145"/>
      <c r="O1109" s="2850"/>
      <c r="P1109" s="2851"/>
      <c r="Q1109" s="2851"/>
      <c r="R1109" s="2851"/>
      <c r="S1109" s="2851"/>
      <c r="T1109" s="2851"/>
      <c r="U1109" s="2836"/>
      <c r="V1109" s="2837"/>
      <c r="W1109" s="2955"/>
      <c r="X1109" s="58"/>
      <c r="Y1109" s="2833"/>
      <c r="Z1109" s="171" t="s">
        <v>419</v>
      </c>
      <c r="AA1109"/>
      <c r="AB1109" s="58"/>
    </row>
    <row r="1110" spans="1:28" ht="18" customHeight="1" x14ac:dyDescent="0.25">
      <c r="A1110" s="2833"/>
      <c r="B1110" s="3104">
        <v>4</v>
      </c>
      <c r="C1110" s="3079" t="s">
        <v>300</v>
      </c>
      <c r="D1110" s="367"/>
      <c r="E1110" s="367"/>
      <c r="F1110" s="368" t="s">
        <v>301</v>
      </c>
      <c r="G1110" s="369">
        <f>B1110</f>
        <v>4</v>
      </c>
      <c r="H1110" s="368" t="str">
        <f>C1110</f>
        <v>portions</v>
      </c>
      <c r="I1110" s="367"/>
      <c r="J1110" s="3080" t="s">
        <v>302</v>
      </c>
      <c r="K1110" s="3081">
        <f>N1158</f>
        <v>5.0000000000000001E-3</v>
      </c>
      <c r="L1110" s="370"/>
      <c r="M1110" s="3082">
        <v>10</v>
      </c>
      <c r="N1110" s="3083"/>
      <c r="O1110" s="2841" t="s">
        <v>457</v>
      </c>
      <c r="P1110" s="2842"/>
      <c r="Q1110" s="2842"/>
      <c r="R1110" s="2842"/>
      <c r="S1110" s="2842"/>
      <c r="T1110" s="2842"/>
      <c r="U1110" s="2843" t="str">
        <f>Q51</f>
        <v>Portions</v>
      </c>
      <c r="V1110" s="2844"/>
      <c r="W1110" s="2955"/>
      <c r="X1110" s="58"/>
      <c r="Y1110" s="2833"/>
      <c r="Z1110" s="171" t="s">
        <v>419</v>
      </c>
      <c r="AA1110"/>
      <c r="AB1110" s="58"/>
    </row>
    <row r="1111" spans="1:28" ht="18" customHeight="1" x14ac:dyDescent="0.25">
      <c r="A1111" s="2833"/>
      <c r="B1111" s="3104"/>
      <c r="C1111" s="3079"/>
      <c r="D1111" s="367"/>
      <c r="E1111" s="367"/>
      <c r="F1111" s="367"/>
      <c r="G1111" s="3086">
        <f>K1110/M1110</f>
        <v>5.0000000000000001E-4</v>
      </c>
      <c r="H1111" s="3086"/>
      <c r="I1111" s="367"/>
      <c r="J1111" s="3080"/>
      <c r="K1111" s="3081"/>
      <c r="L1111" s="370"/>
      <c r="M1111" s="3082"/>
      <c r="N1111" s="3083"/>
      <c r="O1111" s="2841"/>
      <c r="P1111" s="2842"/>
      <c r="Q1111" s="2842"/>
      <c r="R1111" s="2842"/>
      <c r="S1111" s="2842"/>
      <c r="T1111" s="2842"/>
      <c r="U1111" s="2843"/>
      <c r="V1111" s="2844"/>
      <c r="W1111" s="2955"/>
      <c r="X1111" s="58"/>
      <c r="Y1111" s="2833"/>
      <c r="Z1111" s="171" t="s">
        <v>419</v>
      </c>
      <c r="AA1111"/>
      <c r="AB1111" s="58"/>
    </row>
    <row r="1112" spans="1:28" ht="18" customHeight="1" x14ac:dyDescent="0.25">
      <c r="A1112" s="2833"/>
      <c r="B1112" s="2892"/>
      <c r="C1112" s="2893"/>
      <c r="D1112" s="2893"/>
      <c r="E1112" s="2893"/>
      <c r="F1112" s="2893"/>
      <c r="G1112" s="2893"/>
      <c r="H1112" s="2893"/>
      <c r="I1112" s="2893"/>
      <c r="J1112" s="2893"/>
      <c r="K1112" s="2893"/>
      <c r="L1112" s="2893"/>
      <c r="M1112" s="2893"/>
      <c r="N1112" s="2894"/>
      <c r="O1112" s="352"/>
      <c r="P1112" s="353"/>
      <c r="Q1112" s="353"/>
      <c r="R1112" s="353"/>
      <c r="S1112" s="354"/>
      <c r="T1112" s="354"/>
      <c r="U1112" s="354"/>
      <c r="V1112" s="355"/>
      <c r="W1112" s="2955"/>
      <c r="X1112" s="58"/>
      <c r="Y1112" s="2833"/>
      <c r="Z1112" s="171" t="s">
        <v>419</v>
      </c>
      <c r="AA1112"/>
      <c r="AB1112" s="58"/>
    </row>
    <row r="1113" spans="1:28" ht="18" customHeight="1" x14ac:dyDescent="0.25">
      <c r="A1113" s="2833"/>
      <c r="B1113" s="3100" t="s">
        <v>39</v>
      </c>
      <c r="C1113" s="3101"/>
      <c r="D1113" s="3101"/>
      <c r="E1113" s="3102" t="s">
        <v>413</v>
      </c>
      <c r="F1113" s="3102"/>
      <c r="G1113" s="3102"/>
      <c r="H1113" s="3102"/>
      <c r="I1113" s="3102"/>
      <c r="J1113" s="3102"/>
      <c r="K1113" s="3102"/>
      <c r="L1113" s="371"/>
      <c r="M1113" s="372"/>
      <c r="N1113" s="373"/>
      <c r="O1113" s="222"/>
      <c r="P1113" s="223"/>
      <c r="Q1113" s="223"/>
      <c r="R1113" s="223"/>
      <c r="S1113" s="224"/>
      <c r="T1113" s="224"/>
      <c r="U1113" s="224"/>
      <c r="V1113" s="225"/>
      <c r="W1113" s="2955"/>
      <c r="X1113" s="58"/>
      <c r="Y1113" s="2833"/>
      <c r="Z1113" s="171" t="s">
        <v>419</v>
      </c>
      <c r="AA1113"/>
      <c r="AB1113" s="58"/>
    </row>
    <row r="1114" spans="1:28" ht="18" customHeight="1" x14ac:dyDescent="0.25">
      <c r="A1114" s="2833"/>
      <c r="B1114" s="3103" t="s">
        <v>139</v>
      </c>
      <c r="C1114" s="3090" t="s">
        <v>168</v>
      </c>
      <c r="D1114" s="3090" t="s">
        <v>195</v>
      </c>
      <c r="E1114" s="3102"/>
      <c r="F1114" s="3102"/>
      <c r="G1114" s="3102"/>
      <c r="H1114" s="3102"/>
      <c r="I1114" s="3102"/>
      <c r="J1114" s="3102"/>
      <c r="K1114" s="3102"/>
      <c r="L1114" s="371"/>
      <c r="M1114" s="371"/>
      <c r="N1114" s="374"/>
      <c r="O1114" s="222"/>
      <c r="P1114" s="223"/>
      <c r="Q1114" s="223"/>
      <c r="R1114" s="223"/>
      <c r="S1114" s="224"/>
      <c r="T1114" s="224"/>
      <c r="U1114" s="224"/>
      <c r="V1114" s="225"/>
      <c r="W1114" s="2955"/>
      <c r="X1114" s="58"/>
      <c r="Y1114" s="2833"/>
      <c r="Z1114" s="171" t="s">
        <v>419</v>
      </c>
      <c r="AA1114"/>
      <c r="AB1114" s="58"/>
    </row>
    <row r="1115" spans="1:28" ht="18" customHeight="1" x14ac:dyDescent="0.25">
      <c r="A1115" s="2833"/>
      <c r="B1115" s="3103"/>
      <c r="C1115" s="3090"/>
      <c r="D1115" s="3090"/>
      <c r="E1115" s="375" t="s">
        <v>36</v>
      </c>
      <c r="F1115" s="376"/>
      <c r="G1115" s="376"/>
      <c r="H1115" s="377"/>
      <c r="I1115" s="378"/>
      <c r="J1115" s="379"/>
      <c r="K1115" s="379"/>
      <c r="L1115" s="380"/>
      <c r="M1115" s="380"/>
      <c r="N1115" s="381"/>
      <c r="O1115" s="222"/>
      <c r="P1115" s="223"/>
      <c r="Q1115" s="223"/>
      <c r="R1115" s="223"/>
      <c r="S1115" s="224"/>
      <c r="T1115" s="224"/>
      <c r="U1115" s="224"/>
      <c r="V1115" s="225"/>
      <c r="W1115" s="2955"/>
      <c r="X1115" s="58"/>
      <c r="Y1115" s="2833"/>
      <c r="Z1115" s="171" t="s">
        <v>419</v>
      </c>
      <c r="AA1115"/>
      <c r="AB1115" s="58"/>
    </row>
    <row r="1116" spans="1:28" ht="18" customHeight="1" x14ac:dyDescent="0.25">
      <c r="A1116" s="2833"/>
      <c r="B1116" s="3103"/>
      <c r="C1116" s="3090"/>
      <c r="D1116" s="3090"/>
      <c r="E1116" s="106" t="str">
        <f>SUBSTITUTE(ADDRESS(1,COLUMN(),4),"1","")</f>
        <v>E</v>
      </c>
      <c r="F1116" s="144"/>
      <c r="G1116" s="145"/>
      <c r="H1116" s="146"/>
      <c r="I1116" s="146"/>
      <c r="J1116" s="146"/>
      <c r="K1116" s="146"/>
      <c r="L1116" s="147"/>
      <c r="M1116" s="147"/>
      <c r="N1116" s="36"/>
      <c r="O1116" s="215"/>
      <c r="P1116" s="216"/>
      <c r="Q1116" s="216"/>
      <c r="R1116" s="216"/>
      <c r="S1116" s="217"/>
      <c r="T1116" s="382" t="s">
        <v>139</v>
      </c>
      <c r="U1116" s="217" t="s">
        <v>168</v>
      </c>
      <c r="V1116" s="218" t="s">
        <v>412</v>
      </c>
      <c r="W1116" s="2955"/>
      <c r="X1116" s="58"/>
      <c r="Y1116" s="2833"/>
      <c r="Z1116" s="171" t="s">
        <v>419</v>
      </c>
      <c r="AA1116"/>
      <c r="AB1116" s="58"/>
    </row>
    <row r="1117" spans="1:28" ht="18" customHeight="1" x14ac:dyDescent="0.25">
      <c r="A1117" s="2833"/>
      <c r="B1117" s="37"/>
      <c r="C1117" s="38"/>
      <c r="D1117" s="39"/>
      <c r="E1117" s="383"/>
      <c r="F1117" s="111" t="s">
        <v>91</v>
      </c>
      <c r="G1117" s="107"/>
      <c r="H1117" s="107"/>
      <c r="I1117" s="107"/>
      <c r="J1117" s="384">
        <f>E1117</f>
        <v>0</v>
      </c>
      <c r="K1117" s="108">
        <f t="shared" ref="K1117:K1156" si="48">IF(ISBLANK(B1117),D1117,(D1117*B1117))</f>
        <v>0</v>
      </c>
      <c r="L1117" s="109">
        <f>IF(ISTEXT(B1117),B1117,IF(ISBLANK(B1117),0,(B1117/B1110)*M1110))</f>
        <v>0</v>
      </c>
      <c r="M1117" s="110">
        <f t="shared" ref="M1117:M1129" si="49">C1117</f>
        <v>0</v>
      </c>
      <c r="N1117" s="24">
        <f>(K1117/B1110)*M1110</f>
        <v>0</v>
      </c>
      <c r="O1117" s="73"/>
      <c r="P1117" s="73"/>
      <c r="Q1117" s="73"/>
      <c r="R1117" s="73"/>
      <c r="S1117" s="248">
        <f t="shared" ref="S1117:S1156" si="50">J1117</f>
        <v>0</v>
      </c>
      <c r="T1117" s="385">
        <f>(L1117/M1110)*U1108</f>
        <v>0</v>
      </c>
      <c r="U1117" s="394">
        <f t="shared" ref="U1117:U1156" si="51">M1117</f>
        <v>0</v>
      </c>
      <c r="V1117" s="387">
        <f>(N1117/M1110)*U1108</f>
        <v>0</v>
      </c>
      <c r="W1117" s="2955"/>
      <c r="X1117" s="58"/>
      <c r="Y1117" s="2833"/>
      <c r="Z1117" s="171" t="s">
        <v>419</v>
      </c>
      <c r="AA1117"/>
      <c r="AB1117" s="58"/>
    </row>
    <row r="1118" spans="1:28" ht="18" customHeight="1" x14ac:dyDescent="0.25">
      <c r="A1118" s="2833"/>
      <c r="B1118" s="40"/>
      <c r="C1118" s="41"/>
      <c r="D1118" s="23"/>
      <c r="E1118" s="388"/>
      <c r="F1118" s="111" t="s">
        <v>96</v>
      </c>
      <c r="G1118" s="111"/>
      <c r="H1118" s="111"/>
      <c r="I1118" s="111"/>
      <c r="J1118" s="384">
        <f>E1118</f>
        <v>0</v>
      </c>
      <c r="K1118" s="108">
        <f t="shared" si="48"/>
        <v>0</v>
      </c>
      <c r="L1118" s="109">
        <f>IF(ISTEXT(B1118),B1118,IF(ISBLANK(B1118),0,(B1118/B1110)*M1110))</f>
        <v>0</v>
      </c>
      <c r="M1118" s="110">
        <f t="shared" si="49"/>
        <v>0</v>
      </c>
      <c r="N1118" s="24">
        <f>(K1118/B1110)*M1110</f>
        <v>0</v>
      </c>
      <c r="O1118" s="73"/>
      <c r="P1118" s="73"/>
      <c r="Q1118" s="73"/>
      <c r="R1118" s="73"/>
      <c r="S1118" s="248">
        <f t="shared" si="50"/>
        <v>0</v>
      </c>
      <c r="T1118" s="385">
        <f>(L1118/M1110)*U1108</f>
        <v>0</v>
      </c>
      <c r="U1118" s="394">
        <f t="shared" si="51"/>
        <v>0</v>
      </c>
      <c r="V1118" s="387">
        <f>(N1118/M1110)*U1108</f>
        <v>0</v>
      </c>
      <c r="W1118" s="2955"/>
      <c r="X1118" s="58"/>
      <c r="Y1118" s="2833"/>
      <c r="Z1118" s="171" t="s">
        <v>419</v>
      </c>
      <c r="AA1118"/>
      <c r="AB1118" s="58"/>
    </row>
    <row r="1119" spans="1:28" ht="18" customHeight="1" x14ac:dyDescent="0.25">
      <c r="A1119" s="2833"/>
      <c r="B1119" s="40">
        <v>1</v>
      </c>
      <c r="C1119" s="41" t="s">
        <v>312</v>
      </c>
      <c r="D1119" s="23">
        <v>2E-3</v>
      </c>
      <c r="E1119" s="388" t="s">
        <v>313</v>
      </c>
      <c r="F1119" s="111"/>
      <c r="G1119" s="111"/>
      <c r="H1119" s="111"/>
      <c r="I1119" s="111"/>
      <c r="J1119" s="384" t="str">
        <f>E1119</f>
        <v>ail</v>
      </c>
      <c r="K1119" s="108">
        <f t="shared" si="48"/>
        <v>2E-3</v>
      </c>
      <c r="L1119" s="109">
        <f>IF(ISTEXT(B1119),B1119,IF(ISBLANK(B1119),0,(B1119/B1110)*M1110))</f>
        <v>2.5</v>
      </c>
      <c r="M1119" s="110" t="str">
        <f t="shared" si="49"/>
        <v>gousse(s)</v>
      </c>
      <c r="N1119" s="24">
        <f>(K1119/B1110)*M1110</f>
        <v>5.0000000000000001E-3</v>
      </c>
      <c r="O1119" s="73"/>
      <c r="P1119" s="73"/>
      <c r="Q1119" s="73"/>
      <c r="R1119" s="73"/>
      <c r="S1119" s="248" t="str">
        <f t="shared" si="50"/>
        <v>ail</v>
      </c>
      <c r="T1119" s="385">
        <f>(L1119/M1110)*U1108</f>
        <v>4</v>
      </c>
      <c r="U1119" s="394" t="str">
        <f t="shared" si="51"/>
        <v>gousse(s)</v>
      </c>
      <c r="V1119" s="387">
        <f>(N1119/M1110)*U1108</f>
        <v>8.0000000000000002E-3</v>
      </c>
      <c r="W1119" s="2955"/>
      <c r="X1119" s="58"/>
      <c r="Y1119" s="2833"/>
      <c r="Z1119" s="171" t="s">
        <v>419</v>
      </c>
      <c r="AA1119"/>
      <c r="AB1119" s="58"/>
    </row>
    <row r="1120" spans="1:28" ht="18" customHeight="1" x14ac:dyDescent="0.25">
      <c r="A1120" s="2833"/>
      <c r="B1120" s="40"/>
      <c r="C1120" s="41"/>
      <c r="D1120" s="23"/>
      <c r="E1120" s="388"/>
      <c r="F1120" s="111"/>
      <c r="G1120" s="111"/>
      <c r="H1120" s="111"/>
      <c r="I1120" s="111"/>
      <c r="J1120" s="384">
        <f t="shared" ref="J1120:J1156" si="52">E1120</f>
        <v>0</v>
      </c>
      <c r="K1120" s="108">
        <f t="shared" si="48"/>
        <v>0</v>
      </c>
      <c r="L1120" s="109">
        <f>IF(ISTEXT(B1120),B1120,IF(ISBLANK(B1120),0,(B1120/B1110)*M1110))</f>
        <v>0</v>
      </c>
      <c r="M1120" s="110">
        <f t="shared" si="49"/>
        <v>0</v>
      </c>
      <c r="N1120" s="24">
        <f>(K1120/B1110)*M1110</f>
        <v>0</v>
      </c>
      <c r="O1120" s="73"/>
      <c r="P1120" s="73"/>
      <c r="Q1120" s="73"/>
      <c r="R1120" s="73"/>
      <c r="S1120" s="248">
        <f t="shared" si="50"/>
        <v>0</v>
      </c>
      <c r="T1120" s="385">
        <f>(L1120/M1110)*U1108</f>
        <v>0</v>
      </c>
      <c r="U1120" s="394">
        <f t="shared" si="51"/>
        <v>0</v>
      </c>
      <c r="V1120" s="387">
        <f>(N1120/M1110)*U1108</f>
        <v>0</v>
      </c>
      <c r="W1120" s="2955"/>
      <c r="X1120" s="58"/>
      <c r="Y1120" s="2833"/>
      <c r="Z1120" s="171" t="s">
        <v>419</v>
      </c>
      <c r="AA1120"/>
      <c r="AB1120" s="58"/>
    </row>
    <row r="1121" spans="1:28" ht="18" customHeight="1" x14ac:dyDescent="0.25">
      <c r="A1121" s="2833"/>
      <c r="B1121" s="40"/>
      <c r="C1121" s="41"/>
      <c r="D1121" s="23"/>
      <c r="E1121" s="388"/>
      <c r="F1121" s="111"/>
      <c r="G1121" s="111"/>
      <c r="H1121" s="111"/>
      <c r="I1121" s="111"/>
      <c r="J1121" s="384">
        <f t="shared" si="52"/>
        <v>0</v>
      </c>
      <c r="K1121" s="108">
        <f t="shared" si="48"/>
        <v>0</v>
      </c>
      <c r="L1121" s="109">
        <f>IF(ISTEXT(B1121),B1121,IF(ISBLANK(B1121),0,(B1121/B1110)*M1110))</f>
        <v>0</v>
      </c>
      <c r="M1121" s="110">
        <f t="shared" si="49"/>
        <v>0</v>
      </c>
      <c r="N1121" s="24">
        <f>(K1121/B1110)*M1110</f>
        <v>0</v>
      </c>
      <c r="O1121" s="73"/>
      <c r="P1121" s="73"/>
      <c r="Q1121" s="73"/>
      <c r="R1121" s="73"/>
      <c r="S1121" s="248">
        <f t="shared" si="50"/>
        <v>0</v>
      </c>
      <c r="T1121" s="385">
        <f>(L1121/M1110)*U1108</f>
        <v>0</v>
      </c>
      <c r="U1121" s="394">
        <f t="shared" si="51"/>
        <v>0</v>
      </c>
      <c r="V1121" s="387">
        <f>(N1121/M1110)*U1108</f>
        <v>0</v>
      </c>
      <c r="W1121" s="2955"/>
      <c r="X1121" s="58"/>
      <c r="Y1121" s="2833"/>
      <c r="Z1121" s="171" t="s">
        <v>419</v>
      </c>
      <c r="AA1121"/>
      <c r="AB1121" s="58"/>
    </row>
    <row r="1122" spans="1:28" ht="18" customHeight="1" x14ac:dyDescent="0.25">
      <c r="A1122" s="2833"/>
      <c r="B1122" s="40"/>
      <c r="C1122" s="41"/>
      <c r="D1122" s="23"/>
      <c r="E1122" s="388"/>
      <c r="F1122" s="111"/>
      <c r="G1122" s="111"/>
      <c r="H1122" s="111"/>
      <c r="I1122" s="111"/>
      <c r="J1122" s="384">
        <f t="shared" si="52"/>
        <v>0</v>
      </c>
      <c r="K1122" s="108">
        <f t="shared" si="48"/>
        <v>0</v>
      </c>
      <c r="L1122" s="109">
        <f>IF(ISTEXT(B1122),B1122,IF(ISBLANK(B1122),0,(B1122/B1110)*M1110))</f>
        <v>0</v>
      </c>
      <c r="M1122" s="110">
        <f t="shared" si="49"/>
        <v>0</v>
      </c>
      <c r="N1122" s="24">
        <f>(K1122/B1110)*M1110</f>
        <v>0</v>
      </c>
      <c r="O1122" s="73"/>
      <c r="P1122" s="73"/>
      <c r="Q1122" s="73"/>
      <c r="R1122" s="73"/>
      <c r="S1122" s="248">
        <f t="shared" si="50"/>
        <v>0</v>
      </c>
      <c r="T1122" s="385">
        <f>(L1122/M1110)*U1108</f>
        <v>0</v>
      </c>
      <c r="U1122" s="394">
        <f t="shared" si="51"/>
        <v>0</v>
      </c>
      <c r="V1122" s="387">
        <f>(N1122/M1110)*U1108</f>
        <v>0</v>
      </c>
      <c r="W1122" s="2955"/>
      <c r="X1122" s="58"/>
      <c r="Y1122" s="2833"/>
      <c r="Z1122" s="171" t="s">
        <v>419</v>
      </c>
      <c r="AA1122"/>
      <c r="AB1122" s="58"/>
    </row>
    <row r="1123" spans="1:28" ht="18" customHeight="1" x14ac:dyDescent="0.25">
      <c r="A1123" s="2833"/>
      <c r="B1123" s="40"/>
      <c r="C1123" s="41"/>
      <c r="D1123" s="23"/>
      <c r="E1123" s="388"/>
      <c r="F1123" s="111"/>
      <c r="G1123" s="111"/>
      <c r="H1123" s="111"/>
      <c r="I1123" s="111"/>
      <c r="J1123" s="384">
        <f t="shared" si="52"/>
        <v>0</v>
      </c>
      <c r="K1123" s="108">
        <f t="shared" si="48"/>
        <v>0</v>
      </c>
      <c r="L1123" s="109">
        <f>IF(ISTEXT(B1123),B1123,IF(ISBLANK(B1123),0,(B1123/B1110)*M1110))</f>
        <v>0</v>
      </c>
      <c r="M1123" s="110">
        <f t="shared" si="49"/>
        <v>0</v>
      </c>
      <c r="N1123" s="24">
        <f>(K1123/B1110)*M1110</f>
        <v>0</v>
      </c>
      <c r="O1123" s="73"/>
      <c r="P1123" s="73"/>
      <c r="Q1123" s="73"/>
      <c r="R1123" s="73"/>
      <c r="S1123" s="248">
        <f t="shared" si="50"/>
        <v>0</v>
      </c>
      <c r="T1123" s="385">
        <f>(L1123/M1110)*U1108</f>
        <v>0</v>
      </c>
      <c r="U1123" s="394">
        <f t="shared" si="51"/>
        <v>0</v>
      </c>
      <c r="V1123" s="387">
        <f>(N1123/M1110)*U1108</f>
        <v>0</v>
      </c>
      <c r="W1123" s="2955"/>
      <c r="X1123" s="58"/>
      <c r="Y1123" s="2833"/>
      <c r="Z1123" s="171" t="s">
        <v>419</v>
      </c>
      <c r="AA1123"/>
      <c r="AB1123" s="58"/>
    </row>
    <row r="1124" spans="1:28" ht="18" customHeight="1" x14ac:dyDescent="0.25">
      <c r="A1124" s="2833"/>
      <c r="B1124" s="40"/>
      <c r="C1124" s="41"/>
      <c r="D1124" s="23"/>
      <c r="E1124" s="388"/>
      <c r="F1124" s="111"/>
      <c r="G1124" s="111"/>
      <c r="H1124" s="111"/>
      <c r="I1124" s="111"/>
      <c r="J1124" s="384">
        <f t="shared" si="52"/>
        <v>0</v>
      </c>
      <c r="K1124" s="108">
        <f t="shared" si="48"/>
        <v>0</v>
      </c>
      <c r="L1124" s="109">
        <f>IF(ISTEXT(B1124),B1124,IF(ISBLANK(B1124),0,(B1124/B1110)*M1110))</f>
        <v>0</v>
      </c>
      <c r="M1124" s="110">
        <f t="shared" si="49"/>
        <v>0</v>
      </c>
      <c r="N1124" s="24">
        <f>(K1124/B1110)*M1110</f>
        <v>0</v>
      </c>
      <c r="O1124" s="73"/>
      <c r="P1124" s="73"/>
      <c r="Q1124" s="73"/>
      <c r="R1124" s="73"/>
      <c r="S1124" s="248">
        <f t="shared" si="50"/>
        <v>0</v>
      </c>
      <c r="T1124" s="385">
        <f>(L1124/M1110)*U1108</f>
        <v>0</v>
      </c>
      <c r="U1124" s="394">
        <f t="shared" si="51"/>
        <v>0</v>
      </c>
      <c r="V1124" s="387">
        <f>(N1124/M1110)*U1108</f>
        <v>0</v>
      </c>
      <c r="W1124" s="2955"/>
      <c r="X1124" s="58"/>
      <c r="Y1124" s="2833"/>
      <c r="Z1124" s="171" t="s">
        <v>419</v>
      </c>
      <c r="AA1124"/>
      <c r="AB1124" s="58"/>
    </row>
    <row r="1125" spans="1:28" ht="18" customHeight="1" x14ac:dyDescent="0.25">
      <c r="A1125" s="2833"/>
      <c r="B1125" s="40"/>
      <c r="C1125" s="41"/>
      <c r="D1125" s="23"/>
      <c r="E1125" s="388"/>
      <c r="F1125" s="111"/>
      <c r="G1125" s="111"/>
      <c r="H1125" s="111"/>
      <c r="I1125" s="111"/>
      <c r="J1125" s="384">
        <f t="shared" si="52"/>
        <v>0</v>
      </c>
      <c r="K1125" s="108">
        <f t="shared" si="48"/>
        <v>0</v>
      </c>
      <c r="L1125" s="109">
        <f>IF(ISTEXT(B1125),B1125,IF(ISBLANK(B1125),0,(B1125/B1110)*M1110))</f>
        <v>0</v>
      </c>
      <c r="M1125" s="110">
        <f t="shared" si="49"/>
        <v>0</v>
      </c>
      <c r="N1125" s="24">
        <f>(K1125/B1110)*M1110</f>
        <v>0</v>
      </c>
      <c r="O1125" s="73"/>
      <c r="P1125" s="73"/>
      <c r="Q1125" s="73"/>
      <c r="R1125" s="73"/>
      <c r="S1125" s="248">
        <f t="shared" si="50"/>
        <v>0</v>
      </c>
      <c r="T1125" s="385">
        <f>(L1125/M1110)*U1108</f>
        <v>0</v>
      </c>
      <c r="U1125" s="394">
        <f t="shared" si="51"/>
        <v>0</v>
      </c>
      <c r="V1125" s="387">
        <f>(N1125/M1110)*U1108</f>
        <v>0</v>
      </c>
      <c r="W1125" s="2955"/>
      <c r="X1125" s="58"/>
      <c r="Y1125" s="2833"/>
      <c r="Z1125" s="171" t="s">
        <v>419</v>
      </c>
      <c r="AA1125"/>
      <c r="AB1125" s="58"/>
    </row>
    <row r="1126" spans="1:28" ht="18" customHeight="1" x14ac:dyDescent="0.25">
      <c r="A1126" s="2833"/>
      <c r="B1126" s="40"/>
      <c r="C1126" s="41"/>
      <c r="D1126" s="23"/>
      <c r="E1126" s="388"/>
      <c r="F1126" s="111"/>
      <c r="G1126" s="111"/>
      <c r="H1126" s="111"/>
      <c r="I1126" s="111"/>
      <c r="J1126" s="384">
        <f t="shared" si="52"/>
        <v>0</v>
      </c>
      <c r="K1126" s="108">
        <f t="shared" si="48"/>
        <v>0</v>
      </c>
      <c r="L1126" s="109">
        <f>IF(ISTEXT(B1126),B1126,IF(ISBLANK(B1126),0,(B1126/B1110)*M1110))</f>
        <v>0</v>
      </c>
      <c r="M1126" s="110">
        <f t="shared" si="49"/>
        <v>0</v>
      </c>
      <c r="N1126" s="24">
        <f>(K1126/B1110)*M1110</f>
        <v>0</v>
      </c>
      <c r="O1126" s="73"/>
      <c r="P1126" s="73"/>
      <c r="Q1126" s="73"/>
      <c r="R1126" s="73"/>
      <c r="S1126" s="248">
        <f t="shared" si="50"/>
        <v>0</v>
      </c>
      <c r="T1126" s="385">
        <f>(L1126/M1110)*U1108</f>
        <v>0</v>
      </c>
      <c r="U1126" s="394">
        <f t="shared" si="51"/>
        <v>0</v>
      </c>
      <c r="V1126" s="387">
        <f>(N1126/M1110)*U1108</f>
        <v>0</v>
      </c>
      <c r="W1126" s="2955"/>
      <c r="X1126" s="58"/>
      <c r="Y1126" s="2833"/>
      <c r="Z1126" s="171" t="s">
        <v>419</v>
      </c>
      <c r="AA1126"/>
      <c r="AB1126" s="58"/>
    </row>
    <row r="1127" spans="1:28" ht="18" customHeight="1" x14ac:dyDescent="0.25">
      <c r="A1127" s="2833"/>
      <c r="B1127" s="40"/>
      <c r="C1127" s="41"/>
      <c r="D1127" s="23"/>
      <c r="E1127" s="388"/>
      <c r="F1127" s="111"/>
      <c r="G1127" s="111"/>
      <c r="H1127" s="111"/>
      <c r="I1127" s="111"/>
      <c r="J1127" s="384">
        <f t="shared" si="52"/>
        <v>0</v>
      </c>
      <c r="K1127" s="108">
        <f t="shared" si="48"/>
        <v>0</v>
      </c>
      <c r="L1127" s="109">
        <f>IF(ISTEXT(B1127),B1127,IF(ISBLANK(B1127),0,(B1127/B1110)*M1110))</f>
        <v>0</v>
      </c>
      <c r="M1127" s="110">
        <f t="shared" si="49"/>
        <v>0</v>
      </c>
      <c r="N1127" s="24">
        <f>(K1127/B1110)*M1110</f>
        <v>0</v>
      </c>
      <c r="O1127" s="73"/>
      <c r="P1127" s="73"/>
      <c r="Q1127" s="73"/>
      <c r="R1127" s="73"/>
      <c r="S1127" s="248">
        <f t="shared" si="50"/>
        <v>0</v>
      </c>
      <c r="T1127" s="385">
        <f>(L1127/M1110)*U1108</f>
        <v>0</v>
      </c>
      <c r="U1127" s="394">
        <f t="shared" si="51"/>
        <v>0</v>
      </c>
      <c r="V1127" s="387">
        <f>(N1127/M1110)*U1108</f>
        <v>0</v>
      </c>
      <c r="W1127" s="2955"/>
      <c r="X1127" s="58"/>
      <c r="Y1127" s="2833"/>
      <c r="Z1127" s="171" t="s">
        <v>419</v>
      </c>
      <c r="AA1127"/>
      <c r="AB1127" s="58"/>
    </row>
    <row r="1128" spans="1:28" ht="18" customHeight="1" x14ac:dyDescent="0.25">
      <c r="A1128" s="2833"/>
      <c r="B1128" s="40"/>
      <c r="C1128" s="41"/>
      <c r="D1128" s="23"/>
      <c r="E1128" s="388"/>
      <c r="F1128" s="111"/>
      <c r="G1128" s="111"/>
      <c r="H1128" s="111"/>
      <c r="I1128" s="111"/>
      <c r="J1128" s="384">
        <f t="shared" si="52"/>
        <v>0</v>
      </c>
      <c r="K1128" s="108">
        <f t="shared" si="48"/>
        <v>0</v>
      </c>
      <c r="L1128" s="109">
        <f>IF(ISTEXT(B1128),B1128,IF(ISBLANK(B1128),0,(B1128/B1110)*M1110))</f>
        <v>0</v>
      </c>
      <c r="M1128" s="110">
        <f t="shared" si="49"/>
        <v>0</v>
      </c>
      <c r="N1128" s="24">
        <f>(K1128/B1110)*M1110</f>
        <v>0</v>
      </c>
      <c r="O1128" s="73"/>
      <c r="P1128" s="73"/>
      <c r="Q1128" s="73"/>
      <c r="R1128" s="73"/>
      <c r="S1128" s="248">
        <f t="shared" si="50"/>
        <v>0</v>
      </c>
      <c r="T1128" s="385">
        <f>(L1128/M1110)*U1108</f>
        <v>0</v>
      </c>
      <c r="U1128" s="394">
        <f t="shared" si="51"/>
        <v>0</v>
      </c>
      <c r="V1128" s="387">
        <f>(N1128/M1110)*U1108</f>
        <v>0</v>
      </c>
      <c r="W1128" s="2955"/>
      <c r="X1128" s="58"/>
      <c r="Y1128" s="2833"/>
      <c r="Z1128" s="171" t="s">
        <v>419</v>
      </c>
      <c r="AA1128"/>
      <c r="AB1128" s="58"/>
    </row>
    <row r="1129" spans="1:28" ht="18" customHeight="1" x14ac:dyDescent="0.25">
      <c r="A1129" s="2833"/>
      <c r="B1129" s="40"/>
      <c r="C1129" s="41"/>
      <c r="D1129" s="23"/>
      <c r="E1129" s="388"/>
      <c r="F1129" s="111"/>
      <c r="G1129" s="111"/>
      <c r="H1129" s="111"/>
      <c r="I1129" s="111"/>
      <c r="J1129" s="384">
        <f t="shared" si="52"/>
        <v>0</v>
      </c>
      <c r="K1129" s="108">
        <f t="shared" si="48"/>
        <v>0</v>
      </c>
      <c r="L1129" s="109">
        <f>IF(ISTEXT(B1129),B1129,IF(ISBLANK(B1129),0,(B1129/B1110)*M1110))</f>
        <v>0</v>
      </c>
      <c r="M1129" s="110">
        <f t="shared" si="49"/>
        <v>0</v>
      </c>
      <c r="N1129" s="24">
        <f>(K1129/B1110)*M1110</f>
        <v>0</v>
      </c>
      <c r="O1129" s="73"/>
      <c r="P1129" s="73"/>
      <c r="Q1129" s="73"/>
      <c r="R1129" s="73"/>
      <c r="S1129" s="248">
        <f t="shared" si="50"/>
        <v>0</v>
      </c>
      <c r="T1129" s="385">
        <f>(L1129/M1110)*U1108</f>
        <v>0</v>
      </c>
      <c r="U1129" s="394">
        <f t="shared" si="51"/>
        <v>0</v>
      </c>
      <c r="V1129" s="387">
        <f>(N1129/M1110)*U1108</f>
        <v>0</v>
      </c>
      <c r="W1129" s="2955"/>
      <c r="X1129" s="58"/>
      <c r="Y1129" s="2833"/>
      <c r="Z1129" s="171" t="s">
        <v>419</v>
      </c>
      <c r="AA1129"/>
      <c r="AB1129" s="58"/>
    </row>
    <row r="1130" spans="1:28" ht="18" customHeight="1" x14ac:dyDescent="0.25">
      <c r="A1130" s="2833"/>
      <c r="B1130" s="40"/>
      <c r="C1130" s="41"/>
      <c r="D1130" s="23"/>
      <c r="E1130" s="388"/>
      <c r="F1130" s="111"/>
      <c r="G1130" s="111"/>
      <c r="H1130" s="111"/>
      <c r="I1130" s="111"/>
      <c r="J1130" s="384">
        <f t="shared" si="52"/>
        <v>0</v>
      </c>
      <c r="K1130" s="108">
        <f t="shared" si="48"/>
        <v>0</v>
      </c>
      <c r="L1130" s="109">
        <f>IF(ISTEXT(B1130),B1130,IF(ISBLANK(B1130),0,(B1130/B1110)*M1110))</f>
        <v>0</v>
      </c>
      <c r="M1130" s="110">
        <f>C1130</f>
        <v>0</v>
      </c>
      <c r="N1130" s="24">
        <f>(K1130/B1110)*M1110</f>
        <v>0</v>
      </c>
      <c r="O1130" s="73"/>
      <c r="P1130" s="73"/>
      <c r="Q1130" s="73"/>
      <c r="R1130" s="73"/>
      <c r="S1130" s="248">
        <f t="shared" si="50"/>
        <v>0</v>
      </c>
      <c r="T1130" s="385">
        <f>(L1130/M1110)*U1108</f>
        <v>0</v>
      </c>
      <c r="U1130" s="394">
        <f t="shared" si="51"/>
        <v>0</v>
      </c>
      <c r="V1130" s="387">
        <f>(N1130/M1110)*U1108</f>
        <v>0</v>
      </c>
      <c r="W1130" s="2955"/>
      <c r="X1130" s="58"/>
      <c r="Y1130" s="2833"/>
      <c r="Z1130" s="171" t="s">
        <v>419</v>
      </c>
      <c r="AA1130"/>
      <c r="AB1130" s="58"/>
    </row>
    <row r="1131" spans="1:28" ht="18" customHeight="1" x14ac:dyDescent="0.25">
      <c r="A1131" s="2833"/>
      <c r="B1131" s="40"/>
      <c r="C1131" s="41"/>
      <c r="D1131" s="23"/>
      <c r="E1131" s="388"/>
      <c r="F1131" s="111"/>
      <c r="G1131" s="111"/>
      <c r="H1131" s="111"/>
      <c r="I1131" s="111"/>
      <c r="J1131" s="384">
        <f t="shared" si="52"/>
        <v>0</v>
      </c>
      <c r="K1131" s="108">
        <f t="shared" si="48"/>
        <v>0</v>
      </c>
      <c r="L1131" s="109">
        <f>IF(ISTEXT(B1131),B1131,IF(ISBLANK(B1131),0,(B1131/B1110)*M1110))</f>
        <v>0</v>
      </c>
      <c r="M1131" s="110">
        <f t="shared" ref="M1131:M1156" si="53">C1131</f>
        <v>0</v>
      </c>
      <c r="N1131" s="24">
        <f>(K1131/B1110)*M1110</f>
        <v>0</v>
      </c>
      <c r="O1131" s="73"/>
      <c r="P1131" s="73"/>
      <c r="Q1131" s="73"/>
      <c r="R1131" s="73"/>
      <c r="S1131" s="248">
        <f t="shared" si="50"/>
        <v>0</v>
      </c>
      <c r="T1131" s="385">
        <f>(L1131/M1110)*U1108</f>
        <v>0</v>
      </c>
      <c r="U1131" s="394">
        <f t="shared" si="51"/>
        <v>0</v>
      </c>
      <c r="V1131" s="387">
        <f>(N1131/M1110)*U1108</f>
        <v>0</v>
      </c>
      <c r="W1131" s="2955"/>
      <c r="X1131" s="58"/>
      <c r="Y1131" s="2833"/>
      <c r="Z1131" s="171" t="s">
        <v>419</v>
      </c>
      <c r="AA1131"/>
      <c r="AB1131" s="58"/>
    </row>
    <row r="1132" spans="1:28" ht="18" customHeight="1" x14ac:dyDescent="0.25">
      <c r="A1132" s="2833"/>
      <c r="B1132" s="40"/>
      <c r="C1132" s="41"/>
      <c r="D1132" s="23"/>
      <c r="E1132" s="388"/>
      <c r="F1132" s="111"/>
      <c r="G1132" s="111"/>
      <c r="H1132" s="111"/>
      <c r="I1132" s="111"/>
      <c r="J1132" s="384">
        <f t="shared" si="52"/>
        <v>0</v>
      </c>
      <c r="K1132" s="108">
        <f t="shared" si="48"/>
        <v>0</v>
      </c>
      <c r="L1132" s="109">
        <f>IF(ISTEXT(B1132),B1132,IF(ISBLANK(B1132),0,(B1132/B1110)*M1110))</f>
        <v>0</v>
      </c>
      <c r="M1132" s="110">
        <f t="shared" si="53"/>
        <v>0</v>
      </c>
      <c r="N1132" s="24">
        <f>(K1132/B1110)*M1110</f>
        <v>0</v>
      </c>
      <c r="O1132" s="73"/>
      <c r="P1132" s="73"/>
      <c r="Q1132" s="73"/>
      <c r="R1132" s="73"/>
      <c r="S1132" s="248">
        <f t="shared" si="50"/>
        <v>0</v>
      </c>
      <c r="T1132" s="385">
        <f>(L1132/M1110)*U1108</f>
        <v>0</v>
      </c>
      <c r="U1132" s="394">
        <f t="shared" si="51"/>
        <v>0</v>
      </c>
      <c r="V1132" s="387">
        <f>(N1132/M1110)*U1108</f>
        <v>0</v>
      </c>
      <c r="W1132" s="2955"/>
      <c r="X1132" s="58"/>
      <c r="Y1132" s="2833"/>
      <c r="Z1132" s="171" t="s">
        <v>419</v>
      </c>
      <c r="AA1132"/>
      <c r="AB1132" s="58"/>
    </row>
    <row r="1133" spans="1:28" ht="18" customHeight="1" x14ac:dyDescent="0.25">
      <c r="A1133" s="2833"/>
      <c r="B1133" s="40"/>
      <c r="C1133" s="41"/>
      <c r="D1133" s="23"/>
      <c r="E1133" s="388"/>
      <c r="F1133" s="111"/>
      <c r="G1133" s="111"/>
      <c r="H1133" s="111"/>
      <c r="I1133" s="111"/>
      <c r="J1133" s="384">
        <f t="shared" si="52"/>
        <v>0</v>
      </c>
      <c r="K1133" s="108">
        <f t="shared" si="48"/>
        <v>0</v>
      </c>
      <c r="L1133" s="109">
        <f>IF(ISTEXT(B1133),B1133,IF(ISBLANK(B1133),0,(B1133/B1110)*M1110))</f>
        <v>0</v>
      </c>
      <c r="M1133" s="110">
        <f t="shared" si="53"/>
        <v>0</v>
      </c>
      <c r="N1133" s="24">
        <f>(K1133/B1110)*M1110</f>
        <v>0</v>
      </c>
      <c r="O1133" s="73"/>
      <c r="P1133" s="73"/>
      <c r="Q1133" s="73"/>
      <c r="R1133" s="73"/>
      <c r="S1133" s="248">
        <f t="shared" si="50"/>
        <v>0</v>
      </c>
      <c r="T1133" s="385">
        <f>(L1133/M1110)*U1108</f>
        <v>0</v>
      </c>
      <c r="U1133" s="394">
        <f t="shared" si="51"/>
        <v>0</v>
      </c>
      <c r="V1133" s="387">
        <f>(N1133/M1110)*U1108</f>
        <v>0</v>
      </c>
      <c r="W1133" s="2955"/>
      <c r="X1133" s="58"/>
      <c r="Y1133" s="2833"/>
      <c r="Z1133" s="171" t="s">
        <v>419</v>
      </c>
      <c r="AA1133"/>
      <c r="AB1133" s="58"/>
    </row>
    <row r="1134" spans="1:28" ht="18" customHeight="1" x14ac:dyDescent="0.25">
      <c r="A1134" s="2833"/>
      <c r="B1134" s="40"/>
      <c r="C1134" s="41"/>
      <c r="D1134" s="23"/>
      <c r="E1134" s="388"/>
      <c r="F1134" s="111"/>
      <c r="G1134" s="111"/>
      <c r="H1134" s="111"/>
      <c r="I1134" s="111"/>
      <c r="J1134" s="384">
        <f t="shared" si="52"/>
        <v>0</v>
      </c>
      <c r="K1134" s="108">
        <f t="shared" si="48"/>
        <v>0</v>
      </c>
      <c r="L1134" s="109">
        <f>IF(ISTEXT(B1134),B1134,IF(ISBLANK(B1134),0,(B1134/B1110)*M1110))</f>
        <v>0</v>
      </c>
      <c r="M1134" s="110">
        <f t="shared" si="53"/>
        <v>0</v>
      </c>
      <c r="N1134" s="24">
        <f>(K1134/B1110)*M1110</f>
        <v>0</v>
      </c>
      <c r="O1134" s="73"/>
      <c r="P1134" s="73"/>
      <c r="Q1134" s="73"/>
      <c r="R1134" s="73"/>
      <c r="S1134" s="248">
        <f t="shared" si="50"/>
        <v>0</v>
      </c>
      <c r="T1134" s="385">
        <f>(L1134/M1110)*U1108</f>
        <v>0</v>
      </c>
      <c r="U1134" s="394">
        <f t="shared" si="51"/>
        <v>0</v>
      </c>
      <c r="V1134" s="387">
        <f>(N1134/M1110)*U1108</f>
        <v>0</v>
      </c>
      <c r="W1134" s="2955"/>
      <c r="X1134" s="58"/>
      <c r="Y1134" s="2833"/>
      <c r="Z1134" s="171" t="s">
        <v>419</v>
      </c>
      <c r="AA1134"/>
      <c r="AB1134" s="58"/>
    </row>
    <row r="1135" spans="1:28" ht="18" customHeight="1" x14ac:dyDescent="0.25">
      <c r="A1135" s="2833"/>
      <c r="B1135" s="40"/>
      <c r="C1135" s="41"/>
      <c r="D1135" s="23"/>
      <c r="E1135" s="388"/>
      <c r="F1135" s="111"/>
      <c r="G1135" s="111"/>
      <c r="H1135" s="111"/>
      <c r="I1135" s="111"/>
      <c r="J1135" s="384">
        <f t="shared" si="52"/>
        <v>0</v>
      </c>
      <c r="K1135" s="108">
        <f t="shared" si="48"/>
        <v>0</v>
      </c>
      <c r="L1135" s="109">
        <f>IF(ISTEXT(B1135),B1135,IF(ISBLANK(B1135),0,(B1135/B1110)*M1110))</f>
        <v>0</v>
      </c>
      <c r="M1135" s="110">
        <f t="shared" si="53"/>
        <v>0</v>
      </c>
      <c r="N1135" s="24">
        <f>(K1135/B1110)*M1110</f>
        <v>0</v>
      </c>
      <c r="O1135" s="73"/>
      <c r="P1135" s="73"/>
      <c r="Q1135" s="73"/>
      <c r="R1135" s="73"/>
      <c r="S1135" s="248">
        <f t="shared" si="50"/>
        <v>0</v>
      </c>
      <c r="T1135" s="385">
        <f>(L1135/M1110)*U1108</f>
        <v>0</v>
      </c>
      <c r="U1135" s="394">
        <f t="shared" si="51"/>
        <v>0</v>
      </c>
      <c r="V1135" s="387">
        <f>(N1135/M1110)*U1108</f>
        <v>0</v>
      </c>
      <c r="W1135" s="2955"/>
      <c r="X1135" s="58"/>
      <c r="Y1135" s="2833"/>
      <c r="Z1135" s="171" t="s">
        <v>419</v>
      </c>
      <c r="AA1135"/>
      <c r="AB1135" s="58"/>
    </row>
    <row r="1136" spans="1:28" ht="18" customHeight="1" x14ac:dyDescent="0.25">
      <c r="A1136" s="2833"/>
      <c r="B1136" s="40"/>
      <c r="C1136" s="41"/>
      <c r="D1136" s="23"/>
      <c r="E1136" s="388"/>
      <c r="F1136" s="111"/>
      <c r="G1136" s="111"/>
      <c r="H1136" s="111"/>
      <c r="I1136" s="111"/>
      <c r="J1136" s="384">
        <f t="shared" si="52"/>
        <v>0</v>
      </c>
      <c r="K1136" s="108">
        <f t="shared" si="48"/>
        <v>0</v>
      </c>
      <c r="L1136" s="109">
        <f>IF(ISTEXT(B1136),B1136,IF(ISBLANK(B1136),0,(B1136/B1110)*M1110))</f>
        <v>0</v>
      </c>
      <c r="M1136" s="110">
        <f t="shared" si="53"/>
        <v>0</v>
      </c>
      <c r="N1136" s="24">
        <f>(K1136/B1110)*M1110</f>
        <v>0</v>
      </c>
      <c r="O1136" s="73"/>
      <c r="P1136" s="73"/>
      <c r="Q1136" s="73"/>
      <c r="R1136" s="73"/>
      <c r="S1136" s="248">
        <f t="shared" si="50"/>
        <v>0</v>
      </c>
      <c r="T1136" s="385">
        <f>(L1136/M1110)*U1108</f>
        <v>0</v>
      </c>
      <c r="U1136" s="394">
        <f t="shared" si="51"/>
        <v>0</v>
      </c>
      <c r="V1136" s="387">
        <f>(N1136/M1110)*U1108</f>
        <v>0</v>
      </c>
      <c r="W1136" s="2955"/>
      <c r="X1136" s="58"/>
      <c r="Y1136" s="2833"/>
      <c r="Z1136" s="171" t="s">
        <v>419</v>
      </c>
      <c r="AA1136"/>
      <c r="AB1136" s="58"/>
    </row>
    <row r="1137" spans="1:28" ht="18" customHeight="1" x14ac:dyDescent="0.25">
      <c r="A1137" s="2833"/>
      <c r="B1137" s="40"/>
      <c r="C1137" s="41"/>
      <c r="D1137" s="23"/>
      <c r="E1137" s="388"/>
      <c r="F1137" s="111"/>
      <c r="G1137" s="111"/>
      <c r="H1137" s="111"/>
      <c r="I1137" s="111"/>
      <c r="J1137" s="384">
        <f t="shared" si="52"/>
        <v>0</v>
      </c>
      <c r="K1137" s="108">
        <f t="shared" si="48"/>
        <v>0</v>
      </c>
      <c r="L1137" s="109">
        <f>IF(ISTEXT(B1137),B1137,IF(ISBLANK(B1137),0,(B1137/B1110)*M1110))</f>
        <v>0</v>
      </c>
      <c r="M1137" s="110">
        <f t="shared" si="53"/>
        <v>0</v>
      </c>
      <c r="N1137" s="24">
        <f>(K1137/B1110)*M1110</f>
        <v>0</v>
      </c>
      <c r="O1137" s="73"/>
      <c r="P1137" s="73"/>
      <c r="Q1137" s="73"/>
      <c r="R1137" s="73"/>
      <c r="S1137" s="248">
        <f t="shared" si="50"/>
        <v>0</v>
      </c>
      <c r="T1137" s="385">
        <f>(L1137/M1110)*U1108</f>
        <v>0</v>
      </c>
      <c r="U1137" s="394">
        <f t="shared" si="51"/>
        <v>0</v>
      </c>
      <c r="V1137" s="387">
        <f>(N1137/M1110)*U1108</f>
        <v>0</v>
      </c>
      <c r="W1137" s="2955"/>
      <c r="X1137" s="58"/>
      <c r="Y1137" s="2833"/>
      <c r="Z1137" s="171" t="s">
        <v>419</v>
      </c>
      <c r="AA1137"/>
      <c r="AB1137" s="58"/>
    </row>
    <row r="1138" spans="1:28" ht="18" customHeight="1" x14ac:dyDescent="0.25">
      <c r="A1138" s="2833"/>
      <c r="B1138" s="40"/>
      <c r="C1138" s="41"/>
      <c r="D1138" s="23"/>
      <c r="E1138" s="388"/>
      <c r="F1138" s="111"/>
      <c r="G1138" s="111"/>
      <c r="H1138" s="111"/>
      <c r="I1138" s="111"/>
      <c r="J1138" s="384">
        <f t="shared" si="52"/>
        <v>0</v>
      </c>
      <c r="K1138" s="108">
        <f t="shared" si="48"/>
        <v>0</v>
      </c>
      <c r="L1138" s="109">
        <f>IF(ISTEXT(B1138),B1138,IF(ISBLANK(B1138),0,(B1138/B1110)*M1110))</f>
        <v>0</v>
      </c>
      <c r="M1138" s="110">
        <f t="shared" si="53"/>
        <v>0</v>
      </c>
      <c r="N1138" s="24">
        <f>(K1138/B1110)*M1110</f>
        <v>0</v>
      </c>
      <c r="O1138" s="73"/>
      <c r="P1138" s="73"/>
      <c r="Q1138" s="73"/>
      <c r="R1138" s="73"/>
      <c r="S1138" s="248">
        <f t="shared" si="50"/>
        <v>0</v>
      </c>
      <c r="T1138" s="385">
        <f>(L1138/M1110)*U1108</f>
        <v>0</v>
      </c>
      <c r="U1138" s="394">
        <f t="shared" si="51"/>
        <v>0</v>
      </c>
      <c r="V1138" s="387">
        <f>(N1138/M1110)*U1108</f>
        <v>0</v>
      </c>
      <c r="W1138" s="2955"/>
      <c r="X1138" s="58"/>
      <c r="Y1138" s="2833"/>
      <c r="Z1138" s="171" t="s">
        <v>419</v>
      </c>
      <c r="AA1138"/>
      <c r="AB1138" s="58"/>
    </row>
    <row r="1139" spans="1:28" ht="18" customHeight="1" x14ac:dyDescent="0.25">
      <c r="A1139" s="2833"/>
      <c r="B1139" s="40"/>
      <c r="C1139" s="41"/>
      <c r="D1139" s="23"/>
      <c r="E1139" s="388"/>
      <c r="F1139" s="111"/>
      <c r="G1139" s="111"/>
      <c r="H1139" s="111"/>
      <c r="I1139" s="111"/>
      <c r="J1139" s="384">
        <f t="shared" si="52"/>
        <v>0</v>
      </c>
      <c r="K1139" s="108">
        <f t="shared" si="48"/>
        <v>0</v>
      </c>
      <c r="L1139" s="109">
        <f>IF(ISTEXT(B1139),B1139,IF(ISBLANK(B1139),0,(B1139/B1110)*M1110))</f>
        <v>0</v>
      </c>
      <c r="M1139" s="110">
        <f t="shared" si="53"/>
        <v>0</v>
      </c>
      <c r="N1139" s="24">
        <f>(K1139/B1110)*M1110</f>
        <v>0</v>
      </c>
      <c r="O1139" s="73"/>
      <c r="P1139" s="73"/>
      <c r="Q1139" s="73"/>
      <c r="R1139" s="73"/>
      <c r="S1139" s="248">
        <f t="shared" si="50"/>
        <v>0</v>
      </c>
      <c r="T1139" s="385">
        <f>(L1139/M1110)*U1108</f>
        <v>0</v>
      </c>
      <c r="U1139" s="394">
        <f t="shared" si="51"/>
        <v>0</v>
      </c>
      <c r="V1139" s="387">
        <f>(N1139/M1110)*U1108</f>
        <v>0</v>
      </c>
      <c r="W1139" s="2955"/>
      <c r="X1139" s="58"/>
      <c r="Y1139" s="2833"/>
      <c r="Z1139" s="171" t="s">
        <v>419</v>
      </c>
      <c r="AA1139"/>
      <c r="AB1139" s="58"/>
    </row>
    <row r="1140" spans="1:28" ht="18" customHeight="1" x14ac:dyDescent="0.25">
      <c r="A1140" s="2833"/>
      <c r="B1140" s="40"/>
      <c r="C1140" s="41"/>
      <c r="D1140" s="23"/>
      <c r="E1140" s="388"/>
      <c r="F1140" s="111"/>
      <c r="G1140" s="111"/>
      <c r="H1140" s="111"/>
      <c r="I1140" s="111"/>
      <c r="J1140" s="384">
        <f t="shared" si="52"/>
        <v>0</v>
      </c>
      <c r="K1140" s="108">
        <f t="shared" si="48"/>
        <v>0</v>
      </c>
      <c r="L1140" s="109">
        <f>IF(ISTEXT(B1140),B1140,IF(ISBLANK(B1140),0,(B1140/B1110)*M1110))</f>
        <v>0</v>
      </c>
      <c r="M1140" s="110">
        <f t="shared" si="53"/>
        <v>0</v>
      </c>
      <c r="N1140" s="24">
        <f>(K1140/B1110)*M1110</f>
        <v>0</v>
      </c>
      <c r="O1140" s="73"/>
      <c r="P1140" s="73"/>
      <c r="Q1140" s="73"/>
      <c r="R1140" s="73"/>
      <c r="S1140" s="248">
        <f t="shared" si="50"/>
        <v>0</v>
      </c>
      <c r="T1140" s="385">
        <f>(L1140/M1110)*U1108</f>
        <v>0</v>
      </c>
      <c r="U1140" s="394">
        <f t="shared" si="51"/>
        <v>0</v>
      </c>
      <c r="V1140" s="387">
        <f>(N1140/M1110)*U1108</f>
        <v>0</v>
      </c>
      <c r="W1140" s="2955"/>
      <c r="X1140" s="58"/>
      <c r="Y1140" s="2833"/>
      <c r="Z1140" s="171" t="s">
        <v>419</v>
      </c>
      <c r="AA1140"/>
      <c r="AB1140" s="58"/>
    </row>
    <row r="1141" spans="1:28" ht="18" customHeight="1" x14ac:dyDescent="0.25">
      <c r="A1141" s="2833"/>
      <c r="B1141" s="40"/>
      <c r="C1141" s="41"/>
      <c r="D1141" s="23"/>
      <c r="E1141" s="388"/>
      <c r="F1141" s="111"/>
      <c r="G1141" s="111"/>
      <c r="H1141" s="111"/>
      <c r="I1141" s="111"/>
      <c r="J1141" s="384">
        <f t="shared" si="52"/>
        <v>0</v>
      </c>
      <c r="K1141" s="108">
        <f t="shared" si="48"/>
        <v>0</v>
      </c>
      <c r="L1141" s="109">
        <f>IF(ISTEXT(B1141),B1141,IF(ISBLANK(B1141),0,(B1141/B1110)*M1110))</f>
        <v>0</v>
      </c>
      <c r="M1141" s="110">
        <f t="shared" si="53"/>
        <v>0</v>
      </c>
      <c r="N1141" s="24">
        <f>(K1141/B1110)*M1110</f>
        <v>0</v>
      </c>
      <c r="O1141" s="73"/>
      <c r="P1141" s="73"/>
      <c r="Q1141" s="73"/>
      <c r="R1141" s="73"/>
      <c r="S1141" s="248">
        <f t="shared" si="50"/>
        <v>0</v>
      </c>
      <c r="T1141" s="385">
        <f>(L1141/M1110)*U1108</f>
        <v>0</v>
      </c>
      <c r="U1141" s="394">
        <f t="shared" si="51"/>
        <v>0</v>
      </c>
      <c r="V1141" s="387">
        <f>(N1141/M1110)*U1108</f>
        <v>0</v>
      </c>
      <c r="W1141" s="2955"/>
      <c r="X1141" s="58"/>
      <c r="Y1141" s="2833"/>
      <c r="Z1141" s="171" t="s">
        <v>419</v>
      </c>
      <c r="AA1141"/>
      <c r="AB1141" s="58"/>
    </row>
    <row r="1142" spans="1:28" ht="18" customHeight="1" x14ac:dyDescent="0.25">
      <c r="A1142" s="2833"/>
      <c r="B1142" s="40"/>
      <c r="C1142" s="41"/>
      <c r="D1142" s="23"/>
      <c r="E1142" s="388"/>
      <c r="F1142" s="111"/>
      <c r="G1142" s="111"/>
      <c r="H1142" s="111"/>
      <c r="I1142" s="111"/>
      <c r="J1142" s="384">
        <f t="shared" si="52"/>
        <v>0</v>
      </c>
      <c r="K1142" s="108">
        <f t="shared" si="48"/>
        <v>0</v>
      </c>
      <c r="L1142" s="109">
        <f>IF(ISTEXT(B1142),B1142,IF(ISBLANK(B1142),0,(B1142/B1110)*M1110))</f>
        <v>0</v>
      </c>
      <c r="M1142" s="110">
        <f t="shared" si="53"/>
        <v>0</v>
      </c>
      <c r="N1142" s="24">
        <f>(K1142/B1110)*M1110</f>
        <v>0</v>
      </c>
      <c r="O1142" s="73"/>
      <c r="P1142" s="73"/>
      <c r="Q1142" s="73"/>
      <c r="R1142" s="73"/>
      <c r="S1142" s="248">
        <f t="shared" si="50"/>
        <v>0</v>
      </c>
      <c r="T1142" s="385">
        <f>(L1142/M1110)*U1108</f>
        <v>0</v>
      </c>
      <c r="U1142" s="394">
        <f t="shared" si="51"/>
        <v>0</v>
      </c>
      <c r="V1142" s="387">
        <f>(N1142/M1110)*U1108</f>
        <v>0</v>
      </c>
      <c r="W1142" s="2955"/>
      <c r="X1142" s="58"/>
      <c r="Y1142" s="2833"/>
      <c r="Z1142" s="171" t="s">
        <v>419</v>
      </c>
      <c r="AA1142"/>
      <c r="AB1142" s="58"/>
    </row>
    <row r="1143" spans="1:28" ht="18" customHeight="1" x14ac:dyDescent="0.25">
      <c r="A1143" s="2833"/>
      <c r="B1143" s="40"/>
      <c r="C1143" s="41"/>
      <c r="D1143" s="23"/>
      <c r="E1143" s="388"/>
      <c r="F1143" s="111"/>
      <c r="G1143" s="111"/>
      <c r="H1143" s="111"/>
      <c r="I1143" s="111"/>
      <c r="J1143" s="384">
        <f t="shared" si="52"/>
        <v>0</v>
      </c>
      <c r="K1143" s="108">
        <f t="shared" si="48"/>
        <v>0</v>
      </c>
      <c r="L1143" s="109">
        <f>IF(ISTEXT(B1143),B1143,IF(ISBLANK(B1143),0,(B1143/B1110)*M1110))</f>
        <v>0</v>
      </c>
      <c r="M1143" s="110">
        <f t="shared" si="53"/>
        <v>0</v>
      </c>
      <c r="N1143" s="24">
        <f>(K1143/B1110)*M1110</f>
        <v>0</v>
      </c>
      <c r="O1143" s="73"/>
      <c r="P1143" s="73"/>
      <c r="Q1143" s="73"/>
      <c r="R1143" s="73"/>
      <c r="S1143" s="248">
        <f t="shared" si="50"/>
        <v>0</v>
      </c>
      <c r="T1143" s="385">
        <f>(L1143/M1110)*U1108</f>
        <v>0</v>
      </c>
      <c r="U1143" s="394">
        <f t="shared" si="51"/>
        <v>0</v>
      </c>
      <c r="V1143" s="387">
        <f>(N1143/M1110)*U1108</f>
        <v>0</v>
      </c>
      <c r="W1143" s="2955"/>
      <c r="X1143" s="58"/>
      <c r="Y1143" s="2833"/>
      <c r="Z1143" s="171" t="s">
        <v>419</v>
      </c>
      <c r="AA1143"/>
      <c r="AB1143" s="58"/>
    </row>
    <row r="1144" spans="1:28" ht="18" customHeight="1" x14ac:dyDescent="0.25">
      <c r="A1144" s="2833"/>
      <c r="B1144" s="40"/>
      <c r="C1144" s="41"/>
      <c r="D1144" s="23"/>
      <c r="E1144" s="388"/>
      <c r="F1144" s="111"/>
      <c r="G1144" s="111"/>
      <c r="H1144" s="111"/>
      <c r="I1144" s="111"/>
      <c r="J1144" s="384">
        <f t="shared" si="52"/>
        <v>0</v>
      </c>
      <c r="K1144" s="108">
        <f t="shared" si="48"/>
        <v>0</v>
      </c>
      <c r="L1144" s="109">
        <f>IF(ISTEXT(B1144),B1144,IF(ISBLANK(B1144),0,(B1144/B1110)*M1110))</f>
        <v>0</v>
      </c>
      <c r="M1144" s="110">
        <f t="shared" si="53"/>
        <v>0</v>
      </c>
      <c r="N1144" s="24">
        <f>(K1144/B1110)*M1110</f>
        <v>0</v>
      </c>
      <c r="O1144" s="73"/>
      <c r="P1144" s="73"/>
      <c r="Q1144" s="73"/>
      <c r="R1144" s="73"/>
      <c r="S1144" s="248">
        <f t="shared" si="50"/>
        <v>0</v>
      </c>
      <c r="T1144" s="385">
        <f>(L1144/M1110)*U1108</f>
        <v>0</v>
      </c>
      <c r="U1144" s="394">
        <f t="shared" si="51"/>
        <v>0</v>
      </c>
      <c r="V1144" s="387">
        <f>(N1144/M1110)*U1108</f>
        <v>0</v>
      </c>
      <c r="W1144" s="2955"/>
      <c r="X1144" s="58"/>
      <c r="Y1144" s="2833"/>
      <c r="Z1144" s="171" t="s">
        <v>419</v>
      </c>
      <c r="AA1144"/>
      <c r="AB1144" s="58"/>
    </row>
    <row r="1145" spans="1:28" ht="18" customHeight="1" x14ac:dyDescent="0.25">
      <c r="A1145" s="2833"/>
      <c r="B1145" s="40"/>
      <c r="C1145" s="41"/>
      <c r="D1145" s="23"/>
      <c r="E1145" s="388"/>
      <c r="F1145" s="111"/>
      <c r="G1145" s="111"/>
      <c r="H1145" s="111"/>
      <c r="I1145" s="111"/>
      <c r="J1145" s="384">
        <f t="shared" si="52"/>
        <v>0</v>
      </c>
      <c r="K1145" s="108">
        <f t="shared" si="48"/>
        <v>0</v>
      </c>
      <c r="L1145" s="109">
        <f>IF(ISTEXT(B1145),B1145,IF(ISBLANK(B1145),0,(B1145/B1110)*M1110))</f>
        <v>0</v>
      </c>
      <c r="M1145" s="110">
        <f t="shared" si="53"/>
        <v>0</v>
      </c>
      <c r="N1145" s="24">
        <f>(K1145/B1110)*M1110</f>
        <v>0</v>
      </c>
      <c r="O1145" s="73"/>
      <c r="P1145" s="73"/>
      <c r="Q1145" s="73"/>
      <c r="R1145" s="73"/>
      <c r="S1145" s="248">
        <f t="shared" si="50"/>
        <v>0</v>
      </c>
      <c r="T1145" s="385">
        <f>(L1145/M1110)*U1108</f>
        <v>0</v>
      </c>
      <c r="U1145" s="394">
        <f t="shared" si="51"/>
        <v>0</v>
      </c>
      <c r="V1145" s="387">
        <f>(N1145/M1110)*U1108</f>
        <v>0</v>
      </c>
      <c r="W1145" s="2955"/>
      <c r="X1145" s="58"/>
      <c r="Y1145" s="2833"/>
      <c r="Z1145" s="171" t="s">
        <v>419</v>
      </c>
      <c r="AA1145"/>
      <c r="AB1145" s="58"/>
    </row>
    <row r="1146" spans="1:28" ht="18" customHeight="1" x14ac:dyDescent="0.25">
      <c r="A1146" s="2833"/>
      <c r="B1146" s="40"/>
      <c r="C1146" s="41"/>
      <c r="D1146" s="23"/>
      <c r="E1146" s="388"/>
      <c r="F1146" s="111"/>
      <c r="G1146" s="111"/>
      <c r="H1146" s="111"/>
      <c r="I1146" s="111"/>
      <c r="J1146" s="384">
        <f t="shared" si="52"/>
        <v>0</v>
      </c>
      <c r="K1146" s="108">
        <f t="shared" si="48"/>
        <v>0</v>
      </c>
      <c r="L1146" s="109">
        <f>IF(ISTEXT(B1146),B1146,IF(ISBLANK(B1146),0,(B1146/B1110)*M1110))</f>
        <v>0</v>
      </c>
      <c r="M1146" s="110">
        <f t="shared" si="53"/>
        <v>0</v>
      </c>
      <c r="N1146" s="24">
        <f>(K1146/B1110)*M1110</f>
        <v>0</v>
      </c>
      <c r="O1146" s="73"/>
      <c r="P1146" s="73"/>
      <c r="Q1146" s="73"/>
      <c r="R1146" s="73"/>
      <c r="S1146" s="248">
        <f t="shared" si="50"/>
        <v>0</v>
      </c>
      <c r="T1146" s="385">
        <f>(L1146/M1110)*U1108</f>
        <v>0</v>
      </c>
      <c r="U1146" s="394">
        <f t="shared" si="51"/>
        <v>0</v>
      </c>
      <c r="V1146" s="387">
        <f>(N1146/M1110)*U1108</f>
        <v>0</v>
      </c>
      <c r="W1146" s="2955"/>
      <c r="X1146" s="58"/>
      <c r="Y1146" s="2833"/>
      <c r="Z1146" s="171" t="s">
        <v>419</v>
      </c>
      <c r="AA1146"/>
      <c r="AB1146" s="58"/>
    </row>
    <row r="1147" spans="1:28" ht="18" customHeight="1" x14ac:dyDescent="0.25">
      <c r="A1147" s="2833"/>
      <c r="B1147" s="40"/>
      <c r="C1147" s="41"/>
      <c r="D1147" s="23"/>
      <c r="E1147" s="388"/>
      <c r="F1147" s="111"/>
      <c r="G1147" s="111"/>
      <c r="H1147" s="111"/>
      <c r="I1147" s="111"/>
      <c r="J1147" s="384">
        <f t="shared" si="52"/>
        <v>0</v>
      </c>
      <c r="K1147" s="108">
        <f t="shared" si="48"/>
        <v>0</v>
      </c>
      <c r="L1147" s="109">
        <f>IF(ISTEXT(B1147),B1147,IF(ISBLANK(B1147),0,(B1147/B1110)*M1110))</f>
        <v>0</v>
      </c>
      <c r="M1147" s="110">
        <f t="shared" si="53"/>
        <v>0</v>
      </c>
      <c r="N1147" s="24">
        <f>(K1147/B1110)*M1110</f>
        <v>0</v>
      </c>
      <c r="O1147" s="73"/>
      <c r="P1147" s="73"/>
      <c r="Q1147" s="73"/>
      <c r="R1147" s="73"/>
      <c r="S1147" s="248">
        <f t="shared" si="50"/>
        <v>0</v>
      </c>
      <c r="T1147" s="385">
        <f>(L1147/M1110)*U1108</f>
        <v>0</v>
      </c>
      <c r="U1147" s="394">
        <f t="shared" si="51"/>
        <v>0</v>
      </c>
      <c r="V1147" s="387">
        <f>(N1147/M1110)*U1108</f>
        <v>0</v>
      </c>
      <c r="W1147" s="2955"/>
      <c r="X1147" s="58"/>
      <c r="Y1147" s="2833"/>
      <c r="Z1147" s="171" t="s">
        <v>419</v>
      </c>
      <c r="AA1147"/>
      <c r="AB1147" s="58"/>
    </row>
    <row r="1148" spans="1:28" ht="18" customHeight="1" x14ac:dyDescent="0.25">
      <c r="A1148" s="2833"/>
      <c r="B1148" s="40"/>
      <c r="C1148" s="41"/>
      <c r="D1148" s="23"/>
      <c r="E1148" s="388"/>
      <c r="F1148" s="111"/>
      <c r="G1148" s="111"/>
      <c r="H1148" s="111"/>
      <c r="I1148" s="111"/>
      <c r="J1148" s="384">
        <f t="shared" si="52"/>
        <v>0</v>
      </c>
      <c r="K1148" s="108">
        <f t="shared" si="48"/>
        <v>0</v>
      </c>
      <c r="L1148" s="109">
        <f>IF(ISTEXT(B1148),B1148,IF(ISBLANK(B1148),0,(B1148/B1110)*M1110))</f>
        <v>0</v>
      </c>
      <c r="M1148" s="110">
        <f t="shared" si="53"/>
        <v>0</v>
      </c>
      <c r="N1148" s="24">
        <f>(K1148/B1110)*M1110</f>
        <v>0</v>
      </c>
      <c r="O1148" s="73"/>
      <c r="P1148" s="73"/>
      <c r="Q1148" s="73"/>
      <c r="R1148" s="73"/>
      <c r="S1148" s="248">
        <f t="shared" si="50"/>
        <v>0</v>
      </c>
      <c r="T1148" s="385">
        <f>(L1148/M1110)*U1108</f>
        <v>0</v>
      </c>
      <c r="U1148" s="394">
        <f t="shared" si="51"/>
        <v>0</v>
      </c>
      <c r="V1148" s="387">
        <f>(N1148/M1110)*U1108</f>
        <v>0</v>
      </c>
      <c r="W1148" s="2955"/>
      <c r="X1148" s="58"/>
      <c r="Y1148" s="2833"/>
      <c r="Z1148" s="171" t="s">
        <v>419</v>
      </c>
      <c r="AA1148"/>
      <c r="AB1148" s="58"/>
    </row>
    <row r="1149" spans="1:28" ht="18" customHeight="1" x14ac:dyDescent="0.25">
      <c r="A1149" s="2833"/>
      <c r="B1149" s="40"/>
      <c r="C1149" s="41"/>
      <c r="D1149" s="23"/>
      <c r="E1149" s="388"/>
      <c r="F1149" s="111"/>
      <c r="G1149" s="111"/>
      <c r="H1149" s="111"/>
      <c r="I1149" s="111"/>
      <c r="J1149" s="384">
        <f t="shared" si="52"/>
        <v>0</v>
      </c>
      <c r="K1149" s="108">
        <f t="shared" si="48"/>
        <v>0</v>
      </c>
      <c r="L1149" s="109">
        <f>IF(ISTEXT(B1149),B1149,IF(ISBLANK(B1149),0,(B1149/B1110)*M1110))</f>
        <v>0</v>
      </c>
      <c r="M1149" s="110">
        <f t="shared" si="53"/>
        <v>0</v>
      </c>
      <c r="N1149" s="24">
        <f>(K1149/B1110)*M1110</f>
        <v>0</v>
      </c>
      <c r="O1149" s="73"/>
      <c r="P1149" s="73"/>
      <c r="Q1149" s="73"/>
      <c r="R1149" s="73"/>
      <c r="S1149" s="248">
        <f t="shared" si="50"/>
        <v>0</v>
      </c>
      <c r="T1149" s="385">
        <f>(L1149/M1110)*U1108</f>
        <v>0</v>
      </c>
      <c r="U1149" s="394">
        <f t="shared" si="51"/>
        <v>0</v>
      </c>
      <c r="V1149" s="387">
        <f>(N1149/M1110)*U1108</f>
        <v>0</v>
      </c>
      <c r="W1149" s="2955"/>
      <c r="X1149" s="58"/>
      <c r="Y1149" s="2833"/>
      <c r="Z1149" s="171" t="s">
        <v>419</v>
      </c>
      <c r="AA1149"/>
      <c r="AB1149" s="58"/>
    </row>
    <row r="1150" spans="1:28" ht="18" customHeight="1" x14ac:dyDescent="0.25">
      <c r="A1150" s="2833"/>
      <c r="B1150" s="40"/>
      <c r="C1150" s="41"/>
      <c r="D1150" s="23"/>
      <c r="E1150" s="388"/>
      <c r="F1150" s="111"/>
      <c r="G1150" s="111"/>
      <c r="H1150" s="111"/>
      <c r="I1150" s="111"/>
      <c r="J1150" s="384">
        <f t="shared" si="52"/>
        <v>0</v>
      </c>
      <c r="K1150" s="108">
        <f t="shared" si="48"/>
        <v>0</v>
      </c>
      <c r="L1150" s="109">
        <f>IF(ISTEXT(B1150),B1150,IF(ISBLANK(B1150),0,(B1150/B1110)*M1110))</f>
        <v>0</v>
      </c>
      <c r="M1150" s="110">
        <f t="shared" si="53"/>
        <v>0</v>
      </c>
      <c r="N1150" s="24">
        <f>(K1150/B1110)*M1110</f>
        <v>0</v>
      </c>
      <c r="O1150" s="73"/>
      <c r="P1150" s="73"/>
      <c r="Q1150" s="73"/>
      <c r="R1150" s="73"/>
      <c r="S1150" s="248">
        <f t="shared" si="50"/>
        <v>0</v>
      </c>
      <c r="T1150" s="385">
        <f>(L1150/M1110)*U1108</f>
        <v>0</v>
      </c>
      <c r="U1150" s="394">
        <f t="shared" si="51"/>
        <v>0</v>
      </c>
      <c r="V1150" s="387">
        <f>(N1150/M1110)*U1108</f>
        <v>0</v>
      </c>
      <c r="W1150" s="2955"/>
      <c r="X1150" s="58"/>
      <c r="Y1150" s="2833"/>
      <c r="Z1150" s="171" t="s">
        <v>419</v>
      </c>
      <c r="AA1150"/>
      <c r="AB1150" s="58"/>
    </row>
    <row r="1151" spans="1:28" ht="18" customHeight="1" x14ac:dyDescent="0.25">
      <c r="A1151" s="2833"/>
      <c r="B1151" s="40"/>
      <c r="C1151" s="41"/>
      <c r="D1151" s="23"/>
      <c r="E1151" s="388"/>
      <c r="F1151" s="111"/>
      <c r="G1151" s="111"/>
      <c r="H1151" s="111"/>
      <c r="I1151" s="111"/>
      <c r="J1151" s="384">
        <f t="shared" si="52"/>
        <v>0</v>
      </c>
      <c r="K1151" s="108">
        <f t="shared" si="48"/>
        <v>0</v>
      </c>
      <c r="L1151" s="109">
        <f>IF(ISTEXT(B1151),B1151,IF(ISBLANK(B1151),0,(B1151/B1110)*M1110))</f>
        <v>0</v>
      </c>
      <c r="M1151" s="110">
        <f t="shared" si="53"/>
        <v>0</v>
      </c>
      <c r="N1151" s="24">
        <f>(K1151/B1110)*M1110</f>
        <v>0</v>
      </c>
      <c r="O1151" s="73"/>
      <c r="P1151" s="73"/>
      <c r="Q1151" s="73"/>
      <c r="R1151" s="73"/>
      <c r="S1151" s="248">
        <f t="shared" si="50"/>
        <v>0</v>
      </c>
      <c r="T1151" s="385">
        <f>(L1151/M1110)*U1108</f>
        <v>0</v>
      </c>
      <c r="U1151" s="394">
        <f t="shared" si="51"/>
        <v>0</v>
      </c>
      <c r="V1151" s="387">
        <f>(N1151/M1110)*U1108</f>
        <v>0</v>
      </c>
      <c r="W1151" s="2955"/>
      <c r="X1151" s="58"/>
      <c r="Y1151" s="2833"/>
      <c r="Z1151" s="171" t="s">
        <v>419</v>
      </c>
      <c r="AA1151"/>
      <c r="AB1151" s="58"/>
    </row>
    <row r="1152" spans="1:28" ht="18" customHeight="1" x14ac:dyDescent="0.25">
      <c r="A1152" s="2833"/>
      <c r="B1152" s="40"/>
      <c r="C1152" s="41"/>
      <c r="D1152" s="23"/>
      <c r="E1152" s="388"/>
      <c r="F1152" s="111"/>
      <c r="G1152" s="111"/>
      <c r="H1152" s="111"/>
      <c r="I1152" s="111"/>
      <c r="J1152" s="384">
        <f t="shared" si="52"/>
        <v>0</v>
      </c>
      <c r="K1152" s="108">
        <f t="shared" si="48"/>
        <v>0</v>
      </c>
      <c r="L1152" s="109">
        <f>IF(ISTEXT(B1152),B1152,IF(ISBLANK(B1152),0,(B1152/B1110)*M1110))</f>
        <v>0</v>
      </c>
      <c r="M1152" s="110">
        <f t="shared" si="53"/>
        <v>0</v>
      </c>
      <c r="N1152" s="24">
        <f>(K1152/B1110)*M1110</f>
        <v>0</v>
      </c>
      <c r="O1152" s="73"/>
      <c r="P1152" s="73"/>
      <c r="Q1152" s="73"/>
      <c r="R1152" s="73"/>
      <c r="S1152" s="248">
        <f t="shared" si="50"/>
        <v>0</v>
      </c>
      <c r="T1152" s="385">
        <f>(L1152/M1110)*U1108</f>
        <v>0</v>
      </c>
      <c r="U1152" s="394">
        <f t="shared" si="51"/>
        <v>0</v>
      </c>
      <c r="V1152" s="387">
        <f>(N1152/M1110)*U1108</f>
        <v>0</v>
      </c>
      <c r="W1152" s="2955"/>
      <c r="X1152" s="58"/>
      <c r="Y1152" s="2833"/>
      <c r="Z1152" s="171" t="s">
        <v>419</v>
      </c>
      <c r="AA1152"/>
      <c r="AB1152" s="58"/>
    </row>
    <row r="1153" spans="1:28" ht="18" customHeight="1" x14ac:dyDescent="0.25">
      <c r="A1153" s="2833"/>
      <c r="B1153" s="40"/>
      <c r="C1153" s="41"/>
      <c r="D1153" s="23"/>
      <c r="E1153" s="388"/>
      <c r="F1153" s="111"/>
      <c r="G1153" s="111"/>
      <c r="H1153" s="111"/>
      <c r="I1153" s="111"/>
      <c r="J1153" s="384">
        <f t="shared" si="52"/>
        <v>0</v>
      </c>
      <c r="K1153" s="108">
        <f t="shared" si="48"/>
        <v>0</v>
      </c>
      <c r="L1153" s="109">
        <f>IF(ISTEXT(B1153),B1153,IF(ISBLANK(B1153),0,(B1153/B1110)*M1110))</f>
        <v>0</v>
      </c>
      <c r="M1153" s="110">
        <f t="shared" si="53"/>
        <v>0</v>
      </c>
      <c r="N1153" s="24">
        <f>(K1153/B1110)*M1110</f>
        <v>0</v>
      </c>
      <c r="O1153" s="73"/>
      <c r="P1153" s="73"/>
      <c r="Q1153" s="73"/>
      <c r="R1153" s="73"/>
      <c r="S1153" s="248">
        <f t="shared" si="50"/>
        <v>0</v>
      </c>
      <c r="T1153" s="385">
        <f>(L1153/M1110)*U1108</f>
        <v>0</v>
      </c>
      <c r="U1153" s="394">
        <f t="shared" si="51"/>
        <v>0</v>
      </c>
      <c r="V1153" s="387">
        <f>(N1153/M1110)*U1108</f>
        <v>0</v>
      </c>
      <c r="W1153" s="2955"/>
      <c r="X1153" s="58"/>
      <c r="Y1153" s="2833"/>
      <c r="Z1153" s="171" t="s">
        <v>419</v>
      </c>
      <c r="AA1153"/>
      <c r="AB1153" s="58"/>
    </row>
    <row r="1154" spans="1:28" ht="18" customHeight="1" x14ac:dyDescent="0.25">
      <c r="A1154" s="2833"/>
      <c r="B1154" s="40"/>
      <c r="C1154" s="41"/>
      <c r="D1154" s="23"/>
      <c r="E1154" s="388"/>
      <c r="F1154" s="111"/>
      <c r="G1154" s="111"/>
      <c r="H1154" s="111"/>
      <c r="I1154" s="111"/>
      <c r="J1154" s="384">
        <f t="shared" si="52"/>
        <v>0</v>
      </c>
      <c r="K1154" s="108">
        <f t="shared" si="48"/>
        <v>0</v>
      </c>
      <c r="L1154" s="109">
        <f>IF(ISTEXT(B1154),B1154,IF(ISBLANK(B1154),0,(B1154/B1110)*M1110))</f>
        <v>0</v>
      </c>
      <c r="M1154" s="110">
        <f t="shared" si="53"/>
        <v>0</v>
      </c>
      <c r="N1154" s="24">
        <f>(K1154/B1110)*M1110</f>
        <v>0</v>
      </c>
      <c r="O1154" s="73"/>
      <c r="P1154" s="73"/>
      <c r="Q1154" s="73"/>
      <c r="R1154" s="73"/>
      <c r="S1154" s="248">
        <f t="shared" si="50"/>
        <v>0</v>
      </c>
      <c r="T1154" s="385">
        <f>(L1154/M1110)*U1108</f>
        <v>0</v>
      </c>
      <c r="U1154" s="394">
        <f t="shared" si="51"/>
        <v>0</v>
      </c>
      <c r="V1154" s="387">
        <f>(N1154/M1110)*U1108</f>
        <v>0</v>
      </c>
      <c r="W1154" s="2955"/>
      <c r="X1154" s="58"/>
      <c r="Y1154" s="2833"/>
      <c r="Z1154" s="171" t="s">
        <v>419</v>
      </c>
      <c r="AA1154"/>
      <c r="AB1154" s="58"/>
    </row>
    <row r="1155" spans="1:28" ht="18" customHeight="1" x14ac:dyDescent="0.25">
      <c r="A1155" s="2833"/>
      <c r="B1155" s="40"/>
      <c r="C1155" s="41"/>
      <c r="D1155" s="23"/>
      <c r="E1155" s="388"/>
      <c r="F1155" s="111"/>
      <c r="G1155" s="111"/>
      <c r="H1155" s="111"/>
      <c r="I1155" s="111"/>
      <c r="J1155" s="384">
        <f t="shared" si="52"/>
        <v>0</v>
      </c>
      <c r="K1155" s="108">
        <f t="shared" si="48"/>
        <v>0</v>
      </c>
      <c r="L1155" s="109">
        <f>IF(ISTEXT(B1155),B1155,IF(ISBLANK(B1155),0,(B1155/B1110)*M1110))</f>
        <v>0</v>
      </c>
      <c r="M1155" s="110">
        <f t="shared" si="53"/>
        <v>0</v>
      </c>
      <c r="N1155" s="24">
        <f>(K1155/B1110)*M1110</f>
        <v>0</v>
      </c>
      <c r="O1155" s="73"/>
      <c r="P1155" s="73"/>
      <c r="Q1155" s="73"/>
      <c r="R1155" s="73"/>
      <c r="S1155" s="248">
        <f t="shared" si="50"/>
        <v>0</v>
      </c>
      <c r="T1155" s="385">
        <f>(L1155/M1110)*U1108</f>
        <v>0</v>
      </c>
      <c r="U1155" s="394">
        <f t="shared" si="51"/>
        <v>0</v>
      </c>
      <c r="V1155" s="387">
        <f>(N1155/M1110)*U1108</f>
        <v>0</v>
      </c>
      <c r="W1155" s="2955"/>
      <c r="X1155" s="58"/>
      <c r="Y1155" s="2833"/>
      <c r="Z1155" s="171" t="s">
        <v>419</v>
      </c>
      <c r="AA1155"/>
      <c r="AB1155" s="58"/>
    </row>
    <row r="1156" spans="1:28" ht="18" customHeight="1" x14ac:dyDescent="0.25">
      <c r="A1156" s="2833"/>
      <c r="B1156" s="42"/>
      <c r="C1156" s="112"/>
      <c r="D1156" s="148"/>
      <c r="E1156" s="388"/>
      <c r="F1156" s="111"/>
      <c r="G1156" s="111"/>
      <c r="H1156" s="111"/>
      <c r="I1156" s="111"/>
      <c r="J1156" s="384">
        <f t="shared" si="52"/>
        <v>0</v>
      </c>
      <c r="K1156" s="108">
        <f t="shared" si="48"/>
        <v>0</v>
      </c>
      <c r="L1156" s="109">
        <f>IF(ISTEXT(B1156),B1156,IF(ISBLANK(B1156),0,(B1156/B1110)*M1110))</f>
        <v>0</v>
      </c>
      <c r="M1156" s="110">
        <f t="shared" si="53"/>
        <v>0</v>
      </c>
      <c r="N1156" s="24">
        <f>(K1156/B1110)*M1110</f>
        <v>0</v>
      </c>
      <c r="O1156" s="73"/>
      <c r="P1156" s="73"/>
      <c r="Q1156" s="73"/>
      <c r="R1156" s="73"/>
      <c r="S1156" s="248">
        <f t="shared" si="50"/>
        <v>0</v>
      </c>
      <c r="T1156" s="385">
        <f>(L1156/M1110)*U1108</f>
        <v>0</v>
      </c>
      <c r="U1156" s="394">
        <f t="shared" si="51"/>
        <v>0</v>
      </c>
      <c r="V1156" s="387">
        <f>(N1156/M1110)*U1108</f>
        <v>0</v>
      </c>
      <c r="W1156" s="2955"/>
      <c r="X1156" s="58"/>
      <c r="Y1156" s="2833"/>
      <c r="Z1156" s="171" t="s">
        <v>419</v>
      </c>
      <c r="AA1156"/>
      <c r="AB1156" s="58"/>
    </row>
    <row r="1157" spans="1:28" ht="18" customHeight="1" x14ac:dyDescent="0.2">
      <c r="A1157" s="2833"/>
      <c r="B1157" s="3111"/>
      <c r="C1157" s="3112"/>
      <c r="D1157" s="3112"/>
      <c r="E1157" s="3112"/>
      <c r="F1157" s="3112"/>
      <c r="G1157" s="3112"/>
      <c r="H1157" s="3112"/>
      <c r="I1157" s="3112"/>
      <c r="J1157" s="3112"/>
      <c r="K1157" s="3112"/>
      <c r="L1157" s="3112"/>
      <c r="M1157" s="3112"/>
      <c r="N1157" s="3113"/>
      <c r="O1157" s="215"/>
      <c r="P1157" s="216"/>
      <c r="Q1157" s="216"/>
      <c r="R1157" s="216"/>
      <c r="S1157" s="217"/>
      <c r="T1157" s="217"/>
      <c r="U1157" s="217"/>
      <c r="V1157" s="218"/>
      <c r="W1157" s="2955"/>
      <c r="X1157" s="58"/>
      <c r="Y1157" s="2833"/>
      <c r="Z1157" s="3035" t="s">
        <v>480</v>
      </c>
      <c r="AA1157" s="3034"/>
      <c r="AB1157" s="58"/>
    </row>
    <row r="1158" spans="1:28" ht="18" customHeight="1" x14ac:dyDescent="0.3">
      <c r="A1158" s="2833"/>
      <c r="B1158" s="389"/>
      <c r="C1158" s="149"/>
      <c r="D1158" s="150">
        <f>SUM(D1116:D1157)</f>
        <v>2E-3</v>
      </c>
      <c r="E1158" s="150"/>
      <c r="F1158" s="151"/>
      <c r="G1158" s="151"/>
      <c r="H1158" s="151"/>
      <c r="I1158" s="151"/>
      <c r="J1158" s="152"/>
      <c r="K1158" s="152"/>
      <c r="L1158" s="153"/>
      <c r="M1158" s="153"/>
      <c r="N1158" s="25">
        <f>SUM(N1116:N1157)</f>
        <v>5.0000000000000001E-3</v>
      </c>
      <c r="O1158" s="215"/>
      <c r="P1158" s="216"/>
      <c r="Q1158" s="216"/>
      <c r="R1158" s="216"/>
      <c r="S1158" s="217"/>
      <c r="T1158" s="217"/>
      <c r="U1158" s="217"/>
      <c r="V1158" s="218"/>
      <c r="W1158" s="2955"/>
      <c r="X1158" s="58"/>
      <c r="Y1158" s="2833"/>
      <c r="Z1158" s="3035"/>
      <c r="AA1158" s="3034"/>
      <c r="AB1158" s="58"/>
    </row>
    <row r="1159" spans="1:28" ht="18" customHeight="1" x14ac:dyDescent="0.2">
      <c r="A1159" s="2833"/>
      <c r="B1159" s="3114" t="s">
        <v>314</v>
      </c>
      <c r="C1159" s="3115"/>
      <c r="D1159" s="3115"/>
      <c r="E1159" s="3115"/>
      <c r="F1159" s="3115"/>
      <c r="G1159" s="3115"/>
      <c r="H1159" s="3115"/>
      <c r="I1159" s="3115"/>
      <c r="J1159" s="3115"/>
      <c r="K1159" s="3115"/>
      <c r="L1159" s="3115"/>
      <c r="M1159" s="3115"/>
      <c r="N1159" s="3116"/>
      <c r="O1159" s="209"/>
      <c r="P1159" s="209"/>
      <c r="Q1159" s="210"/>
      <c r="R1159" s="211"/>
      <c r="S1159" s="211"/>
      <c r="T1159" s="211"/>
      <c r="U1159" s="211"/>
      <c r="V1159" s="212"/>
      <c r="W1159" s="2955"/>
      <c r="X1159" s="58"/>
      <c r="Y1159" s="2833"/>
      <c r="Z1159" s="3035"/>
      <c r="AA1159" s="3034"/>
      <c r="AB1159" s="58"/>
    </row>
    <row r="1160" spans="1:28" ht="18" customHeight="1" x14ac:dyDescent="0.25">
      <c r="A1160" s="2833"/>
      <c r="B1160" s="265"/>
      <c r="C1160" s="83" t="s">
        <v>150</v>
      </c>
      <c r="D1160" s="84"/>
      <c r="E1160" s="84"/>
      <c r="F1160" s="84"/>
      <c r="G1160" s="2857" t="s">
        <v>102</v>
      </c>
      <c r="H1160" s="2857"/>
      <c r="I1160" s="2857"/>
      <c r="J1160" s="2857"/>
      <c r="K1160" s="2857"/>
      <c r="L1160" s="2857"/>
      <c r="M1160" s="2857"/>
      <c r="N1160" s="2858"/>
      <c r="O1160" s="209"/>
      <c r="P1160" s="209"/>
      <c r="Q1160" s="210"/>
      <c r="R1160" s="211"/>
      <c r="S1160" s="211"/>
      <c r="T1160" s="211"/>
      <c r="U1160" s="211"/>
      <c r="V1160" s="212"/>
      <c r="W1160" s="2955"/>
      <c r="X1160" s="58"/>
      <c r="Y1160" s="2833"/>
      <c r="Z1160" s="171" t="s">
        <v>419</v>
      </c>
      <c r="AA1160"/>
      <c r="AB1160" s="58"/>
    </row>
    <row r="1161" spans="1:28" ht="18" customHeight="1" x14ac:dyDescent="0.25">
      <c r="A1161" s="2833"/>
      <c r="B1161" s="390"/>
      <c r="C1161" s="85" t="s">
        <v>170</v>
      </c>
      <c r="D1161" s="86" t="s">
        <v>198</v>
      </c>
      <c r="E1161" s="87"/>
      <c r="F1161" s="87"/>
      <c r="G1161" s="2857"/>
      <c r="H1161" s="2857"/>
      <c r="I1161" s="2857"/>
      <c r="J1161" s="2857"/>
      <c r="K1161" s="2857"/>
      <c r="L1161" s="2857"/>
      <c r="M1161" s="2857"/>
      <c r="N1161" s="2858"/>
      <c r="O1161" s="209"/>
      <c r="P1161" s="209"/>
      <c r="Q1161" s="210"/>
      <c r="R1161" s="211"/>
      <c r="S1161" s="211"/>
      <c r="T1161" s="211"/>
      <c r="U1161" s="211"/>
      <c r="V1161" s="212"/>
      <c r="W1161" s="2955"/>
      <c r="X1161" s="58"/>
      <c r="Y1161" s="2833"/>
      <c r="Z1161" s="171" t="s">
        <v>419</v>
      </c>
      <c r="AA1161"/>
      <c r="AB1161" s="58"/>
    </row>
    <row r="1162" spans="1:28" ht="18" customHeight="1" x14ac:dyDescent="0.25">
      <c r="A1162" s="2833"/>
      <c r="B1162" s="390"/>
      <c r="C1162" s="88" t="s">
        <v>152</v>
      </c>
      <c r="D1162" s="83" t="s">
        <v>153</v>
      </c>
      <c r="E1162" s="87"/>
      <c r="F1162" s="87"/>
      <c r="G1162" s="83"/>
      <c r="H1162" s="89"/>
      <c r="I1162" s="89"/>
      <c r="J1162" s="89"/>
      <c r="K1162" s="89"/>
      <c r="L1162" s="89"/>
      <c r="M1162" s="89"/>
      <c r="N1162" s="28"/>
      <c r="O1162" s="209"/>
      <c r="P1162" s="209"/>
      <c r="Q1162" s="210"/>
      <c r="R1162" s="211"/>
      <c r="S1162" s="211"/>
      <c r="T1162" s="211"/>
      <c r="U1162" s="211"/>
      <c r="V1162" s="212"/>
      <c r="W1162" s="2955"/>
      <c r="X1162" s="58"/>
      <c r="Y1162" s="2833"/>
      <c r="Z1162" s="171" t="s">
        <v>419</v>
      </c>
      <c r="AA1162"/>
      <c r="AB1162" s="58"/>
    </row>
    <row r="1163" spans="1:28" ht="18" customHeight="1" x14ac:dyDescent="0.25">
      <c r="A1163" s="2833"/>
      <c r="B1163" s="201"/>
      <c r="C1163" s="90"/>
      <c r="D1163" s="91"/>
      <c r="E1163" s="92"/>
      <c r="F1163" s="92"/>
      <c r="G1163" s="93"/>
      <c r="H1163" s="94"/>
      <c r="I1163" s="94"/>
      <c r="J1163" s="94"/>
      <c r="K1163" s="158" t="s">
        <v>154</v>
      </c>
      <c r="L1163" s="94"/>
      <c r="M1163" s="94"/>
      <c r="N1163" s="29"/>
      <c r="O1163" s="209"/>
      <c r="P1163" s="209"/>
      <c r="Q1163" s="210"/>
      <c r="R1163" s="211"/>
      <c r="S1163" s="211"/>
      <c r="T1163" s="211"/>
      <c r="U1163" s="211"/>
      <c r="V1163" s="212"/>
      <c r="W1163" s="2955"/>
      <c r="X1163" s="58"/>
      <c r="Y1163" s="2833"/>
      <c r="Z1163" s="171" t="s">
        <v>419</v>
      </c>
      <c r="AA1163"/>
      <c r="AB1163" s="58"/>
    </row>
    <row r="1164" spans="1:28" ht="18" customHeight="1" x14ac:dyDescent="0.25">
      <c r="A1164" s="2833"/>
      <c r="B1164" s="268">
        <v>1</v>
      </c>
      <c r="C1164" s="96" t="s">
        <v>199</v>
      </c>
      <c r="D1164" s="50"/>
      <c r="E1164" s="50"/>
      <c r="F1164" s="50"/>
      <c r="G1164" s="50"/>
      <c r="H1164" s="50"/>
      <c r="I1164" s="50"/>
      <c r="J1164" s="50"/>
      <c r="K1164" s="158" t="s">
        <v>155</v>
      </c>
      <c r="L1164" s="50"/>
      <c r="M1164" s="50"/>
      <c r="N1164" s="30"/>
      <c r="O1164" s="209"/>
      <c r="P1164" s="209"/>
      <c r="Q1164" s="210"/>
      <c r="R1164" s="211"/>
      <c r="S1164" s="211"/>
      <c r="T1164" s="211"/>
      <c r="U1164" s="211"/>
      <c r="V1164" s="212"/>
      <c r="W1164" s="2955"/>
      <c r="X1164" s="58"/>
      <c r="Y1164" s="2833"/>
      <c r="Z1164" s="171" t="s">
        <v>419</v>
      </c>
      <c r="AA1164"/>
      <c r="AB1164" s="58"/>
    </row>
    <row r="1165" spans="1:28" ht="18" customHeight="1" x14ac:dyDescent="0.25">
      <c r="A1165" s="2833"/>
      <c r="B1165" s="268">
        <v>2</v>
      </c>
      <c r="C1165" s="95"/>
      <c r="D1165" s="50"/>
      <c r="E1165" s="50"/>
      <c r="F1165" s="50"/>
      <c r="G1165" s="50"/>
      <c r="H1165" s="50"/>
      <c r="I1165" s="50"/>
      <c r="J1165" s="50"/>
      <c r="K1165" s="158" t="s">
        <v>157</v>
      </c>
      <c r="L1165" s="50"/>
      <c r="M1165" s="50"/>
      <c r="N1165" s="30"/>
      <c r="O1165" s="209"/>
      <c r="P1165" s="209"/>
      <c r="Q1165" s="210"/>
      <c r="R1165" s="211"/>
      <c r="S1165" s="211"/>
      <c r="T1165" s="211"/>
      <c r="U1165" s="211"/>
      <c r="V1165" s="212"/>
      <c r="W1165" s="2955"/>
      <c r="X1165" s="58"/>
      <c r="Y1165" s="2833"/>
      <c r="Z1165" s="171" t="s">
        <v>419</v>
      </c>
      <c r="AA1165"/>
      <c r="AB1165" s="58"/>
    </row>
    <row r="1166" spans="1:28" ht="18" customHeight="1" x14ac:dyDescent="0.25">
      <c r="A1166" s="2833"/>
      <c r="B1166" s="268">
        <v>3</v>
      </c>
      <c r="C1166" s="96" t="s">
        <v>200</v>
      </c>
      <c r="D1166" s="50"/>
      <c r="E1166" s="50"/>
      <c r="F1166" s="50"/>
      <c r="G1166" s="50"/>
      <c r="H1166" s="50"/>
      <c r="I1166" s="50"/>
      <c r="J1166" s="50"/>
      <c r="K1166" s="50"/>
      <c r="L1166" s="50"/>
      <c r="M1166" s="50"/>
      <c r="N1166" s="30"/>
      <c r="O1166" s="209"/>
      <c r="P1166" s="209"/>
      <c r="Q1166" s="210"/>
      <c r="R1166" s="211"/>
      <c r="S1166" s="211"/>
      <c r="T1166" s="211"/>
      <c r="U1166" s="211"/>
      <c r="V1166" s="212"/>
      <c r="W1166" s="2955"/>
      <c r="X1166" s="58"/>
      <c r="Y1166" s="2833"/>
      <c r="Z1166" s="171" t="s">
        <v>419</v>
      </c>
      <c r="AA1166"/>
      <c r="AB1166" s="58"/>
    </row>
    <row r="1167" spans="1:28" ht="18" customHeight="1" x14ac:dyDescent="0.25">
      <c r="A1167" s="2833"/>
      <c r="B1167" s="268">
        <v>4</v>
      </c>
      <c r="C1167" s="96"/>
      <c r="D1167" s="50"/>
      <c r="E1167" s="50"/>
      <c r="F1167" s="50"/>
      <c r="G1167" s="50"/>
      <c r="H1167" s="50"/>
      <c r="I1167" s="50"/>
      <c r="J1167" s="50"/>
      <c r="K1167" s="50"/>
      <c r="L1167" s="50"/>
      <c r="M1167" s="50"/>
      <c r="N1167" s="30"/>
      <c r="O1167" s="209"/>
      <c r="P1167" s="209"/>
      <c r="Q1167" s="210"/>
      <c r="R1167" s="211"/>
      <c r="S1167" s="211"/>
      <c r="T1167" s="211"/>
      <c r="U1167" s="211"/>
      <c r="V1167" s="212"/>
      <c r="W1167" s="2955"/>
      <c r="X1167" s="58"/>
      <c r="Y1167" s="2833"/>
      <c r="Z1167" s="171" t="s">
        <v>419</v>
      </c>
      <c r="AA1167"/>
      <c r="AB1167" s="58"/>
    </row>
    <row r="1168" spans="1:28" ht="18" customHeight="1" x14ac:dyDescent="0.25">
      <c r="A1168" s="2833"/>
      <c r="B1168" s="268">
        <v>5</v>
      </c>
      <c r="C1168" s="96" t="s">
        <v>153</v>
      </c>
      <c r="D1168" s="50"/>
      <c r="E1168" s="50"/>
      <c r="F1168" s="50"/>
      <c r="G1168" s="50"/>
      <c r="H1168" s="50"/>
      <c r="I1168" s="50"/>
      <c r="J1168" s="50"/>
      <c r="K1168" s="50"/>
      <c r="L1168" s="50"/>
      <c r="M1168" s="50"/>
      <c r="N1168" s="30"/>
      <c r="O1168" s="209"/>
      <c r="P1168" s="209"/>
      <c r="Q1168" s="210"/>
      <c r="R1168" s="211"/>
      <c r="S1168" s="211"/>
      <c r="T1168" s="211"/>
      <c r="U1168" s="211"/>
      <c r="V1168" s="212"/>
      <c r="W1168" s="2955"/>
      <c r="X1168" s="58"/>
      <c r="Y1168" s="2833"/>
      <c r="Z1168" s="171" t="s">
        <v>419</v>
      </c>
      <c r="AA1168"/>
      <c r="AB1168" s="58"/>
    </row>
    <row r="1169" spans="1:28" ht="18" customHeight="1" x14ac:dyDescent="0.25">
      <c r="A1169" s="2833"/>
      <c r="B1169" s="268">
        <v>6</v>
      </c>
      <c r="C1169" s="96"/>
      <c r="D1169" s="50"/>
      <c r="E1169" s="50"/>
      <c r="F1169" s="50"/>
      <c r="G1169" s="50"/>
      <c r="H1169" s="50"/>
      <c r="I1169" s="50"/>
      <c r="J1169" s="50"/>
      <c r="K1169" s="50"/>
      <c r="L1169" s="50"/>
      <c r="M1169" s="50"/>
      <c r="N1169" s="30"/>
      <c r="O1169" s="209"/>
      <c r="P1169" s="209"/>
      <c r="Q1169" s="210"/>
      <c r="R1169" s="211"/>
      <c r="S1169" s="211"/>
      <c r="T1169" s="211"/>
      <c r="U1169" s="211"/>
      <c r="V1169" s="212"/>
      <c r="W1169" s="2955"/>
      <c r="X1169" s="58"/>
      <c r="Y1169" s="2833"/>
      <c r="Z1169" s="171" t="s">
        <v>419</v>
      </c>
      <c r="AA1169"/>
      <c r="AB1169" s="58"/>
    </row>
    <row r="1170" spans="1:28" ht="18" customHeight="1" x14ac:dyDescent="0.25">
      <c r="A1170" s="2833"/>
      <c r="B1170" s="268">
        <v>7</v>
      </c>
      <c r="C1170" s="96" t="s">
        <v>201</v>
      </c>
      <c r="D1170" s="50"/>
      <c r="E1170" s="50"/>
      <c r="F1170" s="50"/>
      <c r="G1170" s="50"/>
      <c r="H1170" s="50"/>
      <c r="I1170" s="50"/>
      <c r="J1170" s="50"/>
      <c r="K1170" s="50"/>
      <c r="L1170" s="50"/>
      <c r="M1170" s="50"/>
      <c r="N1170" s="30"/>
      <c r="O1170" s="209"/>
      <c r="P1170" s="209"/>
      <c r="Q1170" s="210"/>
      <c r="R1170" s="211"/>
      <c r="S1170" s="211"/>
      <c r="T1170" s="211"/>
      <c r="U1170" s="211"/>
      <c r="V1170" s="212"/>
      <c r="W1170" s="2955"/>
      <c r="X1170" s="58"/>
      <c r="Y1170" s="2833"/>
      <c r="Z1170" s="171" t="s">
        <v>419</v>
      </c>
      <c r="AA1170"/>
      <c r="AB1170" s="58"/>
    </row>
    <row r="1171" spans="1:28" ht="18" customHeight="1" x14ac:dyDescent="0.25">
      <c r="A1171" s="2833"/>
      <c r="B1171" s="268">
        <v>8</v>
      </c>
      <c r="C1171" s="96"/>
      <c r="D1171" s="50"/>
      <c r="E1171" s="50"/>
      <c r="F1171" s="50"/>
      <c r="G1171" s="50"/>
      <c r="H1171" s="50"/>
      <c r="I1171" s="50"/>
      <c r="J1171" s="50"/>
      <c r="K1171" s="50"/>
      <c r="L1171" s="50"/>
      <c r="M1171" s="50"/>
      <c r="N1171" s="30"/>
      <c r="O1171" s="209"/>
      <c r="P1171" s="209"/>
      <c r="Q1171" s="210"/>
      <c r="R1171" s="211"/>
      <c r="S1171" s="211"/>
      <c r="T1171" s="211"/>
      <c r="U1171" s="211"/>
      <c r="V1171" s="212"/>
      <c r="W1171" s="2955"/>
      <c r="X1171" s="58"/>
      <c r="Y1171" s="2833"/>
      <c r="Z1171" s="171" t="s">
        <v>419</v>
      </c>
      <c r="AA1171"/>
      <c r="AB1171" s="58"/>
    </row>
    <row r="1172" spans="1:28" ht="18" customHeight="1" x14ac:dyDescent="0.25">
      <c r="A1172" s="2833"/>
      <c r="B1172" s="268">
        <v>9</v>
      </c>
      <c r="C1172" s="96" t="s">
        <v>202</v>
      </c>
      <c r="D1172" s="50"/>
      <c r="E1172" s="50"/>
      <c r="F1172" s="50"/>
      <c r="G1172" s="50"/>
      <c r="H1172" s="50"/>
      <c r="I1172" s="50"/>
      <c r="J1172" s="50"/>
      <c r="K1172" s="50"/>
      <c r="L1172" s="50"/>
      <c r="M1172" s="50"/>
      <c r="N1172" s="30"/>
      <c r="O1172" s="209"/>
      <c r="P1172" s="209"/>
      <c r="Q1172" s="210"/>
      <c r="R1172" s="211"/>
      <c r="S1172" s="211"/>
      <c r="T1172" s="211"/>
      <c r="U1172" s="211"/>
      <c r="V1172" s="212"/>
      <c r="W1172" s="2955"/>
      <c r="X1172" s="58"/>
      <c r="Y1172" s="2833"/>
      <c r="Z1172" s="171" t="s">
        <v>419</v>
      </c>
      <c r="AA1172"/>
      <c r="AB1172" s="58"/>
    </row>
    <row r="1173" spans="1:28" ht="18" customHeight="1" x14ac:dyDescent="0.25">
      <c r="A1173" s="2833"/>
      <c r="B1173" s="268">
        <v>10</v>
      </c>
      <c r="C1173" s="96"/>
      <c r="D1173" s="50"/>
      <c r="E1173" s="50"/>
      <c r="F1173" s="50"/>
      <c r="G1173" s="50"/>
      <c r="H1173" s="50"/>
      <c r="I1173" s="50"/>
      <c r="J1173" s="50"/>
      <c r="K1173" s="50"/>
      <c r="L1173" s="50"/>
      <c r="M1173" s="50"/>
      <c r="N1173" s="30"/>
      <c r="O1173" s="209"/>
      <c r="P1173" s="209"/>
      <c r="Q1173" s="210"/>
      <c r="R1173" s="211"/>
      <c r="S1173" s="211"/>
      <c r="T1173" s="211"/>
      <c r="U1173" s="211"/>
      <c r="V1173" s="212"/>
      <c r="W1173" s="2955"/>
      <c r="X1173" s="58"/>
      <c r="Y1173" s="2833"/>
      <c r="Z1173" s="171" t="s">
        <v>419</v>
      </c>
      <c r="AA1173"/>
      <c r="AB1173" s="58"/>
    </row>
    <row r="1174" spans="1:28" ht="18" customHeight="1" x14ac:dyDescent="0.25">
      <c r="A1174" s="2833"/>
      <c r="B1174" s="268">
        <v>11</v>
      </c>
      <c r="C1174" s="96"/>
      <c r="D1174" s="50"/>
      <c r="E1174" s="50"/>
      <c r="F1174" s="50"/>
      <c r="G1174" s="50"/>
      <c r="H1174" s="50"/>
      <c r="I1174" s="50"/>
      <c r="J1174" s="50"/>
      <c r="K1174" s="50"/>
      <c r="L1174" s="50"/>
      <c r="M1174" s="50"/>
      <c r="N1174" s="30"/>
      <c r="O1174" s="209"/>
      <c r="P1174" s="209"/>
      <c r="Q1174" s="210"/>
      <c r="R1174" s="211"/>
      <c r="S1174" s="211"/>
      <c r="T1174" s="211"/>
      <c r="U1174" s="211"/>
      <c r="V1174" s="212"/>
      <c r="W1174" s="2955"/>
      <c r="X1174" s="58"/>
      <c r="Y1174" s="2833"/>
      <c r="Z1174" s="171" t="s">
        <v>419</v>
      </c>
      <c r="AA1174"/>
      <c r="AB1174" s="58"/>
    </row>
    <row r="1175" spans="1:28" ht="18" customHeight="1" x14ac:dyDescent="0.25">
      <c r="A1175" s="2833"/>
      <c r="B1175" s="268">
        <v>12</v>
      </c>
      <c r="C1175" s="96"/>
      <c r="D1175" s="50"/>
      <c r="E1175" s="50"/>
      <c r="F1175" s="50"/>
      <c r="G1175" s="50"/>
      <c r="H1175" s="50"/>
      <c r="I1175" s="50"/>
      <c r="J1175" s="50"/>
      <c r="K1175" s="50"/>
      <c r="L1175" s="50"/>
      <c r="M1175" s="50"/>
      <c r="N1175" s="30"/>
      <c r="O1175" s="209"/>
      <c r="P1175" s="209"/>
      <c r="Q1175" s="210"/>
      <c r="R1175" s="211"/>
      <c r="S1175" s="211"/>
      <c r="T1175" s="211"/>
      <c r="U1175" s="211"/>
      <c r="V1175" s="212"/>
      <c r="W1175" s="2955"/>
      <c r="X1175" s="58"/>
      <c r="Y1175" s="2833"/>
      <c r="Z1175" s="171" t="s">
        <v>419</v>
      </c>
      <c r="AA1175"/>
      <c r="AB1175" s="58"/>
    </row>
    <row r="1176" spans="1:28" ht="18" customHeight="1" x14ac:dyDescent="0.25">
      <c r="A1176" s="2833"/>
      <c r="B1176" s="268">
        <v>13</v>
      </c>
      <c r="C1176" s="96"/>
      <c r="D1176" s="50"/>
      <c r="E1176" s="50"/>
      <c r="F1176" s="50"/>
      <c r="G1176" s="50"/>
      <c r="H1176" s="50"/>
      <c r="I1176" s="50"/>
      <c r="J1176" s="50"/>
      <c r="K1176" s="50"/>
      <c r="L1176" s="50"/>
      <c r="M1176" s="50"/>
      <c r="N1176" s="30"/>
      <c r="O1176" s="209"/>
      <c r="P1176" s="209"/>
      <c r="Q1176" s="210"/>
      <c r="R1176" s="211"/>
      <c r="S1176" s="211"/>
      <c r="T1176" s="211"/>
      <c r="U1176" s="211"/>
      <c r="V1176" s="212"/>
      <c r="W1176" s="2955"/>
      <c r="X1176" s="58"/>
      <c r="Y1176" s="2833"/>
      <c r="Z1176" s="171" t="s">
        <v>419</v>
      </c>
      <c r="AA1176"/>
      <c r="AB1176" s="58"/>
    </row>
    <row r="1177" spans="1:28" ht="18" customHeight="1" x14ac:dyDescent="0.25">
      <c r="A1177" s="2833"/>
      <c r="B1177" s="268">
        <v>14</v>
      </c>
      <c r="C1177" s="96"/>
      <c r="D1177" s="50"/>
      <c r="E1177" s="50"/>
      <c r="F1177" s="50"/>
      <c r="G1177" s="50"/>
      <c r="H1177" s="50"/>
      <c r="I1177" s="50"/>
      <c r="J1177" s="50"/>
      <c r="K1177" s="50"/>
      <c r="L1177" s="50"/>
      <c r="M1177" s="50"/>
      <c r="N1177" s="30"/>
      <c r="O1177" s="209"/>
      <c r="P1177" s="209"/>
      <c r="Q1177" s="210"/>
      <c r="R1177" s="211"/>
      <c r="S1177" s="211"/>
      <c r="T1177" s="211"/>
      <c r="U1177" s="211"/>
      <c r="V1177" s="212"/>
      <c r="W1177" s="2955"/>
      <c r="X1177" s="58"/>
      <c r="Y1177" s="2833"/>
      <c r="Z1177" s="171" t="s">
        <v>419</v>
      </c>
      <c r="AA1177"/>
      <c r="AB1177" s="58"/>
    </row>
    <row r="1178" spans="1:28" ht="18" customHeight="1" x14ac:dyDescent="0.25">
      <c r="A1178" s="2833"/>
      <c r="B1178" s="268">
        <v>15</v>
      </c>
      <c r="C1178" s="96"/>
      <c r="D1178" s="50"/>
      <c r="E1178" s="50"/>
      <c r="F1178" s="50"/>
      <c r="G1178" s="50"/>
      <c r="H1178" s="50"/>
      <c r="I1178" s="50"/>
      <c r="J1178" s="50"/>
      <c r="K1178" s="50"/>
      <c r="L1178" s="50"/>
      <c r="M1178" s="50"/>
      <c r="N1178" s="30"/>
      <c r="O1178" s="209"/>
      <c r="P1178" s="209"/>
      <c r="Q1178" s="210"/>
      <c r="R1178" s="211"/>
      <c r="S1178" s="211"/>
      <c r="T1178" s="211"/>
      <c r="U1178" s="211"/>
      <c r="V1178" s="212"/>
      <c r="W1178" s="2955"/>
      <c r="X1178" s="58"/>
      <c r="Y1178" s="2833"/>
      <c r="Z1178" s="171" t="s">
        <v>419</v>
      </c>
      <c r="AA1178"/>
      <c r="AB1178" s="58"/>
    </row>
    <row r="1179" spans="1:28" ht="18" customHeight="1" x14ac:dyDescent="0.25">
      <c r="A1179" s="2833"/>
      <c r="B1179" s="268">
        <v>16</v>
      </c>
      <c r="C1179" s="96"/>
      <c r="D1179" s="50"/>
      <c r="E1179" s="50"/>
      <c r="F1179" s="50"/>
      <c r="G1179" s="50"/>
      <c r="H1179" s="50"/>
      <c r="I1179" s="50"/>
      <c r="J1179" s="50"/>
      <c r="K1179" s="50"/>
      <c r="L1179" s="50"/>
      <c r="M1179" s="50"/>
      <c r="N1179" s="30"/>
      <c r="O1179" s="209"/>
      <c r="P1179" s="209"/>
      <c r="Q1179" s="210"/>
      <c r="R1179" s="211"/>
      <c r="S1179" s="211"/>
      <c r="T1179" s="211"/>
      <c r="U1179" s="211"/>
      <c r="V1179" s="212"/>
      <c r="W1179" s="2955"/>
      <c r="X1179" s="58"/>
      <c r="Y1179" s="2833"/>
      <c r="Z1179" s="171" t="s">
        <v>419</v>
      </c>
      <c r="AA1179"/>
      <c r="AB1179" s="58"/>
    </row>
    <row r="1180" spans="1:28" ht="18" customHeight="1" x14ac:dyDescent="0.25">
      <c r="A1180" s="2833"/>
      <c r="B1180" s="268">
        <v>17</v>
      </c>
      <c r="C1180" s="96"/>
      <c r="D1180" s="50"/>
      <c r="E1180" s="50"/>
      <c r="F1180" s="50"/>
      <c r="G1180" s="50"/>
      <c r="H1180" s="50"/>
      <c r="I1180" s="50"/>
      <c r="J1180" s="50"/>
      <c r="K1180" s="50"/>
      <c r="L1180" s="50"/>
      <c r="M1180" s="50"/>
      <c r="N1180" s="30"/>
      <c r="O1180" s="209"/>
      <c r="P1180" s="209"/>
      <c r="Q1180" s="210"/>
      <c r="R1180" s="211"/>
      <c r="S1180" s="211"/>
      <c r="T1180" s="211"/>
      <c r="U1180" s="211"/>
      <c r="V1180" s="212"/>
      <c r="W1180" s="2955"/>
      <c r="X1180" s="58"/>
      <c r="Y1180" s="2833"/>
      <c r="Z1180" s="171" t="s">
        <v>419</v>
      </c>
      <c r="AA1180"/>
      <c r="AB1180" s="58"/>
    </row>
    <row r="1181" spans="1:28" ht="18" customHeight="1" x14ac:dyDescent="0.25">
      <c r="A1181" s="2833"/>
      <c r="B1181" s="268">
        <v>18</v>
      </c>
      <c r="C1181" s="96"/>
      <c r="D1181" s="50"/>
      <c r="E1181" s="50"/>
      <c r="F1181" s="50"/>
      <c r="G1181" s="50"/>
      <c r="H1181" s="50"/>
      <c r="I1181" s="50"/>
      <c r="J1181" s="50"/>
      <c r="K1181" s="50"/>
      <c r="L1181" s="50"/>
      <c r="M1181" s="50"/>
      <c r="N1181" s="30"/>
      <c r="O1181" s="209"/>
      <c r="P1181" s="209"/>
      <c r="Q1181" s="210"/>
      <c r="R1181" s="211"/>
      <c r="S1181" s="211"/>
      <c r="T1181" s="211"/>
      <c r="U1181" s="211"/>
      <c r="V1181" s="212"/>
      <c r="W1181" s="2955"/>
      <c r="X1181" s="58"/>
      <c r="Y1181" s="2833"/>
      <c r="Z1181" s="171" t="s">
        <v>419</v>
      </c>
      <c r="AA1181"/>
      <c r="AB1181" s="58"/>
    </row>
    <row r="1182" spans="1:28" ht="18" customHeight="1" x14ac:dyDescent="0.25">
      <c r="A1182" s="2833"/>
      <c r="B1182" s="268">
        <v>19</v>
      </c>
      <c r="C1182" s="96"/>
      <c r="D1182" s="50"/>
      <c r="E1182" s="50"/>
      <c r="F1182" s="50"/>
      <c r="G1182" s="50"/>
      <c r="H1182" s="50"/>
      <c r="I1182" s="50"/>
      <c r="J1182" s="50"/>
      <c r="K1182" s="50"/>
      <c r="L1182" s="50"/>
      <c r="M1182" s="50"/>
      <c r="N1182" s="30"/>
      <c r="O1182" s="209"/>
      <c r="P1182" s="209"/>
      <c r="Q1182" s="210"/>
      <c r="R1182" s="211"/>
      <c r="S1182" s="211"/>
      <c r="T1182" s="211"/>
      <c r="U1182" s="211"/>
      <c r="V1182" s="212"/>
      <c r="W1182" s="2955"/>
      <c r="X1182" s="58"/>
      <c r="Y1182" s="2833"/>
      <c r="Z1182" s="171" t="s">
        <v>419</v>
      </c>
      <c r="AA1182"/>
      <c r="AB1182" s="58"/>
    </row>
    <row r="1183" spans="1:28" ht="18" customHeight="1" x14ac:dyDescent="0.25">
      <c r="A1183" s="2833"/>
      <c r="B1183" s="268">
        <v>20</v>
      </c>
      <c r="C1183" s="96"/>
      <c r="D1183" s="50"/>
      <c r="E1183" s="50"/>
      <c r="F1183" s="50"/>
      <c r="G1183" s="50"/>
      <c r="H1183" s="50"/>
      <c r="I1183" s="50"/>
      <c r="J1183" s="50"/>
      <c r="K1183" s="50"/>
      <c r="L1183" s="50"/>
      <c r="M1183" s="50"/>
      <c r="N1183" s="30"/>
      <c r="O1183" s="209"/>
      <c r="P1183" s="209"/>
      <c r="Q1183" s="210"/>
      <c r="R1183" s="211"/>
      <c r="S1183" s="211"/>
      <c r="T1183" s="211"/>
      <c r="U1183" s="211"/>
      <c r="V1183" s="212"/>
      <c r="W1183" s="2955"/>
      <c r="X1183" s="58"/>
      <c r="Y1183" s="2833"/>
      <c r="Z1183" s="171" t="s">
        <v>419</v>
      </c>
      <c r="AA1183"/>
      <c r="AB1183" s="58"/>
    </row>
    <row r="1184" spans="1:28" ht="18" customHeight="1" x14ac:dyDescent="0.25">
      <c r="A1184" s="2833"/>
      <c r="B1184" s="268">
        <v>21</v>
      </c>
      <c r="C1184" s="96"/>
      <c r="D1184" s="50"/>
      <c r="E1184" s="50"/>
      <c r="F1184" s="50"/>
      <c r="G1184" s="50"/>
      <c r="H1184" s="50"/>
      <c r="I1184" s="50"/>
      <c r="J1184" s="50"/>
      <c r="K1184" s="50"/>
      <c r="L1184" s="50"/>
      <c r="M1184" s="50"/>
      <c r="N1184" s="30"/>
      <c r="O1184" s="209"/>
      <c r="P1184" s="209"/>
      <c r="Q1184" s="210"/>
      <c r="R1184" s="211"/>
      <c r="S1184" s="211"/>
      <c r="T1184" s="211"/>
      <c r="U1184" s="211"/>
      <c r="V1184" s="212"/>
      <c r="W1184" s="2955"/>
      <c r="X1184" s="58"/>
      <c r="Y1184" s="2833"/>
      <c r="Z1184" s="171" t="s">
        <v>419</v>
      </c>
      <c r="AA1184"/>
      <c r="AB1184" s="58"/>
    </row>
    <row r="1185" spans="1:28" ht="18" customHeight="1" x14ac:dyDescent="0.25">
      <c r="A1185" s="2833"/>
      <c r="B1185" s="268">
        <v>22</v>
      </c>
      <c r="C1185" s="96"/>
      <c r="D1185" s="50"/>
      <c r="E1185" s="50"/>
      <c r="F1185" s="50"/>
      <c r="G1185" s="50"/>
      <c r="H1185" s="50"/>
      <c r="I1185" s="50"/>
      <c r="J1185" s="50"/>
      <c r="K1185" s="50"/>
      <c r="L1185" s="50"/>
      <c r="M1185" s="50"/>
      <c r="N1185" s="30"/>
      <c r="O1185" s="209"/>
      <c r="P1185" s="209"/>
      <c r="Q1185" s="210"/>
      <c r="R1185" s="211"/>
      <c r="S1185" s="211"/>
      <c r="T1185" s="211"/>
      <c r="U1185" s="211"/>
      <c r="V1185" s="212"/>
      <c r="W1185" s="2955"/>
      <c r="X1185" s="58"/>
      <c r="Y1185" s="2833"/>
      <c r="Z1185" s="171" t="s">
        <v>419</v>
      </c>
      <c r="AA1185"/>
      <c r="AB1185" s="58"/>
    </row>
    <row r="1186" spans="1:28" ht="18" customHeight="1" x14ac:dyDescent="0.25">
      <c r="A1186" s="2833"/>
      <c r="B1186" s="268">
        <v>23</v>
      </c>
      <c r="C1186" s="96"/>
      <c r="D1186" s="50"/>
      <c r="E1186" s="50"/>
      <c r="F1186" s="50"/>
      <c r="G1186" s="50"/>
      <c r="H1186" s="50"/>
      <c r="I1186" s="50"/>
      <c r="J1186" s="50"/>
      <c r="K1186" s="50"/>
      <c r="L1186" s="50"/>
      <c r="M1186" s="50"/>
      <c r="N1186" s="30"/>
      <c r="O1186" s="209"/>
      <c r="P1186" s="209"/>
      <c r="Q1186" s="210"/>
      <c r="R1186" s="211"/>
      <c r="S1186" s="211"/>
      <c r="T1186" s="211"/>
      <c r="U1186" s="211"/>
      <c r="V1186" s="212"/>
      <c r="W1186" s="2955"/>
      <c r="X1186" s="58"/>
      <c r="Y1186" s="2833"/>
      <c r="Z1186" s="171" t="s">
        <v>419</v>
      </c>
      <c r="AA1186"/>
      <c r="AB1186" s="58"/>
    </row>
    <row r="1187" spans="1:28" ht="18" customHeight="1" x14ac:dyDescent="0.25">
      <c r="A1187" s="2833"/>
      <c r="B1187" s="268">
        <v>24</v>
      </c>
      <c r="C1187" s="96"/>
      <c r="D1187" s="50"/>
      <c r="E1187" s="50"/>
      <c r="F1187" s="50"/>
      <c r="G1187" s="50"/>
      <c r="H1187" s="50"/>
      <c r="I1187" s="50"/>
      <c r="J1187" s="50"/>
      <c r="K1187" s="50"/>
      <c r="L1187" s="50"/>
      <c r="M1187" s="50"/>
      <c r="N1187" s="30"/>
      <c r="O1187" s="209"/>
      <c r="P1187" s="209"/>
      <c r="Q1187" s="210"/>
      <c r="R1187" s="211"/>
      <c r="S1187" s="211"/>
      <c r="T1187" s="211"/>
      <c r="U1187" s="211"/>
      <c r="V1187" s="212"/>
      <c r="W1187" s="2955"/>
      <c r="X1187" s="58"/>
      <c r="Y1187" s="2833"/>
      <c r="Z1187" s="171" t="s">
        <v>419</v>
      </c>
      <c r="AA1187"/>
      <c r="AB1187" s="58"/>
    </row>
    <row r="1188" spans="1:28" ht="18" customHeight="1" x14ac:dyDescent="0.25">
      <c r="A1188" s="2833"/>
      <c r="B1188" s="268">
        <v>25</v>
      </c>
      <c r="C1188" s="96"/>
      <c r="D1188" s="50"/>
      <c r="E1188" s="50"/>
      <c r="F1188" s="50"/>
      <c r="G1188" s="50"/>
      <c r="H1188" s="50"/>
      <c r="I1188" s="50"/>
      <c r="J1188" s="50"/>
      <c r="K1188" s="50"/>
      <c r="L1188" s="50"/>
      <c r="M1188" s="50"/>
      <c r="N1188" s="30"/>
      <c r="O1188" s="209"/>
      <c r="P1188" s="209"/>
      <c r="Q1188" s="210"/>
      <c r="R1188" s="211"/>
      <c r="S1188" s="211"/>
      <c r="T1188" s="211"/>
      <c r="U1188" s="211"/>
      <c r="V1188" s="212"/>
      <c r="W1188" s="2955"/>
      <c r="X1188" s="58"/>
      <c r="Y1188" s="2833"/>
      <c r="Z1188" s="171" t="s">
        <v>419</v>
      </c>
      <c r="AA1188"/>
      <c r="AB1188" s="58"/>
    </row>
    <row r="1189" spans="1:28" ht="18" customHeight="1" x14ac:dyDescent="0.25">
      <c r="A1189" s="2833"/>
      <c r="B1189" s="268">
        <v>26</v>
      </c>
      <c r="C1189" s="96"/>
      <c r="D1189" s="50"/>
      <c r="E1189" s="50"/>
      <c r="F1189" s="50"/>
      <c r="G1189" s="50"/>
      <c r="H1189" s="50"/>
      <c r="I1189" s="50"/>
      <c r="J1189" s="50"/>
      <c r="K1189" s="50"/>
      <c r="L1189" s="50"/>
      <c r="M1189" s="50"/>
      <c r="N1189" s="30"/>
      <c r="O1189" s="209"/>
      <c r="P1189" s="209"/>
      <c r="Q1189" s="210"/>
      <c r="R1189" s="211"/>
      <c r="S1189" s="211"/>
      <c r="T1189" s="211"/>
      <c r="U1189" s="211"/>
      <c r="V1189" s="212"/>
      <c r="W1189" s="2955"/>
      <c r="X1189" s="58"/>
      <c r="Y1189" s="2833"/>
      <c r="Z1189" s="171" t="s">
        <v>419</v>
      </c>
      <c r="AA1189"/>
      <c r="AB1189" s="58"/>
    </row>
    <row r="1190" spans="1:28" ht="18" customHeight="1" x14ac:dyDescent="0.25">
      <c r="A1190" s="2833"/>
      <c r="B1190" s="268">
        <v>27</v>
      </c>
      <c r="C1190" s="96"/>
      <c r="D1190" s="50"/>
      <c r="E1190" s="50"/>
      <c r="F1190" s="50"/>
      <c r="G1190" s="50"/>
      <c r="H1190" s="50"/>
      <c r="I1190" s="50"/>
      <c r="J1190" s="50"/>
      <c r="K1190" s="50"/>
      <c r="L1190" s="50"/>
      <c r="M1190" s="50"/>
      <c r="N1190" s="30"/>
      <c r="O1190" s="209"/>
      <c r="P1190" s="209"/>
      <c r="Q1190" s="210"/>
      <c r="R1190" s="211"/>
      <c r="S1190" s="211"/>
      <c r="T1190" s="211"/>
      <c r="U1190" s="211"/>
      <c r="V1190" s="212"/>
      <c r="W1190" s="2955"/>
      <c r="X1190" s="58"/>
      <c r="Y1190" s="2833"/>
      <c r="Z1190" s="171" t="s">
        <v>419</v>
      </c>
      <c r="AA1190"/>
      <c r="AB1190" s="58"/>
    </row>
    <row r="1191" spans="1:28" ht="18" customHeight="1" x14ac:dyDescent="0.25">
      <c r="A1191" s="2833"/>
      <c r="B1191" s="268">
        <v>28</v>
      </c>
      <c r="C1191" s="96"/>
      <c r="D1191" s="50"/>
      <c r="E1191" s="50"/>
      <c r="F1191" s="50"/>
      <c r="G1191" s="50"/>
      <c r="H1191" s="50"/>
      <c r="I1191" s="50"/>
      <c r="J1191" s="50"/>
      <c r="K1191" s="50"/>
      <c r="L1191" s="50"/>
      <c r="M1191" s="50"/>
      <c r="N1191" s="30"/>
      <c r="O1191" s="209"/>
      <c r="P1191" s="209"/>
      <c r="Q1191" s="210"/>
      <c r="R1191" s="211"/>
      <c r="S1191" s="211"/>
      <c r="T1191" s="211"/>
      <c r="U1191" s="211"/>
      <c r="V1191" s="212"/>
      <c r="W1191" s="2955"/>
      <c r="X1191" s="58"/>
      <c r="Y1191" s="2833"/>
      <c r="Z1191" s="171" t="s">
        <v>419</v>
      </c>
      <c r="AA1191"/>
      <c r="AB1191" s="58"/>
    </row>
    <row r="1192" spans="1:28" ht="18" customHeight="1" x14ac:dyDescent="0.25">
      <c r="A1192" s="2833"/>
      <c r="B1192" s="268">
        <v>29</v>
      </c>
      <c r="C1192" s="96"/>
      <c r="D1192" s="50"/>
      <c r="E1192" s="50"/>
      <c r="F1192" s="50"/>
      <c r="G1192" s="50"/>
      <c r="H1192" s="50"/>
      <c r="I1192" s="50"/>
      <c r="J1192" s="50"/>
      <c r="K1192" s="50"/>
      <c r="L1192" s="50"/>
      <c r="M1192" s="50"/>
      <c r="N1192" s="30"/>
      <c r="O1192" s="209"/>
      <c r="P1192" s="209"/>
      <c r="Q1192" s="210"/>
      <c r="R1192" s="211"/>
      <c r="S1192" s="211"/>
      <c r="T1192" s="211"/>
      <c r="U1192" s="211"/>
      <c r="V1192" s="212"/>
      <c r="W1192" s="2955"/>
      <c r="X1192" s="58"/>
      <c r="Y1192" s="2833"/>
      <c r="Z1192" s="171" t="s">
        <v>419</v>
      </c>
      <c r="AA1192"/>
      <c r="AB1192" s="58"/>
    </row>
    <row r="1193" spans="1:28" ht="18" customHeight="1" x14ac:dyDescent="0.25">
      <c r="A1193" s="2833"/>
      <c r="B1193" s="268">
        <v>30</v>
      </c>
      <c r="C1193" s="96"/>
      <c r="D1193" s="50"/>
      <c r="E1193" s="50"/>
      <c r="F1193" s="50"/>
      <c r="G1193" s="50"/>
      <c r="H1193" s="50"/>
      <c r="I1193" s="50"/>
      <c r="J1193" s="50"/>
      <c r="K1193" s="50"/>
      <c r="L1193" s="50"/>
      <c r="M1193" s="50"/>
      <c r="N1193" s="30"/>
      <c r="O1193" s="209"/>
      <c r="P1193" s="209"/>
      <c r="Q1193" s="210"/>
      <c r="R1193" s="211"/>
      <c r="S1193" s="211"/>
      <c r="T1193" s="211"/>
      <c r="U1193" s="211"/>
      <c r="V1193" s="212"/>
      <c r="W1193" s="2955"/>
      <c r="X1193" s="58"/>
      <c r="Y1193" s="2833"/>
      <c r="Z1193" s="171" t="s">
        <v>419</v>
      </c>
      <c r="AA1193"/>
      <c r="AB1193" s="58"/>
    </row>
    <row r="1194" spans="1:28" ht="18" customHeight="1" x14ac:dyDescent="0.25">
      <c r="A1194" s="2833"/>
      <c r="B1194" s="268">
        <v>31</v>
      </c>
      <c r="C1194" s="96"/>
      <c r="D1194" s="50"/>
      <c r="E1194" s="50"/>
      <c r="F1194" s="50"/>
      <c r="G1194" s="50"/>
      <c r="H1194" s="50"/>
      <c r="I1194" s="50"/>
      <c r="J1194" s="50"/>
      <c r="K1194" s="50"/>
      <c r="L1194" s="50"/>
      <c r="M1194" s="50"/>
      <c r="N1194" s="30"/>
      <c r="O1194" s="209"/>
      <c r="P1194" s="209"/>
      <c r="Q1194" s="210"/>
      <c r="R1194" s="211"/>
      <c r="S1194" s="211"/>
      <c r="T1194" s="211"/>
      <c r="U1194" s="211"/>
      <c r="V1194" s="212"/>
      <c r="W1194" s="2955"/>
      <c r="X1194" s="58"/>
      <c r="Y1194" s="2833"/>
      <c r="Z1194" s="171" t="s">
        <v>419</v>
      </c>
      <c r="AA1194"/>
      <c r="AB1194" s="58"/>
    </row>
    <row r="1195" spans="1:28" ht="18" customHeight="1" x14ac:dyDescent="0.25">
      <c r="A1195" s="2833"/>
      <c r="B1195" s="268">
        <v>32</v>
      </c>
      <c r="C1195" s="96"/>
      <c r="D1195" s="50"/>
      <c r="E1195" s="50"/>
      <c r="F1195" s="50"/>
      <c r="G1195" s="50"/>
      <c r="H1195" s="50"/>
      <c r="I1195" s="50"/>
      <c r="J1195" s="50"/>
      <c r="K1195" s="50"/>
      <c r="L1195" s="50"/>
      <c r="M1195" s="50"/>
      <c r="N1195" s="30"/>
      <c r="O1195" s="209"/>
      <c r="P1195" s="209"/>
      <c r="Q1195" s="210"/>
      <c r="R1195" s="211"/>
      <c r="S1195" s="211"/>
      <c r="T1195" s="211"/>
      <c r="U1195" s="211"/>
      <c r="V1195" s="212"/>
      <c r="W1195" s="2955"/>
      <c r="X1195" s="58"/>
      <c r="Y1195" s="2833"/>
      <c r="Z1195" s="171" t="s">
        <v>419</v>
      </c>
      <c r="AA1195"/>
      <c r="AB1195" s="58"/>
    </row>
    <row r="1196" spans="1:28" ht="18" customHeight="1" x14ac:dyDescent="0.25">
      <c r="A1196" s="2833"/>
      <c r="B1196" s="268">
        <v>33</v>
      </c>
      <c r="C1196" s="96"/>
      <c r="D1196" s="50"/>
      <c r="E1196" s="50"/>
      <c r="F1196" s="50"/>
      <c r="G1196" s="50"/>
      <c r="H1196" s="50"/>
      <c r="I1196" s="50"/>
      <c r="J1196" s="50"/>
      <c r="K1196" s="50"/>
      <c r="L1196" s="50"/>
      <c r="M1196" s="50"/>
      <c r="N1196" s="30"/>
      <c r="O1196" s="209"/>
      <c r="P1196" s="209"/>
      <c r="Q1196" s="210"/>
      <c r="R1196" s="211"/>
      <c r="S1196" s="211"/>
      <c r="T1196" s="211"/>
      <c r="U1196" s="211"/>
      <c r="V1196" s="212"/>
      <c r="W1196" s="2955"/>
      <c r="X1196" s="58"/>
      <c r="Y1196" s="2833"/>
      <c r="Z1196" s="171" t="s">
        <v>419</v>
      </c>
      <c r="AA1196"/>
      <c r="AB1196" s="58"/>
    </row>
    <row r="1197" spans="1:28" ht="18" customHeight="1" x14ac:dyDescent="0.25">
      <c r="A1197" s="2833"/>
      <c r="B1197" s="268">
        <v>34</v>
      </c>
      <c r="C1197" s="97"/>
      <c r="D1197" s="50"/>
      <c r="E1197" s="50"/>
      <c r="F1197" s="50"/>
      <c r="G1197" s="50"/>
      <c r="H1197" s="50"/>
      <c r="I1197" s="50"/>
      <c r="J1197" s="50"/>
      <c r="K1197" s="50"/>
      <c r="L1197" s="50"/>
      <c r="M1197" s="50"/>
      <c r="N1197" s="30"/>
      <c r="O1197" s="209"/>
      <c r="P1197" s="209"/>
      <c r="Q1197" s="210"/>
      <c r="R1197" s="211"/>
      <c r="S1197" s="211"/>
      <c r="T1197" s="211"/>
      <c r="U1197" s="211"/>
      <c r="V1197" s="212"/>
      <c r="W1197" s="2955"/>
      <c r="X1197" s="58"/>
      <c r="Y1197" s="2833"/>
      <c r="Z1197" s="171" t="s">
        <v>419</v>
      </c>
      <c r="AA1197"/>
      <c r="AB1197" s="58"/>
    </row>
    <row r="1198" spans="1:28" ht="18" customHeight="1" x14ac:dyDescent="0.25">
      <c r="A1198" s="2833"/>
      <c r="B1198" s="268">
        <v>35</v>
      </c>
      <c r="C1198" s="97"/>
      <c r="D1198" s="50"/>
      <c r="E1198" s="50"/>
      <c r="F1198" s="50"/>
      <c r="G1198" s="50"/>
      <c r="H1198" s="50"/>
      <c r="I1198" s="50"/>
      <c r="J1198" s="50"/>
      <c r="K1198" s="50"/>
      <c r="L1198" s="50"/>
      <c r="M1198" s="50"/>
      <c r="N1198" s="30"/>
      <c r="O1198" s="209"/>
      <c r="P1198" s="209"/>
      <c r="Q1198" s="210"/>
      <c r="R1198" s="211"/>
      <c r="S1198" s="211"/>
      <c r="T1198" s="211"/>
      <c r="U1198" s="211"/>
      <c r="V1198" s="212"/>
      <c r="W1198" s="2955"/>
      <c r="X1198" s="58"/>
      <c r="Y1198" s="2833"/>
      <c r="Z1198" s="171" t="s">
        <v>419</v>
      </c>
      <c r="AA1198"/>
      <c r="AB1198" s="58"/>
    </row>
    <row r="1199" spans="1:28" ht="18" customHeight="1" x14ac:dyDescent="0.25">
      <c r="A1199" s="2833"/>
      <c r="B1199" s="268">
        <v>36</v>
      </c>
      <c r="C1199" s="97"/>
      <c r="D1199" s="50"/>
      <c r="E1199" s="50"/>
      <c r="F1199" s="50"/>
      <c r="G1199" s="50"/>
      <c r="H1199" s="50"/>
      <c r="I1199" s="50"/>
      <c r="J1199" s="50"/>
      <c r="K1199" s="50"/>
      <c r="L1199" s="50"/>
      <c r="M1199" s="50"/>
      <c r="N1199" s="30"/>
      <c r="O1199" s="209"/>
      <c r="P1199" s="209"/>
      <c r="Q1199" s="210"/>
      <c r="R1199" s="211"/>
      <c r="S1199" s="211"/>
      <c r="T1199" s="211"/>
      <c r="U1199" s="211"/>
      <c r="V1199" s="212"/>
      <c r="W1199" s="2955"/>
      <c r="X1199" s="58"/>
      <c r="Y1199" s="2833"/>
      <c r="Z1199" s="171" t="s">
        <v>419</v>
      </c>
      <c r="AA1199"/>
      <c r="AB1199" s="58"/>
    </row>
    <row r="1200" spans="1:28" ht="18" customHeight="1" x14ac:dyDescent="0.25">
      <c r="A1200" s="2833"/>
      <c r="B1200" s="268">
        <v>37</v>
      </c>
      <c r="C1200" s="97"/>
      <c r="D1200" s="50"/>
      <c r="E1200" s="50"/>
      <c r="F1200" s="50"/>
      <c r="G1200" s="50"/>
      <c r="H1200" s="50"/>
      <c r="I1200" s="50"/>
      <c r="J1200" s="50"/>
      <c r="K1200" s="50"/>
      <c r="L1200" s="50"/>
      <c r="M1200" s="50"/>
      <c r="N1200" s="30"/>
      <c r="O1200" s="209"/>
      <c r="P1200" s="209"/>
      <c r="Q1200" s="210"/>
      <c r="R1200" s="211"/>
      <c r="S1200" s="211"/>
      <c r="T1200" s="211"/>
      <c r="U1200" s="211"/>
      <c r="V1200" s="212"/>
      <c r="W1200" s="2955"/>
      <c r="X1200" s="58"/>
      <c r="Y1200" s="2833"/>
      <c r="Z1200" s="171" t="s">
        <v>419</v>
      </c>
      <c r="AA1200"/>
      <c r="AB1200" s="58"/>
    </row>
    <row r="1201" spans="1:28" ht="18" customHeight="1" x14ac:dyDescent="0.25">
      <c r="A1201" s="2833"/>
      <c r="B1201" s="268">
        <v>38</v>
      </c>
      <c r="C1201" s="97"/>
      <c r="D1201" s="50"/>
      <c r="E1201" s="50"/>
      <c r="F1201" s="50"/>
      <c r="G1201" s="50"/>
      <c r="H1201" s="50"/>
      <c r="I1201" s="50"/>
      <c r="J1201" s="50"/>
      <c r="K1201" s="50"/>
      <c r="L1201" s="50"/>
      <c r="M1201" s="50"/>
      <c r="N1201" s="30"/>
      <c r="O1201" s="209"/>
      <c r="P1201" s="209"/>
      <c r="Q1201" s="210"/>
      <c r="R1201" s="211"/>
      <c r="S1201" s="211"/>
      <c r="T1201" s="211"/>
      <c r="U1201" s="211"/>
      <c r="V1201" s="212"/>
      <c r="W1201" s="2955"/>
      <c r="X1201" s="58"/>
      <c r="Y1201" s="2833"/>
      <c r="Z1201" s="171" t="s">
        <v>419</v>
      </c>
      <c r="AA1201"/>
      <c r="AB1201" s="58"/>
    </row>
    <row r="1202" spans="1:28" ht="18" customHeight="1" x14ac:dyDescent="0.25">
      <c r="A1202" s="2833"/>
      <c r="B1202" s="268">
        <v>39</v>
      </c>
      <c r="C1202" s="97"/>
      <c r="D1202" s="50"/>
      <c r="E1202" s="50"/>
      <c r="F1202" s="50"/>
      <c r="G1202" s="50"/>
      <c r="H1202" s="50"/>
      <c r="I1202" s="50"/>
      <c r="J1202" s="50"/>
      <c r="K1202" s="50"/>
      <c r="L1202" s="50"/>
      <c r="M1202" s="50"/>
      <c r="N1202" s="30"/>
      <c r="O1202" s="209"/>
      <c r="P1202" s="209"/>
      <c r="Q1202" s="210"/>
      <c r="R1202" s="211"/>
      <c r="S1202" s="211"/>
      <c r="T1202" s="211"/>
      <c r="U1202" s="211"/>
      <c r="V1202" s="212"/>
      <c r="W1202" s="2955"/>
      <c r="X1202" s="58"/>
      <c r="Y1202" s="2833"/>
      <c r="Z1202" s="171" t="s">
        <v>419</v>
      </c>
      <c r="AA1202"/>
      <c r="AB1202" s="58"/>
    </row>
    <row r="1203" spans="1:28" ht="18" customHeight="1" x14ac:dyDescent="0.25">
      <c r="A1203" s="2833"/>
      <c r="B1203" s="268">
        <v>40</v>
      </c>
      <c r="C1203" s="97"/>
      <c r="D1203" s="50"/>
      <c r="E1203" s="50"/>
      <c r="F1203" s="50"/>
      <c r="G1203" s="50"/>
      <c r="H1203" s="50"/>
      <c r="I1203" s="50"/>
      <c r="J1203" s="50"/>
      <c r="K1203" s="50"/>
      <c r="L1203" s="50"/>
      <c r="M1203" s="50"/>
      <c r="N1203" s="30"/>
      <c r="O1203" s="209"/>
      <c r="P1203" s="209"/>
      <c r="Q1203" s="210"/>
      <c r="R1203" s="211"/>
      <c r="S1203" s="211"/>
      <c r="T1203" s="211"/>
      <c r="U1203" s="211"/>
      <c r="V1203" s="212"/>
      <c r="W1203" s="2955"/>
      <c r="X1203" s="58"/>
      <c r="Y1203" s="2833"/>
      <c r="Z1203" s="171" t="s">
        <v>419</v>
      </c>
      <c r="AA1203"/>
      <c r="AB1203" s="58"/>
    </row>
    <row r="1204" spans="1:28" ht="18" customHeight="1" x14ac:dyDescent="0.25">
      <c r="A1204" s="2833"/>
      <c r="B1204" s="98"/>
      <c r="C1204" s="31"/>
      <c r="D1204" s="395" t="s">
        <v>91</v>
      </c>
      <c r="E1204" s="7"/>
      <c r="F1204" s="7"/>
      <c r="G1204" s="7"/>
      <c r="H1204" s="7"/>
      <c r="I1204" s="32"/>
      <c r="J1204" s="32"/>
      <c r="K1204" s="32"/>
      <c r="L1204" s="32"/>
      <c r="M1204" s="32"/>
      <c r="N1204" s="33"/>
      <c r="O1204" s="209"/>
      <c r="P1204" s="209"/>
      <c r="Q1204" s="210"/>
      <c r="R1204" s="211"/>
      <c r="S1204" s="211"/>
      <c r="T1204" s="211"/>
      <c r="U1204" s="211"/>
      <c r="V1204" s="212"/>
      <c r="W1204" s="2955"/>
      <c r="X1204" s="58"/>
      <c r="Y1204" s="2833"/>
      <c r="Z1204" s="171" t="s">
        <v>419</v>
      </c>
      <c r="AA1204"/>
      <c r="AB1204" s="58"/>
    </row>
    <row r="1205" spans="1:28" ht="18" customHeight="1" x14ac:dyDescent="0.25">
      <c r="A1205" s="2833"/>
      <c r="B1205" s="3120"/>
      <c r="C1205" s="3121"/>
      <c r="D1205" s="3121"/>
      <c r="E1205" s="3121"/>
      <c r="F1205" s="3121"/>
      <c r="G1205" s="3121"/>
      <c r="H1205" s="3121"/>
      <c r="I1205" s="3121"/>
      <c r="J1205" s="3121"/>
      <c r="K1205" s="3121"/>
      <c r="L1205" s="3121"/>
      <c r="M1205" s="3121"/>
      <c r="N1205" s="3122"/>
      <c r="O1205" s="209"/>
      <c r="P1205" s="209"/>
      <c r="Q1205" s="210"/>
      <c r="R1205" s="211"/>
      <c r="S1205" s="211"/>
      <c r="T1205" s="211"/>
      <c r="U1205" s="211"/>
      <c r="V1205" s="212"/>
      <c r="W1205" s="2955"/>
      <c r="X1205" s="58"/>
      <c r="Y1205" s="2833"/>
      <c r="Z1205" s="171" t="s">
        <v>419</v>
      </c>
      <c r="AA1205"/>
      <c r="AB1205" s="58"/>
    </row>
    <row r="1206" spans="1:28" ht="18" customHeight="1" x14ac:dyDescent="0.25">
      <c r="A1206" s="2833"/>
      <c r="B1206" s="276" t="s">
        <v>103</v>
      </c>
      <c r="C1206" s="392" t="s">
        <v>127</v>
      </c>
      <c r="D1206" s="2966"/>
      <c r="E1206" s="2896"/>
      <c r="F1206" s="2896"/>
      <c r="G1206" s="2896"/>
      <c r="H1206" s="2896"/>
      <c r="I1206" s="2896"/>
      <c r="J1206" s="2896"/>
      <c r="K1206" s="2896"/>
      <c r="L1206" s="2896"/>
      <c r="M1206" s="2896"/>
      <c r="N1206" s="2897"/>
      <c r="O1206" s="209"/>
      <c r="P1206" s="209"/>
      <c r="Q1206" s="210"/>
      <c r="R1206" s="211"/>
      <c r="S1206" s="211"/>
      <c r="T1206" s="211"/>
      <c r="U1206" s="211"/>
      <c r="V1206" s="212"/>
      <c r="W1206" s="2955"/>
      <c r="X1206" s="58"/>
      <c r="Y1206" s="2833"/>
      <c r="Z1206" s="171" t="s">
        <v>419</v>
      </c>
      <c r="AA1206"/>
      <c r="AB1206" s="58"/>
    </row>
    <row r="1207" spans="1:28" ht="18" customHeight="1" x14ac:dyDescent="0.25">
      <c r="A1207" s="2833"/>
      <c r="B1207" s="3108"/>
      <c r="C1207" s="3109"/>
      <c r="D1207" s="3109"/>
      <c r="E1207" s="3109"/>
      <c r="F1207" s="3109"/>
      <c r="G1207" s="3109"/>
      <c r="H1207" s="3109"/>
      <c r="I1207" s="3109"/>
      <c r="J1207" s="3109"/>
      <c r="K1207" s="3109"/>
      <c r="L1207" s="3109"/>
      <c r="M1207" s="3109"/>
      <c r="N1207" s="3110"/>
      <c r="O1207" s="209"/>
      <c r="P1207" s="209"/>
      <c r="Q1207" s="210"/>
      <c r="R1207" s="211"/>
      <c r="S1207" s="211"/>
      <c r="T1207" s="211"/>
      <c r="U1207" s="211"/>
      <c r="V1207" s="212"/>
      <c r="W1207" s="2955"/>
      <c r="X1207" s="58"/>
      <c r="Y1207" s="2833"/>
      <c r="Z1207" s="171" t="s">
        <v>419</v>
      </c>
      <c r="AA1207"/>
      <c r="AB1207" s="58"/>
    </row>
    <row r="1208" spans="1:28" ht="18" customHeight="1" x14ac:dyDescent="0.25">
      <c r="A1208" s="2833"/>
      <c r="B1208" s="2963" t="s">
        <v>403</v>
      </c>
      <c r="C1208" s="2964"/>
      <c r="D1208" s="2964"/>
      <c r="E1208" s="2964"/>
      <c r="F1208" s="2964"/>
      <c r="G1208" s="2964"/>
      <c r="H1208" s="2964"/>
      <c r="I1208" s="2964"/>
      <c r="J1208" s="2964"/>
      <c r="K1208" s="2964"/>
      <c r="L1208" s="2964"/>
      <c r="M1208" s="2964"/>
      <c r="N1208" s="2965"/>
      <c r="O1208" s="209"/>
      <c r="P1208" s="209"/>
      <c r="Q1208" s="210"/>
      <c r="R1208" s="211"/>
      <c r="S1208" s="211"/>
      <c r="T1208" s="211"/>
      <c r="U1208" s="211"/>
      <c r="V1208" s="212"/>
      <c r="W1208" s="2955"/>
      <c r="X1208" s="58"/>
      <c r="Y1208" s="2833"/>
      <c r="Z1208" s="171" t="s">
        <v>419</v>
      </c>
      <c r="AA1208"/>
      <c r="AB1208" s="58"/>
    </row>
    <row r="1209" spans="1:28" ht="18" customHeight="1" x14ac:dyDescent="0.25">
      <c r="A1209" s="2833"/>
      <c r="B1209" s="278" t="s">
        <v>40</v>
      </c>
      <c r="C1209" s="26">
        <v>0.05</v>
      </c>
      <c r="D1209" s="156">
        <v>0.05</v>
      </c>
      <c r="E1209" s="24">
        <v>0.05</v>
      </c>
      <c r="F1209" s="75" t="s">
        <v>162</v>
      </c>
      <c r="G1209" s="40">
        <v>4</v>
      </c>
      <c r="H1209" s="156">
        <v>0.31</v>
      </c>
      <c r="I1209" s="109">
        <v>4</v>
      </c>
      <c r="K1209" s="75" t="s">
        <v>163</v>
      </c>
      <c r="L1209" s="40">
        <v>4</v>
      </c>
      <c r="M1209" s="157">
        <v>0.6</v>
      </c>
      <c r="N1209" s="27">
        <v>0.6</v>
      </c>
      <c r="O1209" s="209"/>
      <c r="P1209" s="209"/>
      <c r="Q1209" s="210"/>
      <c r="R1209" s="211"/>
      <c r="S1209" s="211"/>
      <c r="T1209" s="211"/>
      <c r="U1209" s="211"/>
      <c r="V1209" s="212"/>
      <c r="W1209" s="2955"/>
      <c r="X1209" s="58"/>
      <c r="Y1209" s="2833"/>
      <c r="Z1209" s="171" t="s">
        <v>419</v>
      </c>
      <c r="AA1209"/>
      <c r="AB1209" s="58"/>
    </row>
    <row r="1210" spans="1:28" ht="18" customHeight="1" x14ac:dyDescent="0.25">
      <c r="A1210" s="2833"/>
      <c r="B1210" s="3146" t="s">
        <v>237</v>
      </c>
      <c r="C1210" s="3147"/>
      <c r="D1210" s="3147"/>
      <c r="E1210" s="3147"/>
      <c r="F1210" s="3147"/>
      <c r="G1210" s="3147"/>
      <c r="H1210" s="3147"/>
      <c r="I1210" s="3147"/>
      <c r="J1210" s="3147"/>
      <c r="K1210" s="3147"/>
      <c r="L1210" s="3147"/>
      <c r="M1210" s="3147"/>
      <c r="N1210" s="3148"/>
      <c r="O1210" s="209"/>
      <c r="P1210" s="209"/>
      <c r="Q1210" s="210"/>
      <c r="R1210" s="211"/>
      <c r="S1210" s="211"/>
      <c r="T1210" s="211"/>
      <c r="U1210" s="211"/>
      <c r="V1210" s="212"/>
      <c r="W1210" s="2955"/>
      <c r="X1210" s="58"/>
      <c r="Y1210" s="2833"/>
      <c r="Z1210" s="171" t="s">
        <v>419</v>
      </c>
      <c r="AA1210"/>
      <c r="AB1210" s="58"/>
    </row>
    <row r="1211" spans="1:28" ht="18" customHeight="1" x14ac:dyDescent="0.25">
      <c r="A1211" s="2833"/>
      <c r="B1211" s="279" t="s">
        <v>36</v>
      </c>
      <c r="C1211" s="113" t="s">
        <v>414</v>
      </c>
      <c r="D1211" s="114"/>
      <c r="E1211" s="114"/>
      <c r="F1211" s="114"/>
      <c r="G1211" s="114"/>
      <c r="H1211" s="114"/>
      <c r="I1211" s="115"/>
      <c r="J1211" s="115"/>
      <c r="K1211" s="115"/>
      <c r="L1211" s="115"/>
      <c r="M1211" s="115"/>
      <c r="N1211" s="18"/>
      <c r="O1211" s="209"/>
      <c r="P1211" s="209"/>
      <c r="Q1211" s="210"/>
      <c r="R1211" s="211"/>
      <c r="S1211" s="211"/>
      <c r="T1211" s="211"/>
      <c r="U1211" s="211"/>
      <c r="V1211" s="212"/>
      <c r="W1211" s="2955"/>
      <c r="X1211" s="58"/>
      <c r="Y1211" s="2833"/>
      <c r="Z1211" s="171" t="s">
        <v>419</v>
      </c>
      <c r="AA1211"/>
      <c r="AB1211" s="58"/>
    </row>
    <row r="1212" spans="1:28" ht="18" customHeight="1" x14ac:dyDescent="0.25">
      <c r="A1212" s="2833"/>
      <c r="B1212" s="2895" t="s">
        <v>39</v>
      </c>
      <c r="C1212" s="116" t="s">
        <v>41</v>
      </c>
      <c r="D1212" s="114"/>
      <c r="E1212" s="114"/>
      <c r="F1212" s="114"/>
      <c r="G1212" s="114"/>
      <c r="H1212" s="114"/>
      <c r="I1212" s="115"/>
      <c r="J1212" s="115"/>
      <c r="K1212" s="115"/>
      <c r="L1212" s="115"/>
      <c r="M1212" s="115"/>
      <c r="N1212" s="18"/>
      <c r="O1212" s="209"/>
      <c r="P1212" s="209"/>
      <c r="Q1212" s="210"/>
      <c r="R1212" s="211"/>
      <c r="S1212" s="211"/>
      <c r="T1212" s="211"/>
      <c r="U1212" s="211"/>
      <c r="V1212" s="212"/>
      <c r="W1212" s="2955"/>
      <c r="X1212" s="58"/>
      <c r="Y1212" s="2833"/>
      <c r="Z1212" s="171" t="s">
        <v>419</v>
      </c>
      <c r="AA1212"/>
      <c r="AB1212" s="58"/>
    </row>
    <row r="1213" spans="1:28" ht="18" customHeight="1" x14ac:dyDescent="0.25">
      <c r="A1213" s="2833"/>
      <c r="B1213" s="2895"/>
      <c r="C1213" s="116" t="s">
        <v>405</v>
      </c>
      <c r="D1213" s="114"/>
      <c r="E1213" s="114"/>
      <c r="F1213" s="114"/>
      <c r="G1213" s="114"/>
      <c r="H1213" s="114"/>
      <c r="I1213" s="115"/>
      <c r="J1213" s="115"/>
      <c r="K1213" s="115"/>
      <c r="L1213" s="115"/>
      <c r="M1213" s="115"/>
      <c r="N1213" s="18"/>
      <c r="O1213" s="209"/>
      <c r="P1213" s="209"/>
      <c r="Q1213" s="210"/>
      <c r="R1213" s="211"/>
      <c r="S1213" s="211"/>
      <c r="T1213" s="211"/>
      <c r="U1213" s="211"/>
      <c r="V1213" s="212"/>
      <c r="W1213" s="2955"/>
      <c r="X1213" s="58"/>
      <c r="Y1213" s="2833"/>
      <c r="Z1213" s="171" t="s">
        <v>419</v>
      </c>
      <c r="AA1213"/>
      <c r="AB1213" s="58"/>
    </row>
    <row r="1214" spans="1:28" ht="18" customHeight="1" x14ac:dyDescent="0.25">
      <c r="A1214" s="2833"/>
      <c r="B1214" s="2895"/>
      <c r="C1214" s="116" t="s">
        <v>409</v>
      </c>
      <c r="D1214" s="114"/>
      <c r="E1214" s="114"/>
      <c r="F1214" s="114"/>
      <c r="G1214" s="114"/>
      <c r="H1214" s="114"/>
      <c r="I1214" s="115"/>
      <c r="J1214" s="115"/>
      <c r="K1214" s="115"/>
      <c r="L1214" s="115"/>
      <c r="M1214" s="115"/>
      <c r="N1214" s="18"/>
      <c r="O1214" s="209"/>
      <c r="P1214" s="209"/>
      <c r="Q1214" s="210"/>
      <c r="R1214" s="211"/>
      <c r="S1214" s="211"/>
      <c r="T1214" s="211"/>
      <c r="U1214" s="211"/>
      <c r="V1214" s="212"/>
      <c r="W1214" s="2955"/>
      <c r="X1214" s="58"/>
      <c r="Y1214" s="2833"/>
      <c r="Z1214" s="171" t="s">
        <v>419</v>
      </c>
      <c r="AA1214"/>
      <c r="AB1214" s="58"/>
    </row>
    <row r="1215" spans="1:28" ht="18" customHeight="1" x14ac:dyDescent="0.25">
      <c r="A1215" s="2833"/>
      <c r="B1215" s="280" t="s">
        <v>103</v>
      </c>
      <c r="C1215" s="117" t="s">
        <v>134</v>
      </c>
      <c r="D1215" s="114"/>
      <c r="E1215" s="114"/>
      <c r="F1215" s="114"/>
      <c r="G1215" s="114"/>
      <c r="H1215" s="114"/>
      <c r="I1215" s="115"/>
      <c r="J1215" s="115"/>
      <c r="K1215" s="115"/>
      <c r="L1215" s="115"/>
      <c r="M1215" s="115"/>
      <c r="N1215" s="18"/>
      <c r="O1215" s="209"/>
      <c r="P1215" s="209"/>
      <c r="Q1215" s="210"/>
      <c r="R1215" s="211"/>
      <c r="S1215" s="211"/>
      <c r="T1215" s="211"/>
      <c r="U1215" s="211"/>
      <c r="V1215" s="212"/>
      <c r="W1215" s="2955"/>
      <c r="X1215" s="58"/>
      <c r="Y1215" s="2833"/>
      <c r="Z1215" s="171" t="s">
        <v>419</v>
      </c>
      <c r="AA1215"/>
      <c r="AB1215" s="58"/>
    </row>
    <row r="1216" spans="1:28" ht="18" customHeight="1" x14ac:dyDescent="0.25">
      <c r="A1216" s="2833"/>
      <c r="B1216" s="281" t="s">
        <v>21</v>
      </c>
      <c r="C1216" s="118" t="s">
        <v>32</v>
      </c>
      <c r="D1216" s="114"/>
      <c r="E1216" s="114"/>
      <c r="F1216" s="114"/>
      <c r="G1216" s="114"/>
      <c r="H1216" s="114"/>
      <c r="I1216" s="115"/>
      <c r="J1216" s="115"/>
      <c r="K1216" s="115"/>
      <c r="L1216" s="115"/>
      <c r="M1216" s="115"/>
      <c r="N1216" s="18"/>
      <c r="O1216" s="209"/>
      <c r="P1216" s="209"/>
      <c r="Q1216" s="210"/>
      <c r="R1216" s="211"/>
      <c r="S1216" s="211"/>
      <c r="T1216" s="211"/>
      <c r="U1216" s="211"/>
      <c r="V1216" s="212"/>
      <c r="W1216" s="2955"/>
      <c r="X1216" s="58"/>
      <c r="Y1216" s="2833"/>
      <c r="Z1216" s="171" t="s">
        <v>419</v>
      </c>
      <c r="AA1216"/>
      <c r="AB1216" s="58"/>
    </row>
    <row r="1217" spans="1:28" ht="18" customHeight="1" x14ac:dyDescent="0.25">
      <c r="A1217" s="2833"/>
      <c r="B1217" s="282"/>
      <c r="C1217" s="119" t="s">
        <v>404</v>
      </c>
      <c r="D1217" s="114"/>
      <c r="E1217" s="114"/>
      <c r="F1217" s="114"/>
      <c r="G1217" s="114"/>
      <c r="H1217" s="114"/>
      <c r="I1217" s="115"/>
      <c r="J1217" s="115"/>
      <c r="K1217" s="115"/>
      <c r="L1217" s="115"/>
      <c r="M1217" s="115"/>
      <c r="N1217" s="18"/>
      <c r="O1217" s="209"/>
      <c r="P1217" s="209"/>
      <c r="Q1217" s="210"/>
      <c r="R1217" s="211"/>
      <c r="S1217" s="211"/>
      <c r="T1217" s="211"/>
      <c r="U1217" s="211"/>
      <c r="V1217" s="212"/>
      <c r="W1217" s="2955"/>
      <c r="X1217" s="58"/>
      <c r="Y1217" s="2833"/>
      <c r="Z1217" s="171" t="s">
        <v>419</v>
      </c>
      <c r="AA1217"/>
      <c r="AB1217" s="58"/>
    </row>
    <row r="1218" spans="1:28" ht="18" customHeight="1" x14ac:dyDescent="0.25">
      <c r="A1218" s="2833"/>
      <c r="B1218" s="282" t="s">
        <v>22</v>
      </c>
      <c r="C1218" s="120" t="s">
        <v>33</v>
      </c>
      <c r="D1218" s="114"/>
      <c r="E1218" s="114"/>
      <c r="F1218" s="114"/>
      <c r="G1218" s="114"/>
      <c r="H1218" s="114"/>
      <c r="I1218" s="115"/>
      <c r="J1218" s="115"/>
      <c r="K1218" s="115"/>
      <c r="L1218" s="115"/>
      <c r="M1218" s="115"/>
      <c r="N1218" s="18"/>
      <c r="O1218" s="209"/>
      <c r="P1218" s="209"/>
      <c r="Q1218" s="210"/>
      <c r="R1218" s="211"/>
      <c r="S1218" s="211"/>
      <c r="T1218" s="211"/>
      <c r="U1218" s="211"/>
      <c r="V1218" s="212"/>
      <c r="W1218" s="2955"/>
      <c r="X1218" s="58"/>
      <c r="Y1218" s="2833"/>
      <c r="Z1218" s="171" t="s">
        <v>419</v>
      </c>
      <c r="AA1218"/>
      <c r="AB1218" s="58"/>
    </row>
    <row r="1219" spans="1:28" ht="18" customHeight="1" x14ac:dyDescent="0.25">
      <c r="A1219" s="2833"/>
      <c r="B1219" s="13" t="s">
        <v>108</v>
      </c>
      <c r="C1219" s="2872" t="str">
        <f ca="1">CELL("nomfichier")</f>
        <v>C:\Users\Joël Leboucher\Desktop\UPRT a faire\EN CHANTIER\fait\PORTION\[ff-14.B-restauration-10.postits-portions.xlsx]Nota</v>
      </c>
      <c r="D1219" s="2872"/>
      <c r="E1219" s="2872"/>
      <c r="F1219" s="2872"/>
      <c r="G1219" s="2872"/>
      <c r="H1219" s="2872"/>
      <c r="I1219" s="2872"/>
      <c r="J1219" s="2872"/>
      <c r="K1219" s="2872"/>
      <c r="L1219" s="2872"/>
      <c r="M1219" s="2872"/>
      <c r="N1219" s="2873"/>
      <c r="O1219" s="209"/>
      <c r="P1219" s="209"/>
      <c r="Q1219" s="210"/>
      <c r="R1219" s="211"/>
      <c r="S1219" s="211"/>
      <c r="T1219" s="211"/>
      <c r="U1219" s="211"/>
      <c r="V1219" s="212"/>
      <c r="W1219" s="2955"/>
      <c r="X1219" s="58"/>
      <c r="Y1219" s="2833"/>
      <c r="Z1219" s="171" t="s">
        <v>419</v>
      </c>
      <c r="AA1219"/>
      <c r="AB1219" s="58"/>
    </row>
    <row r="1220" spans="1:28" ht="18" customHeight="1" x14ac:dyDescent="0.25">
      <c r="A1220" s="2833"/>
      <c r="B1220" s="208" t="s">
        <v>110</v>
      </c>
      <c r="C1220" s="2874" t="s">
        <v>473</v>
      </c>
      <c r="D1220" s="2874"/>
      <c r="E1220" s="2874"/>
      <c r="F1220" s="2874"/>
      <c r="G1220" s="2874"/>
      <c r="H1220" s="2874"/>
      <c r="I1220" s="2874"/>
      <c r="J1220" s="2874"/>
      <c r="K1220" s="2874"/>
      <c r="L1220" s="2874"/>
      <c r="M1220" s="2874"/>
      <c r="N1220" s="2875"/>
      <c r="O1220" s="209"/>
      <c r="P1220" s="209"/>
      <c r="Q1220" s="210"/>
      <c r="R1220" s="211"/>
      <c r="S1220" s="211"/>
      <c r="T1220" s="211"/>
      <c r="U1220" s="211"/>
      <c r="V1220" s="212"/>
      <c r="W1220" s="2955"/>
      <c r="X1220" s="58"/>
      <c r="Y1220" s="2833"/>
      <c r="Z1220" s="171" t="s">
        <v>419</v>
      </c>
      <c r="AA1220"/>
      <c r="AB1220" s="58"/>
    </row>
    <row r="1221" spans="1:28" ht="18" customHeight="1" thickBot="1" x14ac:dyDescent="0.3">
      <c r="A1221" s="2833"/>
      <c r="B1221" s="2876" t="s">
        <v>113</v>
      </c>
      <c r="C1221" s="2782"/>
      <c r="D1221" s="2782"/>
      <c r="E1221" s="2782"/>
      <c r="F1221" s="2782"/>
      <c r="G1221" s="2782"/>
      <c r="H1221" s="2782"/>
      <c r="I1221" s="2782"/>
      <c r="J1221" s="2782"/>
      <c r="K1221" s="2782"/>
      <c r="L1221" s="2782"/>
      <c r="M1221" s="2782"/>
      <c r="N1221" s="2877"/>
      <c r="O1221" s="209"/>
      <c r="P1221" s="209"/>
      <c r="Q1221" s="210"/>
      <c r="R1221" s="211"/>
      <c r="S1221" s="211"/>
      <c r="T1221" s="211"/>
      <c r="U1221" s="211"/>
      <c r="V1221" s="212"/>
      <c r="W1221" s="2955"/>
      <c r="X1221" s="58"/>
      <c r="Y1221" s="2833"/>
      <c r="Z1221" s="171" t="s">
        <v>419</v>
      </c>
      <c r="AA1221"/>
      <c r="AB1221" s="58"/>
    </row>
    <row r="1222" spans="1:28" ht="18" customHeight="1" x14ac:dyDescent="0.25">
      <c r="A1222" s="285"/>
      <c r="B1222" s="286"/>
      <c r="C1222" s="286"/>
      <c r="D1222" s="287"/>
      <c r="E1222" s="161"/>
      <c r="F1222" s="288"/>
      <c r="G1222" s="289"/>
      <c r="H1222" s="289"/>
      <c r="I1222" s="289"/>
      <c r="J1222" s="289"/>
      <c r="K1222" s="290"/>
      <c r="L1222" s="290"/>
      <c r="M1222" s="290"/>
      <c r="N1222" s="290"/>
      <c r="O1222" s="291"/>
      <c r="P1222" s="291"/>
      <c r="Q1222" s="291"/>
      <c r="R1222" s="291"/>
      <c r="S1222" s="291"/>
      <c r="T1222" s="291"/>
      <c r="U1222" s="291"/>
      <c r="V1222" s="291"/>
      <c r="W1222" s="2955"/>
      <c r="X1222" s="58"/>
      <c r="Y1222" s="285"/>
      <c r="Z1222" s="58"/>
      <c r="AA1222" s="58"/>
      <c r="AB1222" s="58"/>
    </row>
    <row r="1223" spans="1:28" ht="18" customHeight="1" x14ac:dyDescent="0.25">
      <c r="A1223" s="285"/>
      <c r="B1223" s="286"/>
      <c r="C1223" s="286"/>
      <c r="D1223" s="287"/>
      <c r="E1223" s="161"/>
      <c r="F1223" s="288"/>
      <c r="G1223" s="289"/>
      <c r="H1223" s="289"/>
      <c r="I1223" s="289"/>
      <c r="J1223" s="289"/>
      <c r="K1223" s="290"/>
      <c r="L1223" s="290"/>
      <c r="M1223" s="290"/>
      <c r="N1223" s="290"/>
      <c r="O1223" s="291"/>
      <c r="P1223" s="291"/>
      <c r="Q1223" s="291"/>
      <c r="R1223" s="291"/>
      <c r="S1223" s="291"/>
      <c r="T1223" s="291"/>
      <c r="U1223" s="291"/>
      <c r="V1223" s="291"/>
      <c r="W1223" s="2955"/>
      <c r="X1223" s="58"/>
      <c r="Y1223" s="285"/>
      <c r="Z1223" s="58"/>
      <c r="AA1223" s="58"/>
      <c r="AB1223" s="58"/>
    </row>
    <row r="1224" spans="1:28" ht="18" customHeight="1" thickBot="1" x14ac:dyDescent="0.3">
      <c r="A1224" s="319"/>
      <c r="B1224" s="320"/>
      <c r="C1224" s="320"/>
      <c r="D1224" s="321"/>
      <c r="E1224" s="322"/>
      <c r="F1224" s="288"/>
      <c r="G1224" s="289"/>
      <c r="H1224" s="289"/>
      <c r="I1224" s="289"/>
      <c r="J1224" s="289"/>
      <c r="K1224" s="290"/>
      <c r="L1224" s="290"/>
      <c r="M1224" s="290"/>
      <c r="N1224" s="290"/>
      <c r="O1224" s="291"/>
      <c r="P1224" s="291"/>
      <c r="Q1224" s="291"/>
      <c r="R1224" s="291"/>
      <c r="S1224" s="291"/>
      <c r="T1224" s="291"/>
      <c r="U1224" s="291"/>
      <c r="V1224" s="291"/>
      <c r="W1224" s="2955"/>
      <c r="X1224" s="58"/>
      <c r="Y1224" s="319"/>
      <c r="Z1224" s="3034" t="s">
        <v>480</v>
      </c>
      <c r="AA1224" s="3034"/>
      <c r="AB1224" s="58"/>
    </row>
    <row r="1225" spans="1:28" ht="18" customHeight="1" x14ac:dyDescent="0.2">
      <c r="A1225" s="2826" t="s">
        <v>98</v>
      </c>
      <c r="B1225" s="3094" t="s">
        <v>175</v>
      </c>
      <c r="C1225" s="3095"/>
      <c r="D1225" s="3095"/>
      <c r="E1225" s="3095"/>
      <c r="F1225" s="3095"/>
      <c r="G1225" s="3095"/>
      <c r="H1225" s="3095"/>
      <c r="I1225" s="3095"/>
      <c r="J1225" s="3095"/>
      <c r="K1225" s="3095"/>
      <c r="L1225" s="3095"/>
      <c r="M1225" s="3095"/>
      <c r="N1225" s="2831">
        <v>10</v>
      </c>
      <c r="O1225" s="2820" t="str">
        <f>B1225</f>
        <v>NOM de la recette a saisir ICI</v>
      </c>
      <c r="P1225" s="2821"/>
      <c r="Q1225" s="2821"/>
      <c r="R1225" s="2821"/>
      <c r="S1225" s="2821"/>
      <c r="T1225" s="2821"/>
      <c r="U1225" s="2821"/>
      <c r="V1225" s="2822"/>
      <c r="W1225" s="2955"/>
      <c r="X1225" s="58"/>
      <c r="Y1225" s="2826" t="s">
        <v>98</v>
      </c>
      <c r="Z1225" s="3034"/>
      <c r="AA1225" s="3034"/>
      <c r="AB1225" s="58"/>
    </row>
    <row r="1226" spans="1:28" ht="18" customHeight="1" x14ac:dyDescent="0.2">
      <c r="A1226" s="2783"/>
      <c r="B1226" s="3096"/>
      <c r="C1226" s="3097"/>
      <c r="D1226" s="3097"/>
      <c r="E1226" s="3097"/>
      <c r="F1226" s="3097"/>
      <c r="G1226" s="3097"/>
      <c r="H1226" s="3097"/>
      <c r="I1226" s="3097"/>
      <c r="J1226" s="3097"/>
      <c r="K1226" s="3097"/>
      <c r="L1226" s="3097"/>
      <c r="M1226" s="3097"/>
      <c r="N1226" s="2832"/>
      <c r="O1226" s="2820"/>
      <c r="P1226" s="2821"/>
      <c r="Q1226" s="2821"/>
      <c r="R1226" s="2821"/>
      <c r="S1226" s="2821"/>
      <c r="T1226" s="2821"/>
      <c r="U1226" s="2821"/>
      <c r="V1226" s="2822"/>
      <c r="W1226" s="2955"/>
      <c r="X1226" s="58"/>
      <c r="Y1226" s="2783"/>
      <c r="Z1226" s="3034"/>
      <c r="AA1226" s="3034"/>
      <c r="AB1226" s="58"/>
    </row>
    <row r="1227" spans="1:28" ht="18" customHeight="1" x14ac:dyDescent="0.2">
      <c r="A1227" s="2783"/>
      <c r="B1227" s="3096"/>
      <c r="C1227" s="3097"/>
      <c r="D1227" s="3097"/>
      <c r="E1227" s="3097"/>
      <c r="F1227" s="3097"/>
      <c r="G1227" s="3097"/>
      <c r="H1227" s="3097"/>
      <c r="I1227" s="3097"/>
      <c r="J1227" s="3097"/>
      <c r="K1227" s="3097"/>
      <c r="L1227" s="3097"/>
      <c r="M1227" s="3097"/>
      <c r="N1227" s="2832"/>
      <c r="O1227" s="2820"/>
      <c r="P1227" s="2821"/>
      <c r="Q1227" s="2821"/>
      <c r="R1227" s="2821"/>
      <c r="S1227" s="2821"/>
      <c r="T1227" s="2821"/>
      <c r="U1227" s="2821"/>
      <c r="V1227" s="2822"/>
      <c r="W1227" s="2955"/>
      <c r="X1227" s="58"/>
      <c r="Y1227" s="2783"/>
      <c r="Z1227" s="3034"/>
      <c r="AA1227" s="3034"/>
      <c r="AB1227" s="58"/>
    </row>
    <row r="1228" spans="1:28" ht="18" customHeight="1" x14ac:dyDescent="0.25">
      <c r="A1228" s="2833"/>
      <c r="B1228" s="2890" t="s">
        <v>132</v>
      </c>
      <c r="C1228" s="2891"/>
      <c r="D1228" s="2834" t="s">
        <v>133</v>
      </c>
      <c r="E1228" s="2834"/>
      <c r="F1228" s="2834"/>
      <c r="G1228" s="2834"/>
      <c r="H1228" s="2834"/>
      <c r="I1228" s="2834"/>
      <c r="J1228" s="2834"/>
      <c r="K1228" s="2834"/>
      <c r="L1228" s="2834"/>
      <c r="M1228" s="2834"/>
      <c r="N1228" s="2835"/>
      <c r="O1228" s="2820" t="str">
        <f>D1228</f>
        <v xml:space="preserve"> ?  Si vous avez plusieurs postits pour une recette NOM DE LA RECETTE MÈRE</v>
      </c>
      <c r="P1228" s="2821"/>
      <c r="Q1228" s="2821"/>
      <c r="R1228" s="2821"/>
      <c r="S1228" s="2821"/>
      <c r="T1228" s="2821"/>
      <c r="U1228" s="2821"/>
      <c r="V1228" s="2822"/>
      <c r="W1228" s="2955"/>
      <c r="X1228" s="58"/>
      <c r="Y1228" s="2833"/>
      <c r="Z1228" s="171" t="s">
        <v>419</v>
      </c>
      <c r="AA1228"/>
      <c r="AB1228" s="58"/>
    </row>
    <row r="1229" spans="1:28" ht="18" customHeight="1" x14ac:dyDescent="0.25">
      <c r="A1229" s="2833"/>
      <c r="B1229" s="2890"/>
      <c r="C1229" s="2891"/>
      <c r="D1229" s="2834"/>
      <c r="E1229" s="2834"/>
      <c r="F1229" s="2834"/>
      <c r="G1229" s="2834"/>
      <c r="H1229" s="2834"/>
      <c r="I1229" s="2834"/>
      <c r="J1229" s="2834"/>
      <c r="K1229" s="2834"/>
      <c r="L1229" s="2834"/>
      <c r="M1229" s="2834"/>
      <c r="N1229" s="2835"/>
      <c r="O1229" s="2820"/>
      <c r="P1229" s="2821"/>
      <c r="Q1229" s="2821"/>
      <c r="R1229" s="2821"/>
      <c r="S1229" s="2821"/>
      <c r="T1229" s="2821"/>
      <c r="U1229" s="2821"/>
      <c r="V1229" s="2822"/>
      <c r="W1229" s="2955"/>
      <c r="X1229" s="58"/>
      <c r="Y1229" s="2833"/>
      <c r="Z1229" s="171" t="s">
        <v>419</v>
      </c>
      <c r="AA1229"/>
      <c r="AB1229" s="58"/>
    </row>
    <row r="1230" spans="1:28" ht="18" customHeight="1" x14ac:dyDescent="0.25">
      <c r="A1230" s="2833"/>
      <c r="B1230" s="2957" t="s">
        <v>178</v>
      </c>
      <c r="C1230" s="2958"/>
      <c r="D1230" s="2958"/>
      <c r="E1230" s="2958"/>
      <c r="F1230" s="2958"/>
      <c r="G1230" s="2958"/>
      <c r="H1230" s="2958"/>
      <c r="I1230" s="2958"/>
      <c r="J1230" s="2958"/>
      <c r="K1230" s="2958"/>
      <c r="L1230" s="2958"/>
      <c r="M1230" s="2958"/>
      <c r="N1230" s="2959"/>
      <c r="O1230" s="2820" t="str">
        <f>B1230</f>
        <v>AUTEUR</v>
      </c>
      <c r="P1230" s="2821"/>
      <c r="Q1230" s="2821"/>
      <c r="R1230" s="2821"/>
      <c r="S1230" s="2821"/>
      <c r="T1230" s="2821"/>
      <c r="U1230" s="2821"/>
      <c r="V1230" s="2822"/>
      <c r="W1230" s="2955"/>
      <c r="X1230" s="58"/>
      <c r="Y1230" s="2833"/>
      <c r="Z1230" s="171" t="s">
        <v>419</v>
      </c>
      <c r="AA1230"/>
      <c r="AB1230" s="58"/>
    </row>
    <row r="1231" spans="1:28" ht="18" customHeight="1" x14ac:dyDescent="0.25">
      <c r="A1231" s="2833"/>
      <c r="B1231" s="2957"/>
      <c r="C1231" s="2958"/>
      <c r="D1231" s="2958"/>
      <c r="E1231" s="2958"/>
      <c r="F1231" s="2958"/>
      <c r="G1231" s="2958"/>
      <c r="H1231" s="2958"/>
      <c r="I1231" s="2958"/>
      <c r="J1231" s="2958"/>
      <c r="K1231" s="2958"/>
      <c r="L1231" s="2958"/>
      <c r="M1231" s="2958"/>
      <c r="N1231" s="2959"/>
      <c r="O1231" s="2820"/>
      <c r="P1231" s="2821"/>
      <c r="Q1231" s="2821"/>
      <c r="R1231" s="2821"/>
      <c r="S1231" s="2821"/>
      <c r="T1231" s="2821"/>
      <c r="U1231" s="2821"/>
      <c r="V1231" s="2822"/>
      <c r="W1231" s="2955"/>
      <c r="X1231" s="58"/>
      <c r="Y1231" s="2833"/>
      <c r="Z1231" s="171" t="s">
        <v>419</v>
      </c>
      <c r="AA1231"/>
      <c r="AB1231" s="58"/>
    </row>
    <row r="1232" spans="1:28" ht="18" customHeight="1" x14ac:dyDescent="0.25">
      <c r="A1232" s="2833"/>
      <c r="B1232" s="2823" t="s">
        <v>180</v>
      </c>
      <c r="C1232" s="2824"/>
      <c r="D1232" s="2824"/>
      <c r="E1232" s="2824"/>
      <c r="F1232" s="2824"/>
      <c r="G1232" s="2824"/>
      <c r="H1232" s="2824"/>
      <c r="I1232" s="2824"/>
      <c r="J1232" s="2824"/>
      <c r="K1232" s="2824"/>
      <c r="L1232" s="2824"/>
      <c r="M1232" s="2824"/>
      <c r="N1232" s="2825"/>
      <c r="O1232" s="209"/>
      <c r="P1232" s="209"/>
      <c r="Q1232" s="210"/>
      <c r="R1232" s="211"/>
      <c r="S1232" s="211"/>
      <c r="T1232" s="211"/>
      <c r="U1232" s="211"/>
      <c r="V1232" s="212"/>
      <c r="W1232" s="2955"/>
      <c r="X1232" s="58"/>
      <c r="Y1232" s="2833"/>
      <c r="Z1232" s="171" t="s">
        <v>419</v>
      </c>
      <c r="AA1232"/>
      <c r="AB1232" s="58"/>
    </row>
    <row r="1233" spans="1:28" ht="18" customHeight="1" x14ac:dyDescent="0.25">
      <c r="A1233" s="2833"/>
      <c r="B1233" s="2823"/>
      <c r="C1233" s="2824"/>
      <c r="D1233" s="2824"/>
      <c r="E1233" s="2824"/>
      <c r="F1233" s="2824"/>
      <c r="G1233" s="2824"/>
      <c r="H1233" s="2824"/>
      <c r="I1233" s="2824"/>
      <c r="J1233" s="2824"/>
      <c r="K1233" s="2824"/>
      <c r="L1233" s="2824"/>
      <c r="M1233" s="2824"/>
      <c r="N1233" s="2825"/>
      <c r="O1233" s="209"/>
      <c r="P1233" s="209"/>
      <c r="Q1233" s="210"/>
      <c r="R1233" s="211"/>
      <c r="S1233" s="211"/>
      <c r="T1233" s="211"/>
      <c r="U1233" s="211"/>
      <c r="V1233" s="212"/>
      <c r="W1233" s="2955"/>
      <c r="X1233" s="58"/>
      <c r="Y1233" s="2833"/>
      <c r="Z1233" s="171" t="s">
        <v>419</v>
      </c>
      <c r="AA1233"/>
      <c r="AB1233" s="58"/>
    </row>
    <row r="1234" spans="1:28" ht="18" customHeight="1" x14ac:dyDescent="0.25">
      <c r="A1234" s="2833"/>
      <c r="B1234" s="2823"/>
      <c r="C1234" s="2824"/>
      <c r="D1234" s="2824"/>
      <c r="E1234" s="2824"/>
      <c r="F1234" s="2824"/>
      <c r="G1234" s="2824"/>
      <c r="H1234" s="2824"/>
      <c r="I1234" s="2824"/>
      <c r="J1234" s="2824"/>
      <c r="K1234" s="2824"/>
      <c r="L1234" s="2824"/>
      <c r="M1234" s="2824"/>
      <c r="N1234" s="2825"/>
      <c r="O1234" s="209"/>
      <c r="P1234" s="209"/>
      <c r="Q1234" s="210"/>
      <c r="R1234" s="211"/>
      <c r="S1234" s="211"/>
      <c r="T1234" s="211"/>
      <c r="U1234" s="211"/>
      <c r="V1234" s="212"/>
      <c r="W1234" s="2955"/>
      <c r="X1234" s="58"/>
      <c r="Y1234" s="2833"/>
      <c r="Z1234" s="171" t="s">
        <v>419</v>
      </c>
      <c r="AA1234"/>
      <c r="AB1234" s="58"/>
    </row>
    <row r="1235" spans="1:28" ht="18" customHeight="1" x14ac:dyDescent="0.25">
      <c r="A1235" s="2833"/>
      <c r="B1235" s="2823"/>
      <c r="C1235" s="2824"/>
      <c r="D1235" s="2824"/>
      <c r="E1235" s="2824"/>
      <c r="F1235" s="2824"/>
      <c r="G1235" s="2824"/>
      <c r="H1235" s="2824"/>
      <c r="I1235" s="2824"/>
      <c r="J1235" s="2824"/>
      <c r="K1235" s="2824"/>
      <c r="L1235" s="2824"/>
      <c r="M1235" s="2824"/>
      <c r="N1235" s="2825"/>
      <c r="O1235" s="209"/>
      <c r="P1235" s="209"/>
      <c r="Q1235" s="210"/>
      <c r="R1235" s="211"/>
      <c r="S1235" s="211"/>
      <c r="T1235" s="211"/>
      <c r="U1235" s="211"/>
      <c r="V1235" s="212"/>
      <c r="W1235" s="2955"/>
      <c r="X1235" s="58"/>
      <c r="Y1235" s="2833"/>
      <c r="Z1235" s="171" t="s">
        <v>419</v>
      </c>
      <c r="AA1235"/>
      <c r="AB1235" s="58"/>
    </row>
    <row r="1236" spans="1:28" ht="18" customHeight="1" x14ac:dyDescent="0.25">
      <c r="A1236" s="2833"/>
      <c r="B1236" s="2823"/>
      <c r="C1236" s="2824"/>
      <c r="D1236" s="2824"/>
      <c r="E1236" s="2824"/>
      <c r="F1236" s="2824"/>
      <c r="G1236" s="2824"/>
      <c r="H1236" s="2824"/>
      <c r="I1236" s="2824"/>
      <c r="J1236" s="2824"/>
      <c r="K1236" s="2824"/>
      <c r="L1236" s="2824"/>
      <c r="M1236" s="2824"/>
      <c r="N1236" s="2825"/>
      <c r="O1236" s="209"/>
      <c r="P1236" s="209"/>
      <c r="Q1236" s="210"/>
      <c r="R1236" s="211"/>
      <c r="S1236" s="211"/>
      <c r="T1236" s="211"/>
      <c r="U1236" s="211"/>
      <c r="V1236" s="212"/>
      <c r="W1236" s="2955"/>
      <c r="X1236" s="58"/>
      <c r="Y1236" s="2833"/>
      <c r="Z1236" s="171" t="s">
        <v>419</v>
      </c>
      <c r="AA1236"/>
      <c r="AB1236" s="58"/>
    </row>
    <row r="1237" spans="1:28" ht="18" customHeight="1" x14ac:dyDescent="0.25">
      <c r="A1237" s="2833"/>
      <c r="B1237" s="2892"/>
      <c r="C1237" s="2893"/>
      <c r="D1237" s="2893"/>
      <c r="E1237" s="2893"/>
      <c r="F1237" s="2893"/>
      <c r="G1237" s="2893"/>
      <c r="H1237" s="2893"/>
      <c r="I1237" s="2893"/>
      <c r="J1237" s="2893"/>
      <c r="K1237" s="2893"/>
      <c r="L1237" s="2893"/>
      <c r="M1237" s="2893"/>
      <c r="N1237" s="2894"/>
      <c r="O1237" s="352"/>
      <c r="P1237" s="353"/>
      <c r="Q1237" s="353"/>
      <c r="R1237" s="353"/>
      <c r="S1237" s="354"/>
      <c r="T1237" s="354"/>
      <c r="U1237" s="354"/>
      <c r="V1237" s="355"/>
      <c r="W1237" s="2955"/>
      <c r="X1237" s="58"/>
      <c r="Y1237" s="2833"/>
      <c r="Z1237" s="171" t="s">
        <v>419</v>
      </c>
      <c r="AA1237"/>
      <c r="AB1237" s="58"/>
    </row>
    <row r="1238" spans="1:28" ht="18" customHeight="1" x14ac:dyDescent="0.25">
      <c r="A1238" s="2833"/>
      <c r="B1238" s="357" t="s">
        <v>37</v>
      </c>
      <c r="C1238" s="358"/>
      <c r="D1238" s="359" t="s">
        <v>296</v>
      </c>
      <c r="E1238" s="360"/>
      <c r="F1238" s="361" t="s">
        <v>297</v>
      </c>
      <c r="G1238" s="362">
        <v>1</v>
      </c>
      <c r="H1238" s="363" t="s">
        <v>226</v>
      </c>
      <c r="I1238" s="364" t="str">
        <f>B1225</f>
        <v>NOM de la recette a saisir ICI</v>
      </c>
      <c r="J1238" s="121"/>
      <c r="K1238" s="121"/>
      <c r="L1238" s="358"/>
      <c r="M1238" s="3088" t="s">
        <v>22</v>
      </c>
      <c r="N1238" s="3089"/>
      <c r="O1238" s="2850" t="s">
        <v>454</v>
      </c>
      <c r="P1238" s="2851"/>
      <c r="Q1238" s="2851"/>
      <c r="R1238" s="2851"/>
      <c r="S1238" s="2851"/>
      <c r="T1238" s="2851"/>
      <c r="U1238" s="2836">
        <f>H51</f>
        <v>16</v>
      </c>
      <c r="V1238" s="2837"/>
      <c r="W1238" s="2955"/>
      <c r="X1238" s="58"/>
      <c r="Y1238" s="2833"/>
      <c r="Z1238" s="171" t="s">
        <v>419</v>
      </c>
      <c r="AA1238"/>
      <c r="AB1238" s="58"/>
    </row>
    <row r="1239" spans="1:28" ht="18" customHeight="1" x14ac:dyDescent="0.25">
      <c r="A1239" s="2833"/>
      <c r="B1239" s="365" t="s">
        <v>21</v>
      </c>
      <c r="C1239" s="361" t="s">
        <v>298</v>
      </c>
      <c r="D1239" s="397" t="str">
        <f>C1240</f>
        <v>portions</v>
      </c>
      <c r="E1239" s="165"/>
      <c r="F1239" s="361" t="s">
        <v>299</v>
      </c>
      <c r="G1239" s="366">
        <f>(M1240/K1240)*G1238</f>
        <v>2000</v>
      </c>
      <c r="H1239" s="358"/>
      <c r="I1239" s="358"/>
      <c r="J1239" s="358"/>
      <c r="K1239" s="358"/>
      <c r="L1239" s="358"/>
      <c r="M1239" s="3144" t="str">
        <f>C1240</f>
        <v>portions</v>
      </c>
      <c r="N1239" s="3145"/>
      <c r="O1239" s="2850"/>
      <c r="P1239" s="2851"/>
      <c r="Q1239" s="2851"/>
      <c r="R1239" s="2851"/>
      <c r="S1239" s="2851"/>
      <c r="T1239" s="2851"/>
      <c r="U1239" s="2836"/>
      <c r="V1239" s="2837"/>
      <c r="W1239" s="2955"/>
      <c r="X1239" s="58"/>
      <c r="Y1239" s="2833"/>
      <c r="Z1239" s="171" t="s">
        <v>419</v>
      </c>
      <c r="AA1239"/>
      <c r="AB1239" s="58"/>
    </row>
    <row r="1240" spans="1:28" ht="18" customHeight="1" x14ac:dyDescent="0.25">
      <c r="A1240" s="2833"/>
      <c r="B1240" s="3104">
        <v>4</v>
      </c>
      <c r="C1240" s="3079" t="s">
        <v>300</v>
      </c>
      <c r="D1240" s="367"/>
      <c r="E1240" s="367"/>
      <c r="F1240" s="368" t="s">
        <v>301</v>
      </c>
      <c r="G1240" s="369">
        <f>B1240</f>
        <v>4</v>
      </c>
      <c r="H1240" s="368" t="str">
        <f>C1240</f>
        <v>portions</v>
      </c>
      <c r="I1240" s="367"/>
      <c r="J1240" s="3080" t="s">
        <v>302</v>
      </c>
      <c r="K1240" s="3081">
        <f>N1288</f>
        <v>5.0000000000000001E-3</v>
      </c>
      <c r="L1240" s="370"/>
      <c r="M1240" s="3082">
        <v>10</v>
      </c>
      <c r="N1240" s="3083"/>
      <c r="O1240" s="2841" t="s">
        <v>457</v>
      </c>
      <c r="P1240" s="2842"/>
      <c r="Q1240" s="2842"/>
      <c r="R1240" s="2842"/>
      <c r="S1240" s="2842"/>
      <c r="T1240" s="2842"/>
      <c r="U1240" s="2843" t="str">
        <f>Q51</f>
        <v>Portions</v>
      </c>
      <c r="V1240" s="2844"/>
      <c r="W1240" s="2955"/>
      <c r="X1240" s="58"/>
      <c r="Y1240" s="2833"/>
      <c r="Z1240" s="171" t="s">
        <v>419</v>
      </c>
      <c r="AA1240"/>
      <c r="AB1240" s="58"/>
    </row>
    <row r="1241" spans="1:28" ht="18" customHeight="1" x14ac:dyDescent="0.25">
      <c r="A1241" s="2833"/>
      <c r="B1241" s="3104"/>
      <c r="C1241" s="3079"/>
      <c r="D1241" s="367"/>
      <c r="E1241" s="367"/>
      <c r="F1241" s="367"/>
      <c r="G1241" s="3086">
        <f>K1240/M1240</f>
        <v>5.0000000000000001E-4</v>
      </c>
      <c r="H1241" s="3086"/>
      <c r="I1241" s="367"/>
      <c r="J1241" s="3080"/>
      <c r="K1241" s="3081"/>
      <c r="L1241" s="370"/>
      <c r="M1241" s="3082"/>
      <c r="N1241" s="3083"/>
      <c r="O1241" s="2841"/>
      <c r="P1241" s="2842"/>
      <c r="Q1241" s="2842"/>
      <c r="R1241" s="2842"/>
      <c r="S1241" s="2842"/>
      <c r="T1241" s="2842"/>
      <c r="U1241" s="2843"/>
      <c r="V1241" s="2844"/>
      <c r="W1241" s="2955"/>
      <c r="X1241" s="58"/>
      <c r="Y1241" s="2833"/>
      <c r="Z1241" s="171" t="s">
        <v>419</v>
      </c>
      <c r="AA1241"/>
      <c r="AB1241" s="58"/>
    </row>
    <row r="1242" spans="1:28" ht="18" customHeight="1" x14ac:dyDescent="0.25">
      <c r="A1242" s="2833"/>
      <c r="B1242" s="2892"/>
      <c r="C1242" s="2893"/>
      <c r="D1242" s="2893"/>
      <c r="E1242" s="2893"/>
      <c r="F1242" s="2893"/>
      <c r="G1242" s="2893"/>
      <c r="H1242" s="2893"/>
      <c r="I1242" s="2893"/>
      <c r="J1242" s="2893"/>
      <c r="K1242" s="2893"/>
      <c r="L1242" s="2893"/>
      <c r="M1242" s="2893"/>
      <c r="N1242" s="2894"/>
      <c r="O1242" s="352"/>
      <c r="P1242" s="353"/>
      <c r="Q1242" s="353"/>
      <c r="R1242" s="353"/>
      <c r="S1242" s="354"/>
      <c r="T1242" s="354"/>
      <c r="U1242" s="354"/>
      <c r="V1242" s="355"/>
      <c r="W1242" s="2955"/>
      <c r="X1242" s="58"/>
      <c r="Y1242" s="2833"/>
      <c r="Z1242" s="171" t="s">
        <v>419</v>
      </c>
      <c r="AA1242"/>
      <c r="AB1242" s="58"/>
    </row>
    <row r="1243" spans="1:28" ht="18" customHeight="1" x14ac:dyDescent="0.25">
      <c r="A1243" s="2833"/>
      <c r="B1243" s="3100" t="s">
        <v>39</v>
      </c>
      <c r="C1243" s="3101"/>
      <c r="D1243" s="3101"/>
      <c r="E1243" s="3102" t="s">
        <v>413</v>
      </c>
      <c r="F1243" s="3102"/>
      <c r="G1243" s="3102"/>
      <c r="H1243" s="3102"/>
      <c r="I1243" s="3102"/>
      <c r="J1243" s="3102"/>
      <c r="K1243" s="3102"/>
      <c r="L1243" s="371"/>
      <c r="M1243" s="372"/>
      <c r="N1243" s="373"/>
      <c r="O1243" s="222"/>
      <c r="P1243" s="223"/>
      <c r="Q1243" s="223"/>
      <c r="R1243" s="223"/>
      <c r="S1243" s="224"/>
      <c r="T1243" s="224"/>
      <c r="U1243" s="224"/>
      <c r="V1243" s="225"/>
      <c r="W1243" s="2955"/>
      <c r="X1243" s="58"/>
      <c r="Y1243" s="2833"/>
      <c r="Z1243" s="171" t="s">
        <v>419</v>
      </c>
      <c r="AA1243"/>
      <c r="AB1243" s="58"/>
    </row>
    <row r="1244" spans="1:28" ht="18" customHeight="1" x14ac:dyDescent="0.25">
      <c r="A1244" s="2833"/>
      <c r="B1244" s="3103" t="s">
        <v>139</v>
      </c>
      <c r="C1244" s="3090" t="s">
        <v>168</v>
      </c>
      <c r="D1244" s="3090" t="s">
        <v>195</v>
      </c>
      <c r="E1244" s="3102"/>
      <c r="F1244" s="3102"/>
      <c r="G1244" s="3102"/>
      <c r="H1244" s="3102"/>
      <c r="I1244" s="3102"/>
      <c r="J1244" s="3102"/>
      <c r="K1244" s="3102"/>
      <c r="L1244" s="371"/>
      <c r="M1244" s="371"/>
      <c r="N1244" s="374"/>
      <c r="O1244" s="222"/>
      <c r="P1244" s="223"/>
      <c r="Q1244" s="223"/>
      <c r="R1244" s="223"/>
      <c r="S1244" s="224"/>
      <c r="T1244" s="224"/>
      <c r="U1244" s="224"/>
      <c r="V1244" s="225"/>
      <c r="W1244" s="2955"/>
      <c r="X1244" s="58"/>
      <c r="Y1244" s="2833"/>
      <c r="Z1244" s="171" t="s">
        <v>419</v>
      </c>
      <c r="AA1244"/>
      <c r="AB1244" s="58"/>
    </row>
    <row r="1245" spans="1:28" ht="18" customHeight="1" x14ac:dyDescent="0.25">
      <c r="A1245" s="2833"/>
      <c r="B1245" s="3103"/>
      <c r="C1245" s="3090"/>
      <c r="D1245" s="3090"/>
      <c r="E1245" s="375" t="s">
        <v>36</v>
      </c>
      <c r="F1245" s="376"/>
      <c r="G1245" s="376"/>
      <c r="H1245" s="377"/>
      <c r="I1245" s="378"/>
      <c r="J1245" s="379"/>
      <c r="K1245" s="379"/>
      <c r="L1245" s="380"/>
      <c r="M1245" s="380"/>
      <c r="N1245" s="381"/>
      <c r="O1245" s="222"/>
      <c r="P1245" s="223"/>
      <c r="Q1245" s="223"/>
      <c r="R1245" s="223"/>
      <c r="S1245" s="224"/>
      <c r="T1245" s="224"/>
      <c r="U1245" s="224"/>
      <c r="V1245" s="225"/>
      <c r="W1245" s="2955"/>
      <c r="X1245" s="58"/>
      <c r="Y1245" s="2833"/>
      <c r="Z1245" s="171" t="s">
        <v>419</v>
      </c>
      <c r="AA1245"/>
      <c r="AB1245" s="58"/>
    </row>
    <row r="1246" spans="1:28" ht="18" customHeight="1" x14ac:dyDescent="0.25">
      <c r="A1246" s="2833"/>
      <c r="B1246" s="3103"/>
      <c r="C1246" s="3090"/>
      <c r="D1246" s="3090"/>
      <c r="E1246" s="106" t="str">
        <f>SUBSTITUTE(ADDRESS(1,COLUMN(),4),"1","")</f>
        <v>E</v>
      </c>
      <c r="F1246" s="144"/>
      <c r="G1246" s="145"/>
      <c r="H1246" s="146"/>
      <c r="I1246" s="146"/>
      <c r="J1246" s="146"/>
      <c r="K1246" s="146"/>
      <c r="L1246" s="147"/>
      <c r="M1246" s="147"/>
      <c r="N1246" s="36"/>
      <c r="O1246" s="215"/>
      <c r="P1246" s="216"/>
      <c r="Q1246" s="216"/>
      <c r="R1246" s="216"/>
      <c r="S1246" s="217"/>
      <c r="T1246" s="382" t="s">
        <v>139</v>
      </c>
      <c r="U1246" s="217" t="s">
        <v>168</v>
      </c>
      <c r="V1246" s="218" t="s">
        <v>412</v>
      </c>
      <c r="W1246" s="2955"/>
      <c r="X1246" s="58"/>
      <c r="Y1246" s="2833"/>
      <c r="Z1246" s="171" t="s">
        <v>419</v>
      </c>
      <c r="AA1246"/>
      <c r="AB1246" s="58"/>
    </row>
    <row r="1247" spans="1:28" ht="18" customHeight="1" x14ac:dyDescent="0.25">
      <c r="A1247" s="2833"/>
      <c r="B1247" s="37"/>
      <c r="C1247" s="38"/>
      <c r="D1247" s="39"/>
      <c r="E1247" s="383"/>
      <c r="F1247" s="111" t="s">
        <v>91</v>
      </c>
      <c r="G1247" s="107"/>
      <c r="H1247" s="107"/>
      <c r="I1247" s="107"/>
      <c r="J1247" s="384">
        <f>E1247</f>
        <v>0</v>
      </c>
      <c r="K1247" s="108">
        <f t="shared" ref="K1247:K1286" si="54">IF(ISBLANK(B1247),D1247,(D1247*B1247))</f>
        <v>0</v>
      </c>
      <c r="L1247" s="109">
        <f>IF(ISTEXT(B1247),B1247,IF(ISBLANK(B1247),0,(B1247/B1240)*M1240))</f>
        <v>0</v>
      </c>
      <c r="M1247" s="110">
        <f t="shared" ref="M1247:M1259" si="55">C1247</f>
        <v>0</v>
      </c>
      <c r="N1247" s="24">
        <f>(K1247/B1240)*M1240</f>
        <v>0</v>
      </c>
      <c r="O1247" s="73"/>
      <c r="P1247" s="73"/>
      <c r="Q1247" s="73"/>
      <c r="R1247" s="73"/>
      <c r="S1247" s="248">
        <f t="shared" ref="S1247:S1286" si="56">J1247</f>
        <v>0</v>
      </c>
      <c r="T1247" s="385">
        <f>(L1247/M1240)*U1238</f>
        <v>0</v>
      </c>
      <c r="U1247" s="394">
        <f t="shared" ref="U1247:U1286" si="57">M1247</f>
        <v>0</v>
      </c>
      <c r="V1247" s="387">
        <f>(N1247/M1240)*U1238</f>
        <v>0</v>
      </c>
      <c r="W1247" s="2955"/>
      <c r="X1247" s="58"/>
      <c r="Y1247" s="2833"/>
      <c r="Z1247" s="171" t="s">
        <v>419</v>
      </c>
      <c r="AA1247"/>
      <c r="AB1247" s="58"/>
    </row>
    <row r="1248" spans="1:28" ht="18" customHeight="1" x14ac:dyDescent="0.25">
      <c r="A1248" s="2833"/>
      <c r="B1248" s="40"/>
      <c r="C1248" s="41"/>
      <c r="D1248" s="23"/>
      <c r="E1248" s="388"/>
      <c r="F1248" s="111" t="s">
        <v>96</v>
      </c>
      <c r="G1248" s="111"/>
      <c r="H1248" s="111"/>
      <c r="I1248" s="111"/>
      <c r="J1248" s="384">
        <f>E1248</f>
        <v>0</v>
      </c>
      <c r="K1248" s="108">
        <f t="shared" si="54"/>
        <v>0</v>
      </c>
      <c r="L1248" s="109">
        <f>IF(ISTEXT(B1248),B1248,IF(ISBLANK(B1248),0,(B1248/B1240)*M1240))</f>
        <v>0</v>
      </c>
      <c r="M1248" s="110">
        <f t="shared" si="55"/>
        <v>0</v>
      </c>
      <c r="N1248" s="24">
        <f>(K1248/B1240)*M1240</f>
        <v>0</v>
      </c>
      <c r="O1248" s="73"/>
      <c r="P1248" s="73"/>
      <c r="Q1248" s="73"/>
      <c r="R1248" s="73"/>
      <c r="S1248" s="248">
        <f t="shared" si="56"/>
        <v>0</v>
      </c>
      <c r="T1248" s="385">
        <f>(L1248/M1240)*U1238</f>
        <v>0</v>
      </c>
      <c r="U1248" s="394">
        <f t="shared" si="57"/>
        <v>0</v>
      </c>
      <c r="V1248" s="387">
        <f>(N1248/M1240)*U1238</f>
        <v>0</v>
      </c>
      <c r="W1248" s="2955"/>
      <c r="X1248" s="58"/>
      <c r="Y1248" s="2833"/>
      <c r="Z1248" s="171" t="s">
        <v>419</v>
      </c>
      <c r="AA1248"/>
      <c r="AB1248" s="58"/>
    </row>
    <row r="1249" spans="1:28" ht="18" customHeight="1" x14ac:dyDescent="0.25">
      <c r="A1249" s="2833"/>
      <c r="B1249" s="40">
        <v>1</v>
      </c>
      <c r="C1249" s="41" t="s">
        <v>312</v>
      </c>
      <c r="D1249" s="23">
        <v>2E-3</v>
      </c>
      <c r="E1249" s="388" t="s">
        <v>313</v>
      </c>
      <c r="F1249" s="111"/>
      <c r="G1249" s="111"/>
      <c r="H1249" s="111"/>
      <c r="I1249" s="111"/>
      <c r="J1249" s="384" t="str">
        <f>E1249</f>
        <v>ail</v>
      </c>
      <c r="K1249" s="108">
        <f t="shared" si="54"/>
        <v>2E-3</v>
      </c>
      <c r="L1249" s="109">
        <f>IF(ISTEXT(B1249),B1249,IF(ISBLANK(B1249),0,(B1249/B1240)*M1240))</f>
        <v>2.5</v>
      </c>
      <c r="M1249" s="110" t="str">
        <f t="shared" si="55"/>
        <v>gousse(s)</v>
      </c>
      <c r="N1249" s="24">
        <f>(K1249/B1240)*M1240</f>
        <v>5.0000000000000001E-3</v>
      </c>
      <c r="O1249" s="73"/>
      <c r="P1249" s="73"/>
      <c r="Q1249" s="73"/>
      <c r="R1249" s="73"/>
      <c r="S1249" s="248" t="str">
        <f t="shared" si="56"/>
        <v>ail</v>
      </c>
      <c r="T1249" s="385">
        <f>(L1249/M1240)*U1238</f>
        <v>4</v>
      </c>
      <c r="U1249" s="394" t="str">
        <f t="shared" si="57"/>
        <v>gousse(s)</v>
      </c>
      <c r="V1249" s="387">
        <f>(N1249/M1240)*U1238</f>
        <v>8.0000000000000002E-3</v>
      </c>
      <c r="W1249" s="2955"/>
      <c r="X1249" s="58"/>
      <c r="Y1249" s="2833"/>
      <c r="Z1249" s="171" t="s">
        <v>419</v>
      </c>
      <c r="AA1249"/>
      <c r="AB1249" s="58"/>
    </row>
    <row r="1250" spans="1:28" ht="18" customHeight="1" x14ac:dyDescent="0.25">
      <c r="A1250" s="2833"/>
      <c r="B1250" s="40"/>
      <c r="C1250" s="41"/>
      <c r="D1250" s="23"/>
      <c r="E1250" s="388"/>
      <c r="F1250" s="111"/>
      <c r="G1250" s="111"/>
      <c r="H1250" s="111"/>
      <c r="I1250" s="111"/>
      <c r="J1250" s="384">
        <f t="shared" ref="J1250:J1286" si="58">E1250</f>
        <v>0</v>
      </c>
      <c r="K1250" s="108">
        <f t="shared" si="54"/>
        <v>0</v>
      </c>
      <c r="L1250" s="109">
        <f>IF(ISTEXT(B1250),B1250,IF(ISBLANK(B1250),0,(B1250/B1240)*M1240))</f>
        <v>0</v>
      </c>
      <c r="M1250" s="110">
        <f t="shared" si="55"/>
        <v>0</v>
      </c>
      <c r="N1250" s="24">
        <f>(K1250/B1240)*M1240</f>
        <v>0</v>
      </c>
      <c r="O1250" s="73"/>
      <c r="P1250" s="73"/>
      <c r="Q1250" s="73"/>
      <c r="R1250" s="73"/>
      <c r="S1250" s="248">
        <f t="shared" si="56"/>
        <v>0</v>
      </c>
      <c r="T1250" s="385">
        <f>(L1250/M1240)*U1238</f>
        <v>0</v>
      </c>
      <c r="U1250" s="394">
        <f t="shared" si="57"/>
        <v>0</v>
      </c>
      <c r="V1250" s="387">
        <f>(N1250/M1240)*U1238</f>
        <v>0</v>
      </c>
      <c r="W1250" s="2955"/>
      <c r="X1250" s="58"/>
      <c r="Y1250" s="2833"/>
      <c r="Z1250" s="171" t="s">
        <v>419</v>
      </c>
      <c r="AA1250"/>
      <c r="AB1250" s="58"/>
    </row>
    <row r="1251" spans="1:28" ht="18" customHeight="1" x14ac:dyDescent="0.25">
      <c r="A1251" s="2833"/>
      <c r="B1251" s="40"/>
      <c r="C1251" s="41"/>
      <c r="D1251" s="23"/>
      <c r="E1251" s="388"/>
      <c r="F1251" s="111"/>
      <c r="G1251" s="111"/>
      <c r="H1251" s="111"/>
      <c r="I1251" s="111"/>
      <c r="J1251" s="384">
        <f t="shared" si="58"/>
        <v>0</v>
      </c>
      <c r="K1251" s="108">
        <f t="shared" si="54"/>
        <v>0</v>
      </c>
      <c r="L1251" s="109">
        <f>IF(ISTEXT(B1251),B1251,IF(ISBLANK(B1251),0,(B1251/B1240)*M1240))</f>
        <v>0</v>
      </c>
      <c r="M1251" s="110">
        <f t="shared" si="55"/>
        <v>0</v>
      </c>
      <c r="N1251" s="24">
        <f>(K1251/B1240)*M1240</f>
        <v>0</v>
      </c>
      <c r="O1251" s="73"/>
      <c r="P1251" s="73"/>
      <c r="Q1251" s="73"/>
      <c r="R1251" s="73"/>
      <c r="S1251" s="248">
        <f t="shared" si="56"/>
        <v>0</v>
      </c>
      <c r="T1251" s="385">
        <f>(L1251/M1240)*U1238</f>
        <v>0</v>
      </c>
      <c r="U1251" s="394">
        <f t="shared" si="57"/>
        <v>0</v>
      </c>
      <c r="V1251" s="387">
        <f>(N1251/M1240)*U1238</f>
        <v>0</v>
      </c>
      <c r="W1251" s="2955"/>
      <c r="X1251" s="58"/>
      <c r="Y1251" s="2833"/>
      <c r="Z1251" s="171" t="s">
        <v>419</v>
      </c>
      <c r="AA1251"/>
      <c r="AB1251" s="58"/>
    </row>
    <row r="1252" spans="1:28" ht="18" customHeight="1" x14ac:dyDescent="0.25">
      <c r="A1252" s="2833"/>
      <c r="B1252" s="40"/>
      <c r="C1252" s="41"/>
      <c r="D1252" s="23"/>
      <c r="E1252" s="388"/>
      <c r="F1252" s="111"/>
      <c r="G1252" s="111"/>
      <c r="H1252" s="111"/>
      <c r="I1252" s="111"/>
      <c r="J1252" s="384">
        <f t="shared" si="58"/>
        <v>0</v>
      </c>
      <c r="K1252" s="108">
        <f t="shared" si="54"/>
        <v>0</v>
      </c>
      <c r="L1252" s="109">
        <f>IF(ISTEXT(B1252),B1252,IF(ISBLANK(B1252),0,(B1252/B1240)*M1240))</f>
        <v>0</v>
      </c>
      <c r="M1252" s="110">
        <f t="shared" si="55"/>
        <v>0</v>
      </c>
      <c r="N1252" s="24">
        <f>(K1252/B1240)*M1240</f>
        <v>0</v>
      </c>
      <c r="O1252" s="73"/>
      <c r="P1252" s="73"/>
      <c r="Q1252" s="73"/>
      <c r="R1252" s="73"/>
      <c r="S1252" s="248">
        <f t="shared" si="56"/>
        <v>0</v>
      </c>
      <c r="T1252" s="385">
        <f>(L1252/M1240)*U1238</f>
        <v>0</v>
      </c>
      <c r="U1252" s="394">
        <f t="shared" si="57"/>
        <v>0</v>
      </c>
      <c r="V1252" s="387">
        <f>(N1252/M1240)*U1238</f>
        <v>0</v>
      </c>
      <c r="W1252" s="2955"/>
      <c r="X1252" s="58"/>
      <c r="Y1252" s="2833"/>
      <c r="Z1252" s="171" t="s">
        <v>419</v>
      </c>
      <c r="AA1252"/>
      <c r="AB1252" s="58"/>
    </row>
    <row r="1253" spans="1:28" ht="18" customHeight="1" x14ac:dyDescent="0.25">
      <c r="A1253" s="2833"/>
      <c r="B1253" s="40"/>
      <c r="C1253" s="41"/>
      <c r="D1253" s="23"/>
      <c r="E1253" s="388"/>
      <c r="F1253" s="111"/>
      <c r="G1253" s="111"/>
      <c r="H1253" s="111"/>
      <c r="I1253" s="111"/>
      <c r="J1253" s="384">
        <f t="shared" si="58"/>
        <v>0</v>
      </c>
      <c r="K1253" s="108">
        <f t="shared" si="54"/>
        <v>0</v>
      </c>
      <c r="L1253" s="109">
        <f>IF(ISTEXT(B1253),B1253,IF(ISBLANK(B1253),0,(B1253/B1240)*M1240))</f>
        <v>0</v>
      </c>
      <c r="M1253" s="110">
        <f t="shared" si="55"/>
        <v>0</v>
      </c>
      <c r="N1253" s="24">
        <f>(K1253/B1240)*M1240</f>
        <v>0</v>
      </c>
      <c r="O1253" s="73"/>
      <c r="P1253" s="73"/>
      <c r="Q1253" s="73"/>
      <c r="R1253" s="73"/>
      <c r="S1253" s="248">
        <f t="shared" si="56"/>
        <v>0</v>
      </c>
      <c r="T1253" s="385">
        <f>(L1253/M1240)*U1238</f>
        <v>0</v>
      </c>
      <c r="U1253" s="394">
        <f t="shared" si="57"/>
        <v>0</v>
      </c>
      <c r="V1253" s="387">
        <f>(N1253/M1240)*U1238</f>
        <v>0</v>
      </c>
      <c r="W1253" s="2955"/>
      <c r="X1253" s="58"/>
      <c r="Y1253" s="2833"/>
      <c r="Z1253" s="171" t="s">
        <v>419</v>
      </c>
      <c r="AA1253"/>
      <c r="AB1253" s="58"/>
    </row>
    <row r="1254" spans="1:28" ht="18" customHeight="1" x14ac:dyDescent="0.25">
      <c r="A1254" s="2833"/>
      <c r="B1254" s="40"/>
      <c r="C1254" s="41"/>
      <c r="D1254" s="23"/>
      <c r="E1254" s="388"/>
      <c r="F1254" s="111"/>
      <c r="G1254" s="111"/>
      <c r="H1254" s="111"/>
      <c r="I1254" s="111"/>
      <c r="J1254" s="384">
        <f t="shared" si="58"/>
        <v>0</v>
      </c>
      <c r="K1254" s="108">
        <f t="shared" si="54"/>
        <v>0</v>
      </c>
      <c r="L1254" s="109">
        <f>IF(ISTEXT(B1254),B1254,IF(ISBLANK(B1254),0,(B1254/B1240)*M1240))</f>
        <v>0</v>
      </c>
      <c r="M1254" s="110">
        <f t="shared" si="55"/>
        <v>0</v>
      </c>
      <c r="N1254" s="24">
        <f>(K1254/B1240)*M1240</f>
        <v>0</v>
      </c>
      <c r="O1254" s="73"/>
      <c r="P1254" s="73"/>
      <c r="Q1254" s="73"/>
      <c r="R1254" s="73"/>
      <c r="S1254" s="248">
        <f t="shared" si="56"/>
        <v>0</v>
      </c>
      <c r="T1254" s="385">
        <f>(L1254/M1240)*U1238</f>
        <v>0</v>
      </c>
      <c r="U1254" s="394">
        <f t="shared" si="57"/>
        <v>0</v>
      </c>
      <c r="V1254" s="387">
        <f>(N1254/M1240)*U1238</f>
        <v>0</v>
      </c>
      <c r="W1254" s="2955"/>
      <c r="X1254" s="58"/>
      <c r="Y1254" s="2833"/>
      <c r="Z1254" s="171" t="s">
        <v>419</v>
      </c>
      <c r="AA1254"/>
      <c r="AB1254" s="58"/>
    </row>
    <row r="1255" spans="1:28" ht="18" customHeight="1" x14ac:dyDescent="0.25">
      <c r="A1255" s="2833"/>
      <c r="B1255" s="40"/>
      <c r="C1255" s="41"/>
      <c r="D1255" s="23"/>
      <c r="E1255" s="388"/>
      <c r="F1255" s="111"/>
      <c r="G1255" s="111"/>
      <c r="H1255" s="111"/>
      <c r="I1255" s="111"/>
      <c r="J1255" s="384">
        <f t="shared" si="58"/>
        <v>0</v>
      </c>
      <c r="K1255" s="108">
        <f t="shared" si="54"/>
        <v>0</v>
      </c>
      <c r="L1255" s="109">
        <f>IF(ISTEXT(B1255),B1255,IF(ISBLANK(B1255),0,(B1255/B1240)*M1240))</f>
        <v>0</v>
      </c>
      <c r="M1255" s="110">
        <f t="shared" si="55"/>
        <v>0</v>
      </c>
      <c r="N1255" s="24">
        <f>(K1255/B1240)*M1240</f>
        <v>0</v>
      </c>
      <c r="O1255" s="73"/>
      <c r="P1255" s="73"/>
      <c r="Q1255" s="73"/>
      <c r="R1255" s="73"/>
      <c r="S1255" s="248">
        <f t="shared" si="56"/>
        <v>0</v>
      </c>
      <c r="T1255" s="385">
        <f>(L1255/M1240)*U1238</f>
        <v>0</v>
      </c>
      <c r="U1255" s="394">
        <f t="shared" si="57"/>
        <v>0</v>
      </c>
      <c r="V1255" s="387">
        <f>(N1255/M1240)*U1238</f>
        <v>0</v>
      </c>
      <c r="W1255" s="2955"/>
      <c r="X1255" s="58"/>
      <c r="Y1255" s="2833"/>
      <c r="Z1255" s="171" t="s">
        <v>419</v>
      </c>
      <c r="AA1255"/>
      <c r="AB1255" s="58"/>
    </row>
    <row r="1256" spans="1:28" ht="18" customHeight="1" x14ac:dyDescent="0.25">
      <c r="A1256" s="2833"/>
      <c r="B1256" s="40"/>
      <c r="C1256" s="41"/>
      <c r="D1256" s="23"/>
      <c r="E1256" s="388"/>
      <c r="F1256" s="111"/>
      <c r="G1256" s="111"/>
      <c r="H1256" s="111"/>
      <c r="I1256" s="111"/>
      <c r="J1256" s="384">
        <f t="shared" si="58"/>
        <v>0</v>
      </c>
      <c r="K1256" s="108">
        <f t="shared" si="54"/>
        <v>0</v>
      </c>
      <c r="L1256" s="109">
        <f>IF(ISTEXT(B1256),B1256,IF(ISBLANK(B1256),0,(B1256/B1240)*M1240))</f>
        <v>0</v>
      </c>
      <c r="M1256" s="110">
        <f t="shared" si="55"/>
        <v>0</v>
      </c>
      <c r="N1256" s="24">
        <f>(K1256/B1240)*M1240</f>
        <v>0</v>
      </c>
      <c r="O1256" s="73"/>
      <c r="P1256" s="73"/>
      <c r="Q1256" s="73"/>
      <c r="R1256" s="73"/>
      <c r="S1256" s="248">
        <f t="shared" si="56"/>
        <v>0</v>
      </c>
      <c r="T1256" s="385">
        <f>(L1256/M1240)*U1238</f>
        <v>0</v>
      </c>
      <c r="U1256" s="394">
        <f t="shared" si="57"/>
        <v>0</v>
      </c>
      <c r="V1256" s="387">
        <f>(N1256/M1240)*U1238</f>
        <v>0</v>
      </c>
      <c r="W1256" s="2955"/>
      <c r="X1256" s="58"/>
      <c r="Y1256" s="2833"/>
      <c r="Z1256" s="171" t="s">
        <v>419</v>
      </c>
      <c r="AA1256"/>
      <c r="AB1256" s="58"/>
    </row>
    <row r="1257" spans="1:28" ht="18" customHeight="1" x14ac:dyDescent="0.25">
      <c r="A1257" s="2833"/>
      <c r="B1257" s="40"/>
      <c r="C1257" s="41"/>
      <c r="D1257" s="23"/>
      <c r="E1257" s="388"/>
      <c r="F1257" s="111"/>
      <c r="G1257" s="111"/>
      <c r="H1257" s="111"/>
      <c r="I1257" s="111"/>
      <c r="J1257" s="384">
        <f t="shared" si="58"/>
        <v>0</v>
      </c>
      <c r="K1257" s="108">
        <f t="shared" si="54"/>
        <v>0</v>
      </c>
      <c r="L1257" s="109">
        <f>IF(ISTEXT(B1257),B1257,IF(ISBLANK(B1257),0,(B1257/B1240)*M1240))</f>
        <v>0</v>
      </c>
      <c r="M1257" s="110">
        <f t="shared" si="55"/>
        <v>0</v>
      </c>
      <c r="N1257" s="24">
        <f>(K1257/B1240)*M1240</f>
        <v>0</v>
      </c>
      <c r="O1257" s="73"/>
      <c r="P1257" s="73"/>
      <c r="Q1257" s="73"/>
      <c r="R1257" s="73"/>
      <c r="S1257" s="248">
        <f t="shared" si="56"/>
        <v>0</v>
      </c>
      <c r="T1257" s="385">
        <f>(L1257/M1240)*U1238</f>
        <v>0</v>
      </c>
      <c r="U1257" s="394">
        <f t="shared" si="57"/>
        <v>0</v>
      </c>
      <c r="V1257" s="387">
        <f>(N1257/M1240)*U1238</f>
        <v>0</v>
      </c>
      <c r="W1257" s="2955"/>
      <c r="X1257" s="58"/>
      <c r="Y1257" s="2833"/>
      <c r="Z1257" s="171" t="s">
        <v>419</v>
      </c>
      <c r="AA1257"/>
      <c r="AB1257" s="58"/>
    </row>
    <row r="1258" spans="1:28" ht="18" customHeight="1" x14ac:dyDescent="0.25">
      <c r="A1258" s="2833"/>
      <c r="B1258" s="40"/>
      <c r="C1258" s="41"/>
      <c r="D1258" s="23"/>
      <c r="E1258" s="388"/>
      <c r="F1258" s="111"/>
      <c r="G1258" s="111"/>
      <c r="H1258" s="111"/>
      <c r="I1258" s="111"/>
      <c r="J1258" s="384">
        <f t="shared" si="58"/>
        <v>0</v>
      </c>
      <c r="K1258" s="108">
        <f t="shared" si="54"/>
        <v>0</v>
      </c>
      <c r="L1258" s="109">
        <f>IF(ISTEXT(B1258),B1258,IF(ISBLANK(B1258),0,(B1258/B1240)*M1240))</f>
        <v>0</v>
      </c>
      <c r="M1258" s="110">
        <f t="shared" si="55"/>
        <v>0</v>
      </c>
      <c r="N1258" s="24">
        <f>(K1258/B1240)*M1240</f>
        <v>0</v>
      </c>
      <c r="O1258" s="73"/>
      <c r="P1258" s="73"/>
      <c r="Q1258" s="73"/>
      <c r="R1258" s="73"/>
      <c r="S1258" s="248">
        <f t="shared" si="56"/>
        <v>0</v>
      </c>
      <c r="T1258" s="385">
        <f>(L1258/M1240)*U1238</f>
        <v>0</v>
      </c>
      <c r="U1258" s="394">
        <f t="shared" si="57"/>
        <v>0</v>
      </c>
      <c r="V1258" s="387">
        <f>(N1258/M1240)*U1238</f>
        <v>0</v>
      </c>
      <c r="W1258" s="2955"/>
      <c r="X1258" s="58"/>
      <c r="Y1258" s="2833"/>
      <c r="Z1258" s="171" t="s">
        <v>419</v>
      </c>
      <c r="AA1258"/>
      <c r="AB1258" s="58"/>
    </row>
    <row r="1259" spans="1:28" ht="18" customHeight="1" x14ac:dyDescent="0.25">
      <c r="A1259" s="2833"/>
      <c r="B1259" s="40"/>
      <c r="C1259" s="41"/>
      <c r="D1259" s="23"/>
      <c r="E1259" s="388"/>
      <c r="F1259" s="111"/>
      <c r="G1259" s="111"/>
      <c r="H1259" s="111"/>
      <c r="I1259" s="111"/>
      <c r="J1259" s="384">
        <f t="shared" si="58"/>
        <v>0</v>
      </c>
      <c r="K1259" s="108">
        <f t="shared" si="54"/>
        <v>0</v>
      </c>
      <c r="L1259" s="109">
        <f>IF(ISTEXT(B1259),B1259,IF(ISBLANK(B1259),0,(B1259/B1240)*M1240))</f>
        <v>0</v>
      </c>
      <c r="M1259" s="110">
        <f t="shared" si="55"/>
        <v>0</v>
      </c>
      <c r="N1259" s="24">
        <f>(K1259/B1240)*M1240</f>
        <v>0</v>
      </c>
      <c r="O1259" s="73"/>
      <c r="P1259" s="73"/>
      <c r="Q1259" s="73"/>
      <c r="R1259" s="73"/>
      <c r="S1259" s="248">
        <f t="shared" si="56"/>
        <v>0</v>
      </c>
      <c r="T1259" s="385">
        <f>(L1259/M1240)*U1238</f>
        <v>0</v>
      </c>
      <c r="U1259" s="394">
        <f t="shared" si="57"/>
        <v>0</v>
      </c>
      <c r="V1259" s="387">
        <f>(N1259/M1240)*U1238</f>
        <v>0</v>
      </c>
      <c r="W1259" s="2955"/>
      <c r="X1259" s="58"/>
      <c r="Y1259" s="2833"/>
      <c r="Z1259" s="171" t="s">
        <v>419</v>
      </c>
      <c r="AA1259"/>
      <c r="AB1259" s="58"/>
    </row>
    <row r="1260" spans="1:28" ht="18" customHeight="1" x14ac:dyDescent="0.25">
      <c r="A1260" s="2833"/>
      <c r="B1260" s="40"/>
      <c r="C1260" s="41"/>
      <c r="D1260" s="23"/>
      <c r="E1260" s="388"/>
      <c r="F1260" s="111"/>
      <c r="G1260" s="111"/>
      <c r="H1260" s="111"/>
      <c r="I1260" s="111"/>
      <c r="J1260" s="384">
        <f t="shared" si="58"/>
        <v>0</v>
      </c>
      <c r="K1260" s="108">
        <f t="shared" si="54"/>
        <v>0</v>
      </c>
      <c r="L1260" s="109">
        <f>IF(ISTEXT(B1260),B1260,IF(ISBLANK(B1260),0,(B1260/B1240)*M1240))</f>
        <v>0</v>
      </c>
      <c r="M1260" s="110">
        <f>C1260</f>
        <v>0</v>
      </c>
      <c r="N1260" s="24">
        <f>(K1260/B1240)*M1240</f>
        <v>0</v>
      </c>
      <c r="O1260" s="73"/>
      <c r="P1260" s="73"/>
      <c r="Q1260" s="73"/>
      <c r="R1260" s="73"/>
      <c r="S1260" s="248">
        <f t="shared" si="56"/>
        <v>0</v>
      </c>
      <c r="T1260" s="385">
        <f>(L1260/M1240)*U1238</f>
        <v>0</v>
      </c>
      <c r="U1260" s="394">
        <f t="shared" si="57"/>
        <v>0</v>
      </c>
      <c r="V1260" s="387">
        <f>(N1260/M1240)*U1238</f>
        <v>0</v>
      </c>
      <c r="W1260" s="2955"/>
      <c r="X1260" s="58"/>
      <c r="Y1260" s="2833"/>
      <c r="Z1260" s="171" t="s">
        <v>419</v>
      </c>
      <c r="AA1260"/>
      <c r="AB1260" s="58"/>
    </row>
    <row r="1261" spans="1:28" ht="18" customHeight="1" x14ac:dyDescent="0.25">
      <c r="A1261" s="2833"/>
      <c r="B1261" s="40"/>
      <c r="C1261" s="41"/>
      <c r="D1261" s="23"/>
      <c r="E1261" s="388"/>
      <c r="F1261" s="111"/>
      <c r="G1261" s="111"/>
      <c r="H1261" s="111"/>
      <c r="I1261" s="111"/>
      <c r="J1261" s="384">
        <f t="shared" si="58"/>
        <v>0</v>
      </c>
      <c r="K1261" s="108">
        <f t="shared" si="54"/>
        <v>0</v>
      </c>
      <c r="L1261" s="109">
        <f>IF(ISTEXT(B1261),B1261,IF(ISBLANK(B1261),0,(B1261/B1240)*M1240))</f>
        <v>0</v>
      </c>
      <c r="M1261" s="110">
        <f t="shared" ref="M1261:M1286" si="59">C1261</f>
        <v>0</v>
      </c>
      <c r="N1261" s="24">
        <f>(K1261/B1240)*M1240</f>
        <v>0</v>
      </c>
      <c r="O1261" s="73"/>
      <c r="P1261" s="73"/>
      <c r="Q1261" s="73"/>
      <c r="R1261" s="73"/>
      <c r="S1261" s="248">
        <f t="shared" si="56"/>
        <v>0</v>
      </c>
      <c r="T1261" s="385">
        <f>(L1261/M1240)*U1238</f>
        <v>0</v>
      </c>
      <c r="U1261" s="394">
        <f t="shared" si="57"/>
        <v>0</v>
      </c>
      <c r="V1261" s="387">
        <f>(N1261/M1240)*U1238</f>
        <v>0</v>
      </c>
      <c r="W1261" s="2955"/>
      <c r="X1261" s="58"/>
      <c r="Y1261" s="2833"/>
      <c r="Z1261" s="171" t="s">
        <v>419</v>
      </c>
      <c r="AA1261"/>
      <c r="AB1261" s="58"/>
    </row>
    <row r="1262" spans="1:28" ht="18" customHeight="1" x14ac:dyDescent="0.25">
      <c r="A1262" s="2833"/>
      <c r="B1262" s="40"/>
      <c r="C1262" s="41"/>
      <c r="D1262" s="23"/>
      <c r="E1262" s="388"/>
      <c r="F1262" s="111"/>
      <c r="G1262" s="111"/>
      <c r="H1262" s="111"/>
      <c r="I1262" s="111"/>
      <c r="J1262" s="384">
        <f t="shared" si="58"/>
        <v>0</v>
      </c>
      <c r="K1262" s="108">
        <f t="shared" si="54"/>
        <v>0</v>
      </c>
      <c r="L1262" s="109">
        <f>IF(ISTEXT(B1262),B1262,IF(ISBLANK(B1262),0,(B1262/B1240)*M1240))</f>
        <v>0</v>
      </c>
      <c r="M1262" s="110">
        <f t="shared" si="59"/>
        <v>0</v>
      </c>
      <c r="N1262" s="24">
        <f>(K1262/B1240)*M1240</f>
        <v>0</v>
      </c>
      <c r="O1262" s="73"/>
      <c r="P1262" s="73"/>
      <c r="Q1262" s="73"/>
      <c r="R1262" s="73"/>
      <c r="S1262" s="248">
        <f t="shared" si="56"/>
        <v>0</v>
      </c>
      <c r="T1262" s="385">
        <f>(L1262/M1240)*U1238</f>
        <v>0</v>
      </c>
      <c r="U1262" s="394">
        <f t="shared" si="57"/>
        <v>0</v>
      </c>
      <c r="V1262" s="387">
        <f>(N1262/M1240)*U1238</f>
        <v>0</v>
      </c>
      <c r="W1262" s="2955"/>
      <c r="X1262" s="58"/>
      <c r="Y1262" s="2833"/>
      <c r="Z1262" s="171" t="s">
        <v>419</v>
      </c>
      <c r="AA1262"/>
      <c r="AB1262" s="58"/>
    </row>
    <row r="1263" spans="1:28" ht="18" customHeight="1" x14ac:dyDescent="0.25">
      <c r="A1263" s="2833"/>
      <c r="B1263" s="40"/>
      <c r="C1263" s="41"/>
      <c r="D1263" s="23"/>
      <c r="E1263" s="388"/>
      <c r="F1263" s="111"/>
      <c r="G1263" s="111"/>
      <c r="H1263" s="111"/>
      <c r="I1263" s="111"/>
      <c r="J1263" s="384">
        <f t="shared" si="58"/>
        <v>0</v>
      </c>
      <c r="K1263" s="108">
        <f t="shared" si="54"/>
        <v>0</v>
      </c>
      <c r="L1263" s="109">
        <f>IF(ISTEXT(B1263),B1263,IF(ISBLANK(B1263),0,(B1263/B1240)*M1240))</f>
        <v>0</v>
      </c>
      <c r="M1263" s="110">
        <f t="shared" si="59"/>
        <v>0</v>
      </c>
      <c r="N1263" s="24">
        <f>(K1263/B1240)*M1240</f>
        <v>0</v>
      </c>
      <c r="O1263" s="73"/>
      <c r="P1263" s="73"/>
      <c r="Q1263" s="73"/>
      <c r="R1263" s="73"/>
      <c r="S1263" s="248">
        <f t="shared" si="56"/>
        <v>0</v>
      </c>
      <c r="T1263" s="385">
        <f>(L1263/M1240)*U1238</f>
        <v>0</v>
      </c>
      <c r="U1263" s="394">
        <f t="shared" si="57"/>
        <v>0</v>
      </c>
      <c r="V1263" s="387">
        <f>(N1263/M1240)*U1238</f>
        <v>0</v>
      </c>
      <c r="W1263" s="2955"/>
      <c r="X1263" s="58"/>
      <c r="Y1263" s="2833"/>
      <c r="Z1263" s="171" t="s">
        <v>419</v>
      </c>
      <c r="AA1263"/>
      <c r="AB1263" s="58"/>
    </row>
    <row r="1264" spans="1:28" ht="18" customHeight="1" x14ac:dyDescent="0.25">
      <c r="A1264" s="2833"/>
      <c r="B1264" s="40"/>
      <c r="C1264" s="41"/>
      <c r="D1264" s="23"/>
      <c r="E1264" s="388"/>
      <c r="F1264" s="111"/>
      <c r="G1264" s="111"/>
      <c r="H1264" s="111"/>
      <c r="I1264" s="111"/>
      <c r="J1264" s="384">
        <f t="shared" si="58"/>
        <v>0</v>
      </c>
      <c r="K1264" s="108">
        <f t="shared" si="54"/>
        <v>0</v>
      </c>
      <c r="L1264" s="109">
        <f>IF(ISTEXT(B1264),B1264,IF(ISBLANK(B1264),0,(B1264/B1240)*M1240))</f>
        <v>0</v>
      </c>
      <c r="M1264" s="110">
        <f t="shared" si="59"/>
        <v>0</v>
      </c>
      <c r="N1264" s="24">
        <f>(K1264/B1240)*M1240</f>
        <v>0</v>
      </c>
      <c r="O1264" s="73"/>
      <c r="P1264" s="73"/>
      <c r="Q1264" s="73"/>
      <c r="R1264" s="73"/>
      <c r="S1264" s="248">
        <f t="shared" si="56"/>
        <v>0</v>
      </c>
      <c r="T1264" s="385">
        <f>(L1264/M1240)*U1238</f>
        <v>0</v>
      </c>
      <c r="U1264" s="394">
        <f t="shared" si="57"/>
        <v>0</v>
      </c>
      <c r="V1264" s="387">
        <f>(N1264/M1240)*U1238</f>
        <v>0</v>
      </c>
      <c r="W1264" s="2955"/>
      <c r="X1264" s="58"/>
      <c r="Y1264" s="2833"/>
      <c r="Z1264" s="171" t="s">
        <v>419</v>
      </c>
      <c r="AA1264"/>
      <c r="AB1264" s="58"/>
    </row>
    <row r="1265" spans="1:28" ht="18" customHeight="1" x14ac:dyDescent="0.25">
      <c r="A1265" s="2833"/>
      <c r="B1265" s="40"/>
      <c r="C1265" s="41"/>
      <c r="D1265" s="23"/>
      <c r="E1265" s="388"/>
      <c r="F1265" s="111"/>
      <c r="G1265" s="111"/>
      <c r="H1265" s="111"/>
      <c r="I1265" s="111"/>
      <c r="J1265" s="384">
        <f t="shared" si="58"/>
        <v>0</v>
      </c>
      <c r="K1265" s="108">
        <f t="shared" si="54"/>
        <v>0</v>
      </c>
      <c r="L1265" s="109">
        <f>IF(ISTEXT(B1265),B1265,IF(ISBLANK(B1265),0,(B1265/B1240)*M1240))</f>
        <v>0</v>
      </c>
      <c r="M1265" s="110">
        <f t="shared" si="59"/>
        <v>0</v>
      </c>
      <c r="N1265" s="24">
        <f>(K1265/B1240)*M1240</f>
        <v>0</v>
      </c>
      <c r="O1265" s="73"/>
      <c r="P1265" s="73"/>
      <c r="Q1265" s="73"/>
      <c r="R1265" s="73"/>
      <c r="S1265" s="248">
        <f t="shared" si="56"/>
        <v>0</v>
      </c>
      <c r="T1265" s="385">
        <f>(L1265/M1240)*U1238</f>
        <v>0</v>
      </c>
      <c r="U1265" s="394">
        <f t="shared" si="57"/>
        <v>0</v>
      </c>
      <c r="V1265" s="387">
        <f>(N1265/M1240)*U1238</f>
        <v>0</v>
      </c>
      <c r="W1265" s="2955"/>
      <c r="X1265" s="58"/>
      <c r="Y1265" s="2833"/>
      <c r="Z1265" s="171" t="s">
        <v>419</v>
      </c>
      <c r="AA1265"/>
      <c r="AB1265" s="58"/>
    </row>
    <row r="1266" spans="1:28" ht="18" customHeight="1" x14ac:dyDescent="0.25">
      <c r="A1266" s="2833"/>
      <c r="B1266" s="40"/>
      <c r="C1266" s="41"/>
      <c r="D1266" s="23"/>
      <c r="E1266" s="388"/>
      <c r="F1266" s="111"/>
      <c r="G1266" s="111"/>
      <c r="H1266" s="111"/>
      <c r="I1266" s="111"/>
      <c r="J1266" s="384">
        <f t="shared" si="58"/>
        <v>0</v>
      </c>
      <c r="K1266" s="108">
        <f t="shared" si="54"/>
        <v>0</v>
      </c>
      <c r="L1266" s="109">
        <f>IF(ISTEXT(B1266),B1266,IF(ISBLANK(B1266),0,(B1266/B1240)*M1240))</f>
        <v>0</v>
      </c>
      <c r="M1266" s="110">
        <f t="shared" si="59"/>
        <v>0</v>
      </c>
      <c r="N1266" s="24">
        <f>(K1266/B1240)*M1240</f>
        <v>0</v>
      </c>
      <c r="O1266" s="73"/>
      <c r="P1266" s="73"/>
      <c r="Q1266" s="73"/>
      <c r="R1266" s="73"/>
      <c r="S1266" s="248">
        <f t="shared" si="56"/>
        <v>0</v>
      </c>
      <c r="T1266" s="385">
        <f>(L1266/M1240)*U1238</f>
        <v>0</v>
      </c>
      <c r="U1266" s="394">
        <f t="shared" si="57"/>
        <v>0</v>
      </c>
      <c r="V1266" s="387">
        <f>(N1266/M1240)*U1238</f>
        <v>0</v>
      </c>
      <c r="W1266" s="2955"/>
      <c r="X1266" s="58"/>
      <c r="Y1266" s="2833"/>
      <c r="Z1266" s="171" t="s">
        <v>419</v>
      </c>
      <c r="AA1266"/>
      <c r="AB1266" s="58"/>
    </row>
    <row r="1267" spans="1:28" ht="18" customHeight="1" x14ac:dyDescent="0.25">
      <c r="A1267" s="2833"/>
      <c r="B1267" s="40"/>
      <c r="C1267" s="41"/>
      <c r="D1267" s="23"/>
      <c r="E1267" s="388"/>
      <c r="F1267" s="111"/>
      <c r="G1267" s="111"/>
      <c r="H1267" s="111"/>
      <c r="I1267" s="111"/>
      <c r="J1267" s="384">
        <f t="shared" si="58"/>
        <v>0</v>
      </c>
      <c r="K1267" s="108">
        <f t="shared" si="54"/>
        <v>0</v>
      </c>
      <c r="L1267" s="109">
        <f>IF(ISTEXT(B1267),B1267,IF(ISBLANK(B1267),0,(B1267/B1240)*M1240))</f>
        <v>0</v>
      </c>
      <c r="M1267" s="110">
        <f t="shared" si="59"/>
        <v>0</v>
      </c>
      <c r="N1267" s="24">
        <f>(K1267/B1240)*M1240</f>
        <v>0</v>
      </c>
      <c r="O1267" s="73"/>
      <c r="P1267" s="73"/>
      <c r="Q1267" s="73"/>
      <c r="R1267" s="73"/>
      <c r="S1267" s="248">
        <f t="shared" si="56"/>
        <v>0</v>
      </c>
      <c r="T1267" s="385">
        <f>(L1267/M1240)*U1238</f>
        <v>0</v>
      </c>
      <c r="U1267" s="394">
        <f t="shared" si="57"/>
        <v>0</v>
      </c>
      <c r="V1267" s="387">
        <f>(N1267/M1240)*U1238</f>
        <v>0</v>
      </c>
      <c r="W1267" s="2955"/>
      <c r="X1267" s="58"/>
      <c r="Y1267" s="2833"/>
      <c r="Z1267" s="171" t="s">
        <v>419</v>
      </c>
      <c r="AA1267"/>
      <c r="AB1267" s="58"/>
    </row>
    <row r="1268" spans="1:28" ht="18" customHeight="1" x14ac:dyDescent="0.25">
      <c r="A1268" s="2833"/>
      <c r="B1268" s="40"/>
      <c r="C1268" s="41"/>
      <c r="D1268" s="23"/>
      <c r="E1268" s="388"/>
      <c r="F1268" s="111"/>
      <c r="G1268" s="111"/>
      <c r="H1268" s="111"/>
      <c r="I1268" s="111"/>
      <c r="J1268" s="384">
        <f t="shared" si="58"/>
        <v>0</v>
      </c>
      <c r="K1268" s="108">
        <f t="shared" si="54"/>
        <v>0</v>
      </c>
      <c r="L1268" s="109">
        <f>IF(ISTEXT(B1268),B1268,IF(ISBLANK(B1268),0,(B1268/B1240)*M1240))</f>
        <v>0</v>
      </c>
      <c r="M1268" s="110">
        <f t="shared" si="59"/>
        <v>0</v>
      </c>
      <c r="N1268" s="24">
        <f>(K1268/B1240)*M1240</f>
        <v>0</v>
      </c>
      <c r="O1268" s="73"/>
      <c r="P1268" s="73"/>
      <c r="Q1268" s="73"/>
      <c r="R1268" s="73"/>
      <c r="S1268" s="248">
        <f t="shared" si="56"/>
        <v>0</v>
      </c>
      <c r="T1268" s="385">
        <f>(L1268/M1240)*U1238</f>
        <v>0</v>
      </c>
      <c r="U1268" s="394">
        <f t="shared" si="57"/>
        <v>0</v>
      </c>
      <c r="V1268" s="387">
        <f>(N1268/M1240)*U1238</f>
        <v>0</v>
      </c>
      <c r="W1268" s="2955"/>
      <c r="X1268" s="58"/>
      <c r="Y1268" s="2833"/>
      <c r="Z1268" s="171" t="s">
        <v>419</v>
      </c>
      <c r="AA1268"/>
      <c r="AB1268" s="58"/>
    </row>
    <row r="1269" spans="1:28" ht="18" customHeight="1" x14ac:dyDescent="0.25">
      <c r="A1269" s="2833"/>
      <c r="B1269" s="40"/>
      <c r="C1269" s="41"/>
      <c r="D1269" s="23"/>
      <c r="E1269" s="388"/>
      <c r="F1269" s="111"/>
      <c r="G1269" s="111"/>
      <c r="H1269" s="111"/>
      <c r="I1269" s="111"/>
      <c r="J1269" s="384">
        <f t="shared" si="58"/>
        <v>0</v>
      </c>
      <c r="K1269" s="108">
        <f t="shared" si="54"/>
        <v>0</v>
      </c>
      <c r="L1269" s="109">
        <f>IF(ISTEXT(B1269),B1269,IF(ISBLANK(B1269),0,(B1269/B1240)*M1240))</f>
        <v>0</v>
      </c>
      <c r="M1269" s="110">
        <f t="shared" si="59"/>
        <v>0</v>
      </c>
      <c r="N1269" s="24">
        <f>(K1269/B1240)*M1240</f>
        <v>0</v>
      </c>
      <c r="O1269" s="73"/>
      <c r="P1269" s="73"/>
      <c r="Q1269" s="73"/>
      <c r="R1269" s="73"/>
      <c r="S1269" s="248">
        <f t="shared" si="56"/>
        <v>0</v>
      </c>
      <c r="T1269" s="385">
        <f>(L1269/M1240)*U1238</f>
        <v>0</v>
      </c>
      <c r="U1269" s="394">
        <f t="shared" si="57"/>
        <v>0</v>
      </c>
      <c r="V1269" s="387">
        <f>(N1269/M1240)*U1238</f>
        <v>0</v>
      </c>
      <c r="W1269" s="2955"/>
      <c r="X1269" s="58"/>
      <c r="Y1269" s="2833"/>
      <c r="Z1269" s="171" t="s">
        <v>419</v>
      </c>
      <c r="AA1269"/>
      <c r="AB1269" s="58"/>
    </row>
    <row r="1270" spans="1:28" ht="18" customHeight="1" x14ac:dyDescent="0.25">
      <c r="A1270" s="2833"/>
      <c r="B1270" s="40"/>
      <c r="C1270" s="41"/>
      <c r="D1270" s="23"/>
      <c r="E1270" s="388"/>
      <c r="F1270" s="111"/>
      <c r="G1270" s="111"/>
      <c r="H1270" s="111"/>
      <c r="I1270" s="111"/>
      <c r="J1270" s="384">
        <f t="shared" si="58"/>
        <v>0</v>
      </c>
      <c r="K1270" s="108">
        <f t="shared" si="54"/>
        <v>0</v>
      </c>
      <c r="L1270" s="109">
        <f>IF(ISTEXT(B1270),B1270,IF(ISBLANK(B1270),0,(B1270/B1240)*M1240))</f>
        <v>0</v>
      </c>
      <c r="M1270" s="110">
        <f t="shared" si="59"/>
        <v>0</v>
      </c>
      <c r="N1270" s="24">
        <f>(K1270/B1240)*M1240</f>
        <v>0</v>
      </c>
      <c r="O1270" s="73"/>
      <c r="P1270" s="73"/>
      <c r="Q1270" s="73"/>
      <c r="R1270" s="73"/>
      <c r="S1270" s="248">
        <f t="shared" si="56"/>
        <v>0</v>
      </c>
      <c r="T1270" s="385">
        <f>(L1270/M1240)*U1238</f>
        <v>0</v>
      </c>
      <c r="U1270" s="394">
        <f t="shared" si="57"/>
        <v>0</v>
      </c>
      <c r="V1270" s="387">
        <f>(N1270/M1240)*U1238</f>
        <v>0</v>
      </c>
      <c r="W1270" s="2955"/>
      <c r="X1270" s="58"/>
      <c r="Y1270" s="2833"/>
      <c r="Z1270" s="171" t="s">
        <v>419</v>
      </c>
      <c r="AA1270"/>
      <c r="AB1270" s="58"/>
    </row>
    <row r="1271" spans="1:28" ht="18" customHeight="1" x14ac:dyDescent="0.25">
      <c r="A1271" s="2833"/>
      <c r="B1271" s="40"/>
      <c r="C1271" s="41"/>
      <c r="D1271" s="23"/>
      <c r="E1271" s="388"/>
      <c r="F1271" s="111"/>
      <c r="G1271" s="111"/>
      <c r="H1271" s="111"/>
      <c r="I1271" s="111"/>
      <c r="J1271" s="384">
        <f t="shared" si="58"/>
        <v>0</v>
      </c>
      <c r="K1271" s="108">
        <f t="shared" si="54"/>
        <v>0</v>
      </c>
      <c r="L1271" s="109">
        <f>IF(ISTEXT(B1271),B1271,IF(ISBLANK(B1271),0,(B1271/B1240)*M1240))</f>
        <v>0</v>
      </c>
      <c r="M1271" s="110">
        <f t="shared" si="59"/>
        <v>0</v>
      </c>
      <c r="N1271" s="24">
        <f>(K1271/B1240)*M1240</f>
        <v>0</v>
      </c>
      <c r="O1271" s="73"/>
      <c r="P1271" s="73"/>
      <c r="Q1271" s="73"/>
      <c r="R1271" s="73"/>
      <c r="S1271" s="248">
        <f t="shared" si="56"/>
        <v>0</v>
      </c>
      <c r="T1271" s="385">
        <f>(L1271/M1240)*U1238</f>
        <v>0</v>
      </c>
      <c r="U1271" s="394">
        <f t="shared" si="57"/>
        <v>0</v>
      </c>
      <c r="V1271" s="387">
        <f>(N1271/M1240)*U1238</f>
        <v>0</v>
      </c>
      <c r="W1271" s="2955"/>
      <c r="X1271" s="58"/>
      <c r="Y1271" s="2833"/>
      <c r="Z1271" s="171" t="s">
        <v>419</v>
      </c>
      <c r="AA1271"/>
      <c r="AB1271" s="58"/>
    </row>
    <row r="1272" spans="1:28" ht="18" customHeight="1" x14ac:dyDescent="0.25">
      <c r="A1272" s="2833"/>
      <c r="B1272" s="40"/>
      <c r="C1272" s="41"/>
      <c r="D1272" s="23"/>
      <c r="E1272" s="388"/>
      <c r="F1272" s="111"/>
      <c r="G1272" s="111"/>
      <c r="H1272" s="111"/>
      <c r="I1272" s="111"/>
      <c r="J1272" s="384">
        <f t="shared" si="58"/>
        <v>0</v>
      </c>
      <c r="K1272" s="108">
        <f t="shared" si="54"/>
        <v>0</v>
      </c>
      <c r="L1272" s="109">
        <f>IF(ISTEXT(B1272),B1272,IF(ISBLANK(B1272),0,(B1272/B1240)*M1240))</f>
        <v>0</v>
      </c>
      <c r="M1272" s="110">
        <f t="shared" si="59"/>
        <v>0</v>
      </c>
      <c r="N1272" s="24">
        <f>(K1272/B1240)*M1240</f>
        <v>0</v>
      </c>
      <c r="O1272" s="73"/>
      <c r="P1272" s="73"/>
      <c r="Q1272" s="73"/>
      <c r="R1272" s="73"/>
      <c r="S1272" s="248">
        <f t="shared" si="56"/>
        <v>0</v>
      </c>
      <c r="T1272" s="385">
        <f>(L1272/M1240)*U1238</f>
        <v>0</v>
      </c>
      <c r="U1272" s="394">
        <f t="shared" si="57"/>
        <v>0</v>
      </c>
      <c r="V1272" s="387">
        <f>(N1272/M1240)*U1238</f>
        <v>0</v>
      </c>
      <c r="W1272" s="2955"/>
      <c r="X1272" s="58"/>
      <c r="Y1272" s="2833"/>
      <c r="Z1272" s="171" t="s">
        <v>419</v>
      </c>
      <c r="AA1272"/>
      <c r="AB1272" s="58"/>
    </row>
    <row r="1273" spans="1:28" ht="18" customHeight="1" x14ac:dyDescent="0.25">
      <c r="A1273" s="2833"/>
      <c r="B1273" s="40"/>
      <c r="C1273" s="41"/>
      <c r="D1273" s="23"/>
      <c r="E1273" s="388"/>
      <c r="F1273" s="111"/>
      <c r="G1273" s="111"/>
      <c r="H1273" s="111"/>
      <c r="I1273" s="111"/>
      <c r="J1273" s="384">
        <f t="shared" si="58"/>
        <v>0</v>
      </c>
      <c r="K1273" s="108">
        <f t="shared" si="54"/>
        <v>0</v>
      </c>
      <c r="L1273" s="109">
        <f>IF(ISTEXT(B1273),B1273,IF(ISBLANK(B1273),0,(B1273/B1240)*M1240))</f>
        <v>0</v>
      </c>
      <c r="M1273" s="110">
        <f t="shared" si="59"/>
        <v>0</v>
      </c>
      <c r="N1273" s="24">
        <f>(K1273/B1240)*M1240</f>
        <v>0</v>
      </c>
      <c r="O1273" s="73"/>
      <c r="P1273" s="73"/>
      <c r="Q1273" s="73"/>
      <c r="R1273" s="73"/>
      <c r="S1273" s="248">
        <f t="shared" si="56"/>
        <v>0</v>
      </c>
      <c r="T1273" s="385">
        <f>(L1273/M1240)*U1238</f>
        <v>0</v>
      </c>
      <c r="U1273" s="394">
        <f t="shared" si="57"/>
        <v>0</v>
      </c>
      <c r="V1273" s="387">
        <f>(N1273/M1240)*U1238</f>
        <v>0</v>
      </c>
      <c r="W1273" s="2955"/>
      <c r="X1273" s="58"/>
      <c r="Y1273" s="2833"/>
      <c r="Z1273" s="171" t="s">
        <v>419</v>
      </c>
      <c r="AA1273"/>
      <c r="AB1273" s="58"/>
    </row>
    <row r="1274" spans="1:28" ht="18" customHeight="1" x14ac:dyDescent="0.25">
      <c r="A1274" s="2833"/>
      <c r="B1274" s="40"/>
      <c r="C1274" s="41"/>
      <c r="D1274" s="23"/>
      <c r="E1274" s="388"/>
      <c r="F1274" s="111"/>
      <c r="G1274" s="111"/>
      <c r="H1274" s="111"/>
      <c r="I1274" s="111"/>
      <c r="J1274" s="384">
        <f t="shared" si="58"/>
        <v>0</v>
      </c>
      <c r="K1274" s="108">
        <f t="shared" si="54"/>
        <v>0</v>
      </c>
      <c r="L1274" s="109">
        <f>IF(ISTEXT(B1274),B1274,IF(ISBLANK(B1274),0,(B1274/B1240)*M1240))</f>
        <v>0</v>
      </c>
      <c r="M1274" s="110">
        <f t="shared" si="59"/>
        <v>0</v>
      </c>
      <c r="N1274" s="24">
        <f>(K1274/B1240)*M1240</f>
        <v>0</v>
      </c>
      <c r="O1274" s="73"/>
      <c r="P1274" s="73"/>
      <c r="Q1274" s="73"/>
      <c r="R1274" s="73"/>
      <c r="S1274" s="248">
        <f t="shared" si="56"/>
        <v>0</v>
      </c>
      <c r="T1274" s="385">
        <f>(L1274/M1240)*U1238</f>
        <v>0</v>
      </c>
      <c r="U1274" s="394">
        <f t="shared" si="57"/>
        <v>0</v>
      </c>
      <c r="V1274" s="387">
        <f>(N1274/M1240)*U1238</f>
        <v>0</v>
      </c>
      <c r="W1274" s="2955"/>
      <c r="X1274" s="58"/>
      <c r="Y1274" s="2833"/>
      <c r="Z1274" s="171" t="s">
        <v>419</v>
      </c>
      <c r="AA1274"/>
      <c r="AB1274" s="58"/>
    </row>
    <row r="1275" spans="1:28" ht="18" customHeight="1" x14ac:dyDescent="0.25">
      <c r="A1275" s="2833"/>
      <c r="B1275" s="40"/>
      <c r="C1275" s="41"/>
      <c r="D1275" s="23"/>
      <c r="E1275" s="388"/>
      <c r="F1275" s="111"/>
      <c r="G1275" s="111"/>
      <c r="H1275" s="111"/>
      <c r="I1275" s="111"/>
      <c r="J1275" s="384">
        <f t="shared" si="58"/>
        <v>0</v>
      </c>
      <c r="K1275" s="108">
        <f t="shared" si="54"/>
        <v>0</v>
      </c>
      <c r="L1275" s="109">
        <f>IF(ISTEXT(B1275),B1275,IF(ISBLANK(B1275),0,(B1275/B1240)*M1240))</f>
        <v>0</v>
      </c>
      <c r="M1275" s="110">
        <f t="shared" si="59"/>
        <v>0</v>
      </c>
      <c r="N1275" s="24">
        <f>(K1275/B1240)*M1240</f>
        <v>0</v>
      </c>
      <c r="O1275" s="73"/>
      <c r="P1275" s="73"/>
      <c r="Q1275" s="73"/>
      <c r="R1275" s="73"/>
      <c r="S1275" s="248">
        <f t="shared" si="56"/>
        <v>0</v>
      </c>
      <c r="T1275" s="385">
        <f>(L1275/M1240)*U1238</f>
        <v>0</v>
      </c>
      <c r="U1275" s="394">
        <f t="shared" si="57"/>
        <v>0</v>
      </c>
      <c r="V1275" s="387">
        <f>(N1275/M1240)*U1238</f>
        <v>0</v>
      </c>
      <c r="W1275" s="2955"/>
      <c r="X1275" s="58"/>
      <c r="Y1275" s="2833"/>
      <c r="Z1275" s="171" t="s">
        <v>419</v>
      </c>
      <c r="AA1275"/>
      <c r="AB1275" s="58"/>
    </row>
    <row r="1276" spans="1:28" ht="18" customHeight="1" x14ac:dyDescent="0.25">
      <c r="A1276" s="2833"/>
      <c r="B1276" s="40"/>
      <c r="C1276" s="41"/>
      <c r="D1276" s="23"/>
      <c r="E1276" s="388"/>
      <c r="F1276" s="111"/>
      <c r="G1276" s="111"/>
      <c r="H1276" s="111"/>
      <c r="I1276" s="111"/>
      <c r="J1276" s="384">
        <f t="shared" si="58"/>
        <v>0</v>
      </c>
      <c r="K1276" s="108">
        <f t="shared" si="54"/>
        <v>0</v>
      </c>
      <c r="L1276" s="109">
        <f>IF(ISTEXT(B1276),B1276,IF(ISBLANK(B1276),0,(B1276/B1240)*M1240))</f>
        <v>0</v>
      </c>
      <c r="M1276" s="110">
        <f t="shared" si="59"/>
        <v>0</v>
      </c>
      <c r="N1276" s="24">
        <f>(K1276/B1240)*M1240</f>
        <v>0</v>
      </c>
      <c r="O1276" s="73"/>
      <c r="P1276" s="73"/>
      <c r="Q1276" s="73"/>
      <c r="R1276" s="73"/>
      <c r="S1276" s="248">
        <f t="shared" si="56"/>
        <v>0</v>
      </c>
      <c r="T1276" s="385">
        <f>(L1276/M1240)*U1238</f>
        <v>0</v>
      </c>
      <c r="U1276" s="394">
        <f t="shared" si="57"/>
        <v>0</v>
      </c>
      <c r="V1276" s="387">
        <f>(N1276/M1240)*U1238</f>
        <v>0</v>
      </c>
      <c r="W1276" s="2955"/>
      <c r="X1276" s="58"/>
      <c r="Y1276" s="2833"/>
      <c r="Z1276" s="171" t="s">
        <v>419</v>
      </c>
      <c r="AA1276"/>
      <c r="AB1276" s="58"/>
    </row>
    <row r="1277" spans="1:28" ht="18" customHeight="1" x14ac:dyDescent="0.25">
      <c r="A1277" s="2833"/>
      <c r="B1277" s="40"/>
      <c r="C1277" s="41"/>
      <c r="D1277" s="23"/>
      <c r="E1277" s="388"/>
      <c r="F1277" s="111"/>
      <c r="G1277" s="111"/>
      <c r="H1277" s="111"/>
      <c r="I1277" s="111"/>
      <c r="J1277" s="384">
        <f t="shared" si="58"/>
        <v>0</v>
      </c>
      <c r="K1277" s="108">
        <f t="shared" si="54"/>
        <v>0</v>
      </c>
      <c r="L1277" s="109">
        <f>IF(ISTEXT(B1277),B1277,IF(ISBLANK(B1277),0,(B1277/B1240)*M1240))</f>
        <v>0</v>
      </c>
      <c r="M1277" s="110">
        <f t="shared" si="59"/>
        <v>0</v>
      </c>
      <c r="N1277" s="24">
        <f>(K1277/B1240)*M1240</f>
        <v>0</v>
      </c>
      <c r="O1277" s="73"/>
      <c r="P1277" s="73"/>
      <c r="Q1277" s="73"/>
      <c r="R1277" s="73"/>
      <c r="S1277" s="248">
        <f t="shared" si="56"/>
        <v>0</v>
      </c>
      <c r="T1277" s="385">
        <f>(L1277/M1240)*U1238</f>
        <v>0</v>
      </c>
      <c r="U1277" s="394">
        <f t="shared" si="57"/>
        <v>0</v>
      </c>
      <c r="V1277" s="387">
        <f>(N1277/M1240)*U1238</f>
        <v>0</v>
      </c>
      <c r="W1277" s="2955"/>
      <c r="X1277" s="58"/>
      <c r="Y1277" s="2833"/>
      <c r="Z1277" s="171" t="s">
        <v>419</v>
      </c>
      <c r="AA1277"/>
      <c r="AB1277" s="58"/>
    </row>
    <row r="1278" spans="1:28" ht="18" customHeight="1" x14ac:dyDescent="0.25">
      <c r="A1278" s="2833"/>
      <c r="B1278" s="40"/>
      <c r="C1278" s="41"/>
      <c r="D1278" s="23"/>
      <c r="E1278" s="388"/>
      <c r="F1278" s="111"/>
      <c r="G1278" s="111"/>
      <c r="H1278" s="111"/>
      <c r="I1278" s="111"/>
      <c r="J1278" s="384">
        <f t="shared" si="58"/>
        <v>0</v>
      </c>
      <c r="K1278" s="108">
        <f t="shared" si="54"/>
        <v>0</v>
      </c>
      <c r="L1278" s="109">
        <f>IF(ISTEXT(B1278),B1278,IF(ISBLANK(B1278),0,(B1278/B1240)*M1240))</f>
        <v>0</v>
      </c>
      <c r="M1278" s="110">
        <f t="shared" si="59"/>
        <v>0</v>
      </c>
      <c r="N1278" s="24">
        <f>(K1278/B1240)*M1240</f>
        <v>0</v>
      </c>
      <c r="O1278" s="73"/>
      <c r="P1278" s="73"/>
      <c r="Q1278" s="73"/>
      <c r="R1278" s="73"/>
      <c r="S1278" s="248">
        <f t="shared" si="56"/>
        <v>0</v>
      </c>
      <c r="T1278" s="385">
        <f>(L1278/M1240)*U1238</f>
        <v>0</v>
      </c>
      <c r="U1278" s="394">
        <f t="shared" si="57"/>
        <v>0</v>
      </c>
      <c r="V1278" s="387">
        <f>(N1278/M1240)*U1238</f>
        <v>0</v>
      </c>
      <c r="W1278" s="2955"/>
      <c r="X1278" s="58"/>
      <c r="Y1278" s="2833"/>
      <c r="Z1278" s="171" t="s">
        <v>419</v>
      </c>
      <c r="AA1278"/>
      <c r="AB1278" s="58"/>
    </row>
    <row r="1279" spans="1:28" ht="18" customHeight="1" x14ac:dyDescent="0.25">
      <c r="A1279" s="2833"/>
      <c r="B1279" s="40"/>
      <c r="C1279" s="41"/>
      <c r="D1279" s="23"/>
      <c r="E1279" s="388"/>
      <c r="F1279" s="111"/>
      <c r="G1279" s="111"/>
      <c r="H1279" s="111"/>
      <c r="I1279" s="111"/>
      <c r="J1279" s="384">
        <f t="shared" si="58"/>
        <v>0</v>
      </c>
      <c r="K1279" s="108">
        <f t="shared" si="54"/>
        <v>0</v>
      </c>
      <c r="L1279" s="109">
        <f>IF(ISTEXT(B1279),B1279,IF(ISBLANK(B1279),0,(B1279/B1240)*M1240))</f>
        <v>0</v>
      </c>
      <c r="M1279" s="110">
        <f t="shared" si="59"/>
        <v>0</v>
      </c>
      <c r="N1279" s="24">
        <f>(K1279/B1240)*M1240</f>
        <v>0</v>
      </c>
      <c r="O1279" s="73"/>
      <c r="P1279" s="73"/>
      <c r="Q1279" s="73"/>
      <c r="R1279" s="73"/>
      <c r="S1279" s="248">
        <f t="shared" si="56"/>
        <v>0</v>
      </c>
      <c r="T1279" s="385">
        <f>(L1279/M1240)*U1238</f>
        <v>0</v>
      </c>
      <c r="U1279" s="394">
        <f t="shared" si="57"/>
        <v>0</v>
      </c>
      <c r="V1279" s="387">
        <f>(N1279/M1240)*U1238</f>
        <v>0</v>
      </c>
      <c r="W1279" s="2955"/>
      <c r="X1279" s="58"/>
      <c r="Y1279" s="2833"/>
      <c r="Z1279" s="171" t="s">
        <v>419</v>
      </c>
      <c r="AA1279"/>
      <c r="AB1279" s="58"/>
    </row>
    <row r="1280" spans="1:28" ht="18" customHeight="1" x14ac:dyDescent="0.25">
      <c r="A1280" s="2833"/>
      <c r="B1280" s="40"/>
      <c r="C1280" s="41"/>
      <c r="D1280" s="23"/>
      <c r="E1280" s="388"/>
      <c r="F1280" s="111"/>
      <c r="G1280" s="111"/>
      <c r="H1280" s="111"/>
      <c r="I1280" s="111"/>
      <c r="J1280" s="384">
        <f t="shared" si="58"/>
        <v>0</v>
      </c>
      <c r="K1280" s="108">
        <f t="shared" si="54"/>
        <v>0</v>
      </c>
      <c r="L1280" s="109">
        <f>IF(ISTEXT(B1280),B1280,IF(ISBLANK(B1280),0,(B1280/B1240)*M1240))</f>
        <v>0</v>
      </c>
      <c r="M1280" s="110">
        <f t="shared" si="59"/>
        <v>0</v>
      </c>
      <c r="N1280" s="24">
        <f>(K1280/B1240)*M1240</f>
        <v>0</v>
      </c>
      <c r="O1280" s="73"/>
      <c r="P1280" s="73"/>
      <c r="Q1280" s="73"/>
      <c r="R1280" s="73"/>
      <c r="S1280" s="248">
        <f t="shared" si="56"/>
        <v>0</v>
      </c>
      <c r="T1280" s="385">
        <f>(L1280/M1240)*U1238</f>
        <v>0</v>
      </c>
      <c r="U1280" s="394">
        <f t="shared" si="57"/>
        <v>0</v>
      </c>
      <c r="V1280" s="387">
        <f>(N1280/M1240)*U1238</f>
        <v>0</v>
      </c>
      <c r="W1280" s="2955"/>
      <c r="X1280" s="58"/>
      <c r="Y1280" s="2833"/>
      <c r="Z1280" s="171" t="s">
        <v>419</v>
      </c>
      <c r="AA1280"/>
      <c r="AB1280" s="58"/>
    </row>
    <row r="1281" spans="1:28" ht="18" customHeight="1" x14ac:dyDescent="0.25">
      <c r="A1281" s="2833"/>
      <c r="B1281" s="40"/>
      <c r="C1281" s="41"/>
      <c r="D1281" s="23"/>
      <c r="E1281" s="388"/>
      <c r="F1281" s="111"/>
      <c r="G1281" s="111"/>
      <c r="H1281" s="111"/>
      <c r="I1281" s="111"/>
      <c r="J1281" s="384">
        <f t="shared" si="58"/>
        <v>0</v>
      </c>
      <c r="K1281" s="108">
        <f t="shared" si="54"/>
        <v>0</v>
      </c>
      <c r="L1281" s="109">
        <f>IF(ISTEXT(B1281),B1281,IF(ISBLANK(B1281),0,(B1281/B1240)*M1240))</f>
        <v>0</v>
      </c>
      <c r="M1281" s="110">
        <f t="shared" si="59"/>
        <v>0</v>
      </c>
      <c r="N1281" s="24">
        <f>(K1281/B1240)*M1240</f>
        <v>0</v>
      </c>
      <c r="O1281" s="73"/>
      <c r="P1281" s="73"/>
      <c r="Q1281" s="73"/>
      <c r="R1281" s="73"/>
      <c r="S1281" s="248">
        <f t="shared" si="56"/>
        <v>0</v>
      </c>
      <c r="T1281" s="385">
        <f>(L1281/M1240)*U1238</f>
        <v>0</v>
      </c>
      <c r="U1281" s="394">
        <f t="shared" si="57"/>
        <v>0</v>
      </c>
      <c r="V1281" s="387">
        <f>(N1281/M1240)*U1238</f>
        <v>0</v>
      </c>
      <c r="W1281" s="2955"/>
      <c r="X1281" s="58"/>
      <c r="Y1281" s="2833"/>
      <c r="Z1281" s="171" t="s">
        <v>419</v>
      </c>
      <c r="AA1281"/>
      <c r="AB1281" s="58"/>
    </row>
    <row r="1282" spans="1:28" ht="18" customHeight="1" x14ac:dyDescent="0.25">
      <c r="A1282" s="2833"/>
      <c r="B1282" s="40"/>
      <c r="C1282" s="41"/>
      <c r="D1282" s="23"/>
      <c r="E1282" s="388"/>
      <c r="F1282" s="111"/>
      <c r="G1282" s="111"/>
      <c r="H1282" s="111"/>
      <c r="I1282" s="111"/>
      <c r="J1282" s="384">
        <f t="shared" si="58"/>
        <v>0</v>
      </c>
      <c r="K1282" s="108">
        <f t="shared" si="54"/>
        <v>0</v>
      </c>
      <c r="L1282" s="109">
        <f>IF(ISTEXT(B1282),B1282,IF(ISBLANK(B1282),0,(B1282/B1240)*M1240))</f>
        <v>0</v>
      </c>
      <c r="M1282" s="110">
        <f t="shared" si="59"/>
        <v>0</v>
      </c>
      <c r="N1282" s="24">
        <f>(K1282/B1240)*M1240</f>
        <v>0</v>
      </c>
      <c r="O1282" s="73"/>
      <c r="P1282" s="73"/>
      <c r="Q1282" s="73"/>
      <c r="R1282" s="73"/>
      <c r="S1282" s="248">
        <f t="shared" si="56"/>
        <v>0</v>
      </c>
      <c r="T1282" s="385">
        <f>(L1282/M1240)*U1238</f>
        <v>0</v>
      </c>
      <c r="U1282" s="394">
        <f t="shared" si="57"/>
        <v>0</v>
      </c>
      <c r="V1282" s="387">
        <f>(N1282/M1240)*U1238</f>
        <v>0</v>
      </c>
      <c r="W1282" s="2955"/>
      <c r="X1282" s="58"/>
      <c r="Y1282" s="2833"/>
      <c r="Z1282" s="171" t="s">
        <v>419</v>
      </c>
      <c r="AA1282"/>
      <c r="AB1282" s="58"/>
    </row>
    <row r="1283" spans="1:28" ht="18" customHeight="1" x14ac:dyDescent="0.25">
      <c r="A1283" s="2833"/>
      <c r="B1283" s="40"/>
      <c r="C1283" s="41"/>
      <c r="D1283" s="23"/>
      <c r="E1283" s="388"/>
      <c r="F1283" s="111"/>
      <c r="G1283" s="111"/>
      <c r="H1283" s="111"/>
      <c r="I1283" s="111"/>
      <c r="J1283" s="384">
        <f t="shared" si="58"/>
        <v>0</v>
      </c>
      <c r="K1283" s="108">
        <f t="shared" si="54"/>
        <v>0</v>
      </c>
      <c r="L1283" s="109">
        <f>IF(ISTEXT(B1283),B1283,IF(ISBLANK(B1283),0,(B1283/B1240)*M1240))</f>
        <v>0</v>
      </c>
      <c r="M1283" s="110">
        <f t="shared" si="59"/>
        <v>0</v>
      </c>
      <c r="N1283" s="24">
        <f>(K1283/B1240)*M1240</f>
        <v>0</v>
      </c>
      <c r="O1283" s="73"/>
      <c r="P1283" s="73"/>
      <c r="Q1283" s="73"/>
      <c r="R1283" s="73"/>
      <c r="S1283" s="248">
        <f t="shared" si="56"/>
        <v>0</v>
      </c>
      <c r="T1283" s="385">
        <f>(L1283/M1240)*U1238</f>
        <v>0</v>
      </c>
      <c r="U1283" s="394">
        <f t="shared" si="57"/>
        <v>0</v>
      </c>
      <c r="V1283" s="387">
        <f>(N1283/M1240)*U1238</f>
        <v>0</v>
      </c>
      <c r="W1283" s="2955"/>
      <c r="X1283" s="58"/>
      <c r="Y1283" s="2833"/>
      <c r="Z1283" s="171" t="s">
        <v>419</v>
      </c>
      <c r="AA1283"/>
      <c r="AB1283" s="58"/>
    </row>
    <row r="1284" spans="1:28" ht="18" customHeight="1" x14ac:dyDescent="0.25">
      <c r="A1284" s="2833"/>
      <c r="B1284" s="40"/>
      <c r="C1284" s="41"/>
      <c r="D1284" s="23"/>
      <c r="E1284" s="388"/>
      <c r="F1284" s="111"/>
      <c r="G1284" s="111"/>
      <c r="H1284" s="111"/>
      <c r="I1284" s="111"/>
      <c r="J1284" s="384">
        <f t="shared" si="58"/>
        <v>0</v>
      </c>
      <c r="K1284" s="108">
        <f t="shared" si="54"/>
        <v>0</v>
      </c>
      <c r="L1284" s="109">
        <f>IF(ISTEXT(B1284),B1284,IF(ISBLANK(B1284),0,(B1284/B1240)*M1240))</f>
        <v>0</v>
      </c>
      <c r="M1284" s="110">
        <f t="shared" si="59"/>
        <v>0</v>
      </c>
      <c r="N1284" s="24">
        <f>(K1284/B1240)*M1240</f>
        <v>0</v>
      </c>
      <c r="O1284" s="73"/>
      <c r="P1284" s="73"/>
      <c r="Q1284" s="73"/>
      <c r="R1284" s="73"/>
      <c r="S1284" s="248">
        <f t="shared" si="56"/>
        <v>0</v>
      </c>
      <c r="T1284" s="385">
        <f>(L1284/M1240)*U1238</f>
        <v>0</v>
      </c>
      <c r="U1284" s="394">
        <f t="shared" si="57"/>
        <v>0</v>
      </c>
      <c r="V1284" s="387">
        <f>(N1284/M1240)*U1238</f>
        <v>0</v>
      </c>
      <c r="W1284" s="2955"/>
      <c r="X1284" s="58"/>
      <c r="Y1284" s="2833"/>
      <c r="Z1284" s="171" t="s">
        <v>419</v>
      </c>
      <c r="AA1284"/>
      <c r="AB1284" s="58"/>
    </row>
    <row r="1285" spans="1:28" ht="18" customHeight="1" x14ac:dyDescent="0.25">
      <c r="A1285" s="2833"/>
      <c r="B1285" s="40"/>
      <c r="C1285" s="41"/>
      <c r="D1285" s="23"/>
      <c r="E1285" s="388"/>
      <c r="F1285" s="111"/>
      <c r="G1285" s="111"/>
      <c r="H1285" s="111"/>
      <c r="I1285" s="111"/>
      <c r="J1285" s="384">
        <f t="shared" si="58"/>
        <v>0</v>
      </c>
      <c r="K1285" s="108">
        <f t="shared" si="54"/>
        <v>0</v>
      </c>
      <c r="L1285" s="109">
        <f>IF(ISTEXT(B1285),B1285,IF(ISBLANK(B1285),0,(B1285/B1240)*M1240))</f>
        <v>0</v>
      </c>
      <c r="M1285" s="110">
        <f t="shared" si="59"/>
        <v>0</v>
      </c>
      <c r="N1285" s="24">
        <f>(K1285/B1240)*M1240</f>
        <v>0</v>
      </c>
      <c r="O1285" s="73"/>
      <c r="P1285" s="73"/>
      <c r="Q1285" s="73"/>
      <c r="R1285" s="73"/>
      <c r="S1285" s="248">
        <f t="shared" si="56"/>
        <v>0</v>
      </c>
      <c r="T1285" s="385">
        <f>(L1285/M1240)*U1238</f>
        <v>0</v>
      </c>
      <c r="U1285" s="394">
        <f t="shared" si="57"/>
        <v>0</v>
      </c>
      <c r="V1285" s="387">
        <f>(N1285/M1240)*U1238</f>
        <v>0</v>
      </c>
      <c r="W1285" s="2955"/>
      <c r="X1285" s="58"/>
      <c r="Y1285" s="2833"/>
      <c r="Z1285" s="171" t="s">
        <v>419</v>
      </c>
      <c r="AA1285"/>
      <c r="AB1285" s="58"/>
    </row>
    <row r="1286" spans="1:28" ht="18" customHeight="1" x14ac:dyDescent="0.25">
      <c r="A1286" s="2833"/>
      <c r="B1286" s="42"/>
      <c r="C1286" s="112"/>
      <c r="D1286" s="148"/>
      <c r="E1286" s="388"/>
      <c r="F1286" s="111"/>
      <c r="G1286" s="111"/>
      <c r="H1286" s="111"/>
      <c r="I1286" s="111"/>
      <c r="J1286" s="384">
        <f t="shared" si="58"/>
        <v>0</v>
      </c>
      <c r="K1286" s="108">
        <f t="shared" si="54"/>
        <v>0</v>
      </c>
      <c r="L1286" s="109">
        <f>IF(ISTEXT(B1286),B1286,IF(ISBLANK(B1286),0,(B1286/B1240)*M1240))</f>
        <v>0</v>
      </c>
      <c r="M1286" s="110">
        <f t="shared" si="59"/>
        <v>0</v>
      </c>
      <c r="N1286" s="24">
        <f>(K1286/B1240)*M1240</f>
        <v>0</v>
      </c>
      <c r="O1286" s="73"/>
      <c r="P1286" s="73"/>
      <c r="Q1286" s="73"/>
      <c r="R1286" s="73"/>
      <c r="S1286" s="248">
        <f t="shared" si="56"/>
        <v>0</v>
      </c>
      <c r="T1286" s="385">
        <f>(L1286/M1240)*U1238</f>
        <v>0</v>
      </c>
      <c r="U1286" s="394">
        <f t="shared" si="57"/>
        <v>0</v>
      </c>
      <c r="V1286" s="387">
        <f>(N1286/M1240)*U1238</f>
        <v>0</v>
      </c>
      <c r="W1286" s="2955"/>
      <c r="X1286" s="58"/>
      <c r="Y1286" s="2833"/>
      <c r="Z1286" s="171" t="s">
        <v>419</v>
      </c>
      <c r="AA1286"/>
      <c r="AB1286" s="58"/>
    </row>
    <row r="1287" spans="1:28" ht="18" customHeight="1" x14ac:dyDescent="0.2">
      <c r="A1287" s="2833"/>
      <c r="B1287" s="3111"/>
      <c r="C1287" s="3112"/>
      <c r="D1287" s="3112"/>
      <c r="E1287" s="3112"/>
      <c r="F1287" s="3112"/>
      <c r="G1287" s="3112"/>
      <c r="H1287" s="3112"/>
      <c r="I1287" s="3112"/>
      <c r="J1287" s="3112"/>
      <c r="K1287" s="3112"/>
      <c r="L1287" s="3112"/>
      <c r="M1287" s="3112"/>
      <c r="N1287" s="3113"/>
      <c r="O1287" s="215"/>
      <c r="P1287" s="216"/>
      <c r="Q1287" s="216"/>
      <c r="R1287" s="216"/>
      <c r="S1287" s="217"/>
      <c r="T1287" s="217"/>
      <c r="U1287" s="217"/>
      <c r="V1287" s="218"/>
      <c r="W1287" s="2955"/>
      <c r="X1287" s="58"/>
      <c r="Y1287" s="2833"/>
      <c r="Z1287" s="3035" t="s">
        <v>480</v>
      </c>
      <c r="AA1287" s="3034"/>
      <c r="AB1287" s="58"/>
    </row>
    <row r="1288" spans="1:28" ht="18" customHeight="1" x14ac:dyDescent="0.3">
      <c r="A1288" s="2833"/>
      <c r="B1288" s="389"/>
      <c r="C1288" s="149"/>
      <c r="D1288" s="150">
        <f>SUM(D1246:D1287)</f>
        <v>2E-3</v>
      </c>
      <c r="E1288" s="150"/>
      <c r="F1288" s="151"/>
      <c r="G1288" s="151"/>
      <c r="H1288" s="151"/>
      <c r="I1288" s="151"/>
      <c r="J1288" s="152"/>
      <c r="K1288" s="152"/>
      <c r="L1288" s="153"/>
      <c r="M1288" s="153"/>
      <c r="N1288" s="25">
        <f>SUM(N1246:N1287)</f>
        <v>5.0000000000000001E-3</v>
      </c>
      <c r="O1288" s="215"/>
      <c r="P1288" s="216"/>
      <c r="Q1288" s="216"/>
      <c r="R1288" s="216"/>
      <c r="S1288" s="217"/>
      <c r="T1288" s="217"/>
      <c r="U1288" s="217"/>
      <c r="V1288" s="218"/>
      <c r="W1288" s="2955"/>
      <c r="X1288" s="58"/>
      <c r="Y1288" s="2833"/>
      <c r="Z1288" s="3035"/>
      <c r="AA1288" s="3034"/>
      <c r="AB1288" s="58"/>
    </row>
    <row r="1289" spans="1:28" ht="18" customHeight="1" x14ac:dyDescent="0.2">
      <c r="A1289" s="2833"/>
      <c r="B1289" s="3114" t="s">
        <v>314</v>
      </c>
      <c r="C1289" s="3115"/>
      <c r="D1289" s="3115"/>
      <c r="E1289" s="3115"/>
      <c r="F1289" s="3115"/>
      <c r="G1289" s="3115"/>
      <c r="H1289" s="3115"/>
      <c r="I1289" s="3115"/>
      <c r="J1289" s="3115"/>
      <c r="K1289" s="3115"/>
      <c r="L1289" s="3115"/>
      <c r="M1289" s="3115"/>
      <c r="N1289" s="3116"/>
      <c r="O1289" s="209"/>
      <c r="P1289" s="209"/>
      <c r="Q1289" s="210"/>
      <c r="R1289" s="211"/>
      <c r="S1289" s="211"/>
      <c r="T1289" s="211"/>
      <c r="U1289" s="211"/>
      <c r="V1289" s="212"/>
      <c r="W1289" s="2955"/>
      <c r="X1289" s="58"/>
      <c r="Y1289" s="2833"/>
      <c r="Z1289" s="3035"/>
      <c r="AA1289" s="3034"/>
      <c r="AB1289" s="58"/>
    </row>
    <row r="1290" spans="1:28" ht="18" customHeight="1" x14ac:dyDescent="0.25">
      <c r="A1290" s="2833"/>
      <c r="B1290" s="265"/>
      <c r="C1290" s="83" t="s">
        <v>150</v>
      </c>
      <c r="D1290" s="84"/>
      <c r="E1290" s="84"/>
      <c r="F1290" s="84"/>
      <c r="G1290" s="2857" t="s">
        <v>102</v>
      </c>
      <c r="H1290" s="2857"/>
      <c r="I1290" s="2857"/>
      <c r="J1290" s="2857"/>
      <c r="K1290" s="2857"/>
      <c r="L1290" s="2857"/>
      <c r="M1290" s="2857"/>
      <c r="N1290" s="2858"/>
      <c r="O1290" s="209"/>
      <c r="P1290" s="209"/>
      <c r="Q1290" s="210"/>
      <c r="R1290" s="211"/>
      <c r="S1290" s="211"/>
      <c r="T1290" s="211"/>
      <c r="U1290" s="211"/>
      <c r="V1290" s="212"/>
      <c r="W1290" s="2955"/>
      <c r="X1290" s="58"/>
      <c r="Y1290" s="2833"/>
      <c r="Z1290" s="171" t="s">
        <v>419</v>
      </c>
      <c r="AA1290"/>
      <c r="AB1290" s="58"/>
    </row>
    <row r="1291" spans="1:28" ht="18" customHeight="1" x14ac:dyDescent="0.25">
      <c r="A1291" s="2833"/>
      <c r="B1291" s="390"/>
      <c r="C1291" s="85" t="s">
        <v>170</v>
      </c>
      <c r="D1291" s="86" t="s">
        <v>198</v>
      </c>
      <c r="E1291" s="87"/>
      <c r="F1291" s="87"/>
      <c r="G1291" s="2857"/>
      <c r="H1291" s="2857"/>
      <c r="I1291" s="2857"/>
      <c r="J1291" s="2857"/>
      <c r="K1291" s="2857"/>
      <c r="L1291" s="2857"/>
      <c r="M1291" s="2857"/>
      <c r="N1291" s="2858"/>
      <c r="O1291" s="209"/>
      <c r="P1291" s="209"/>
      <c r="Q1291" s="210"/>
      <c r="R1291" s="211"/>
      <c r="S1291" s="211"/>
      <c r="T1291" s="211"/>
      <c r="U1291" s="211"/>
      <c r="V1291" s="212"/>
      <c r="W1291" s="2955"/>
      <c r="X1291" s="58"/>
      <c r="Y1291" s="2833"/>
      <c r="Z1291" s="171" t="s">
        <v>419</v>
      </c>
      <c r="AA1291"/>
      <c r="AB1291" s="58"/>
    </row>
    <row r="1292" spans="1:28" ht="18" customHeight="1" x14ac:dyDescent="0.25">
      <c r="A1292" s="2833"/>
      <c r="B1292" s="390"/>
      <c r="C1292" s="88" t="s">
        <v>152</v>
      </c>
      <c r="D1292" s="83" t="s">
        <v>153</v>
      </c>
      <c r="E1292" s="87"/>
      <c r="F1292" s="87"/>
      <c r="G1292" s="83"/>
      <c r="H1292" s="89"/>
      <c r="I1292" s="89"/>
      <c r="J1292" s="89"/>
      <c r="K1292" s="89"/>
      <c r="L1292" s="89"/>
      <c r="M1292" s="89"/>
      <c r="N1292" s="28"/>
      <c r="O1292" s="209"/>
      <c r="P1292" s="209"/>
      <c r="Q1292" s="210"/>
      <c r="R1292" s="211"/>
      <c r="S1292" s="211"/>
      <c r="T1292" s="211"/>
      <c r="U1292" s="211"/>
      <c r="V1292" s="212"/>
      <c r="W1292" s="2955"/>
      <c r="X1292" s="58"/>
      <c r="Y1292" s="2833"/>
      <c r="Z1292" s="171" t="s">
        <v>419</v>
      </c>
      <c r="AA1292"/>
      <c r="AB1292" s="58"/>
    </row>
    <row r="1293" spans="1:28" ht="18" customHeight="1" x14ac:dyDescent="0.25">
      <c r="A1293" s="2833"/>
      <c r="B1293" s="201"/>
      <c r="C1293" s="90"/>
      <c r="D1293" s="91"/>
      <c r="E1293" s="92"/>
      <c r="F1293" s="92"/>
      <c r="G1293" s="93"/>
      <c r="H1293" s="94"/>
      <c r="I1293" s="94"/>
      <c r="J1293" s="94"/>
      <c r="K1293" s="158" t="s">
        <v>154</v>
      </c>
      <c r="L1293" s="94"/>
      <c r="M1293" s="94"/>
      <c r="N1293" s="29"/>
      <c r="O1293" s="209"/>
      <c r="P1293" s="209"/>
      <c r="Q1293" s="210"/>
      <c r="R1293" s="211"/>
      <c r="S1293" s="211"/>
      <c r="T1293" s="211"/>
      <c r="U1293" s="211"/>
      <c r="V1293" s="212"/>
      <c r="W1293" s="2955"/>
      <c r="X1293" s="58"/>
      <c r="Y1293" s="2833"/>
      <c r="Z1293" s="171" t="s">
        <v>419</v>
      </c>
      <c r="AA1293"/>
      <c r="AB1293" s="58"/>
    </row>
    <row r="1294" spans="1:28" ht="18" customHeight="1" x14ac:dyDescent="0.25">
      <c r="A1294" s="2833"/>
      <c r="B1294" s="268">
        <v>1</v>
      </c>
      <c r="C1294" s="96" t="s">
        <v>199</v>
      </c>
      <c r="D1294" s="50"/>
      <c r="E1294" s="50"/>
      <c r="F1294" s="50"/>
      <c r="G1294" s="50"/>
      <c r="H1294" s="50"/>
      <c r="I1294" s="50"/>
      <c r="J1294" s="50"/>
      <c r="K1294" s="158" t="s">
        <v>155</v>
      </c>
      <c r="L1294" s="50"/>
      <c r="M1294" s="50"/>
      <c r="N1294" s="30"/>
      <c r="O1294" s="209"/>
      <c r="P1294" s="209"/>
      <c r="Q1294" s="210"/>
      <c r="R1294" s="211"/>
      <c r="S1294" s="211"/>
      <c r="T1294" s="211"/>
      <c r="U1294" s="211"/>
      <c r="V1294" s="212"/>
      <c r="W1294" s="2955"/>
      <c r="X1294" s="58"/>
      <c r="Y1294" s="2833"/>
      <c r="Z1294" s="171" t="s">
        <v>419</v>
      </c>
      <c r="AA1294"/>
      <c r="AB1294" s="58"/>
    </row>
    <row r="1295" spans="1:28" ht="18" customHeight="1" x14ac:dyDescent="0.25">
      <c r="A1295" s="2833"/>
      <c r="B1295" s="268">
        <v>2</v>
      </c>
      <c r="C1295" s="95"/>
      <c r="D1295" s="50"/>
      <c r="E1295" s="50"/>
      <c r="F1295" s="50"/>
      <c r="G1295" s="50"/>
      <c r="H1295" s="50"/>
      <c r="I1295" s="50"/>
      <c r="J1295" s="50"/>
      <c r="K1295" s="158" t="s">
        <v>157</v>
      </c>
      <c r="L1295" s="50"/>
      <c r="M1295" s="50"/>
      <c r="N1295" s="30"/>
      <c r="O1295" s="209"/>
      <c r="P1295" s="209"/>
      <c r="Q1295" s="210"/>
      <c r="R1295" s="211"/>
      <c r="S1295" s="211"/>
      <c r="T1295" s="211"/>
      <c r="U1295" s="211"/>
      <c r="V1295" s="212"/>
      <c r="W1295" s="2955"/>
      <c r="X1295" s="58"/>
      <c r="Y1295" s="2833"/>
      <c r="Z1295" s="171" t="s">
        <v>419</v>
      </c>
      <c r="AA1295"/>
      <c r="AB1295" s="58"/>
    </row>
    <row r="1296" spans="1:28" ht="18" customHeight="1" x14ac:dyDescent="0.25">
      <c r="A1296" s="2833"/>
      <c r="B1296" s="268">
        <v>3</v>
      </c>
      <c r="C1296" s="96" t="s">
        <v>200</v>
      </c>
      <c r="D1296" s="50"/>
      <c r="E1296" s="50"/>
      <c r="F1296" s="50"/>
      <c r="G1296" s="50"/>
      <c r="H1296" s="50"/>
      <c r="I1296" s="50"/>
      <c r="J1296" s="50"/>
      <c r="K1296" s="50"/>
      <c r="L1296" s="50"/>
      <c r="M1296" s="50"/>
      <c r="N1296" s="30"/>
      <c r="O1296" s="209"/>
      <c r="P1296" s="209"/>
      <c r="Q1296" s="210"/>
      <c r="R1296" s="211"/>
      <c r="S1296" s="211"/>
      <c r="T1296" s="211"/>
      <c r="U1296" s="211"/>
      <c r="V1296" s="212"/>
      <c r="W1296" s="2955"/>
      <c r="X1296" s="58"/>
      <c r="Y1296" s="2833"/>
      <c r="Z1296" s="171" t="s">
        <v>419</v>
      </c>
      <c r="AA1296"/>
      <c r="AB1296" s="58"/>
    </row>
    <row r="1297" spans="1:28" ht="18" customHeight="1" x14ac:dyDescent="0.25">
      <c r="A1297" s="2833"/>
      <c r="B1297" s="268">
        <v>4</v>
      </c>
      <c r="C1297" s="96"/>
      <c r="D1297" s="50"/>
      <c r="E1297" s="50"/>
      <c r="F1297" s="50"/>
      <c r="G1297" s="50"/>
      <c r="H1297" s="50"/>
      <c r="I1297" s="50"/>
      <c r="J1297" s="50"/>
      <c r="K1297" s="50"/>
      <c r="L1297" s="50"/>
      <c r="M1297" s="50"/>
      <c r="N1297" s="30"/>
      <c r="O1297" s="209"/>
      <c r="P1297" s="209"/>
      <c r="Q1297" s="210"/>
      <c r="R1297" s="211"/>
      <c r="S1297" s="211"/>
      <c r="T1297" s="211"/>
      <c r="U1297" s="211"/>
      <c r="V1297" s="212"/>
      <c r="W1297" s="2955"/>
      <c r="X1297" s="58"/>
      <c r="Y1297" s="2833"/>
      <c r="Z1297" s="171" t="s">
        <v>419</v>
      </c>
      <c r="AA1297"/>
      <c r="AB1297" s="58"/>
    </row>
    <row r="1298" spans="1:28" ht="18" customHeight="1" x14ac:dyDescent="0.25">
      <c r="A1298" s="2833"/>
      <c r="B1298" s="268">
        <v>5</v>
      </c>
      <c r="C1298" s="96" t="s">
        <v>153</v>
      </c>
      <c r="D1298" s="50"/>
      <c r="E1298" s="50"/>
      <c r="F1298" s="50"/>
      <c r="G1298" s="50"/>
      <c r="H1298" s="50"/>
      <c r="I1298" s="50"/>
      <c r="J1298" s="50"/>
      <c r="K1298" s="50"/>
      <c r="L1298" s="50"/>
      <c r="M1298" s="50"/>
      <c r="N1298" s="30"/>
      <c r="O1298" s="209"/>
      <c r="P1298" s="209"/>
      <c r="Q1298" s="210"/>
      <c r="R1298" s="211"/>
      <c r="S1298" s="211"/>
      <c r="T1298" s="211"/>
      <c r="U1298" s="211"/>
      <c r="V1298" s="212"/>
      <c r="W1298" s="2955"/>
      <c r="X1298" s="58"/>
      <c r="Y1298" s="2833"/>
      <c r="Z1298" s="171" t="s">
        <v>419</v>
      </c>
      <c r="AA1298"/>
      <c r="AB1298" s="58"/>
    </row>
    <row r="1299" spans="1:28" ht="18" customHeight="1" x14ac:dyDescent="0.25">
      <c r="A1299" s="2833"/>
      <c r="B1299" s="268">
        <v>6</v>
      </c>
      <c r="C1299" s="96"/>
      <c r="D1299" s="50"/>
      <c r="E1299" s="50"/>
      <c r="F1299" s="50"/>
      <c r="G1299" s="50"/>
      <c r="H1299" s="50"/>
      <c r="I1299" s="50"/>
      <c r="J1299" s="50"/>
      <c r="K1299" s="50"/>
      <c r="L1299" s="50"/>
      <c r="M1299" s="50"/>
      <c r="N1299" s="30"/>
      <c r="O1299" s="209"/>
      <c r="P1299" s="209"/>
      <c r="Q1299" s="210"/>
      <c r="R1299" s="211"/>
      <c r="S1299" s="211"/>
      <c r="T1299" s="211"/>
      <c r="U1299" s="211"/>
      <c r="V1299" s="212"/>
      <c r="W1299" s="2955"/>
      <c r="X1299" s="58"/>
      <c r="Y1299" s="2833"/>
      <c r="Z1299" s="171" t="s">
        <v>419</v>
      </c>
      <c r="AA1299"/>
      <c r="AB1299" s="58"/>
    </row>
    <row r="1300" spans="1:28" ht="18" customHeight="1" x14ac:dyDescent="0.25">
      <c r="A1300" s="2833"/>
      <c r="B1300" s="268">
        <v>7</v>
      </c>
      <c r="C1300" s="96" t="s">
        <v>201</v>
      </c>
      <c r="D1300" s="50"/>
      <c r="E1300" s="50"/>
      <c r="F1300" s="50"/>
      <c r="G1300" s="50"/>
      <c r="H1300" s="50"/>
      <c r="I1300" s="50"/>
      <c r="J1300" s="50"/>
      <c r="K1300" s="50"/>
      <c r="L1300" s="50"/>
      <c r="M1300" s="50"/>
      <c r="N1300" s="30"/>
      <c r="O1300" s="209"/>
      <c r="P1300" s="209"/>
      <c r="Q1300" s="210"/>
      <c r="R1300" s="211"/>
      <c r="S1300" s="211"/>
      <c r="T1300" s="211"/>
      <c r="U1300" s="211"/>
      <c r="V1300" s="212"/>
      <c r="W1300" s="2955"/>
      <c r="X1300" s="58"/>
      <c r="Y1300" s="2833"/>
      <c r="Z1300" s="171" t="s">
        <v>419</v>
      </c>
      <c r="AA1300"/>
      <c r="AB1300" s="58"/>
    </row>
    <row r="1301" spans="1:28" ht="18" customHeight="1" x14ac:dyDescent="0.25">
      <c r="A1301" s="2833"/>
      <c r="B1301" s="268">
        <v>8</v>
      </c>
      <c r="C1301" s="96"/>
      <c r="D1301" s="50"/>
      <c r="E1301" s="50"/>
      <c r="F1301" s="50"/>
      <c r="G1301" s="50"/>
      <c r="H1301" s="50"/>
      <c r="I1301" s="50"/>
      <c r="J1301" s="50"/>
      <c r="K1301" s="50"/>
      <c r="L1301" s="50"/>
      <c r="M1301" s="50"/>
      <c r="N1301" s="30"/>
      <c r="O1301" s="209"/>
      <c r="P1301" s="209"/>
      <c r="Q1301" s="210"/>
      <c r="R1301" s="211"/>
      <c r="S1301" s="211"/>
      <c r="T1301" s="211"/>
      <c r="U1301" s="211"/>
      <c r="V1301" s="212"/>
      <c r="W1301" s="2955"/>
      <c r="X1301" s="58"/>
      <c r="Y1301" s="2833"/>
      <c r="Z1301" s="171" t="s">
        <v>419</v>
      </c>
      <c r="AA1301"/>
      <c r="AB1301" s="58"/>
    </row>
    <row r="1302" spans="1:28" ht="18" customHeight="1" x14ac:dyDescent="0.25">
      <c r="A1302" s="2833"/>
      <c r="B1302" s="268">
        <v>9</v>
      </c>
      <c r="C1302" s="96" t="s">
        <v>202</v>
      </c>
      <c r="D1302" s="50"/>
      <c r="E1302" s="50"/>
      <c r="F1302" s="50"/>
      <c r="G1302" s="50"/>
      <c r="H1302" s="50"/>
      <c r="I1302" s="50"/>
      <c r="J1302" s="50"/>
      <c r="K1302" s="50"/>
      <c r="L1302" s="50"/>
      <c r="M1302" s="50"/>
      <c r="N1302" s="30"/>
      <c r="O1302" s="209"/>
      <c r="P1302" s="209"/>
      <c r="Q1302" s="210"/>
      <c r="R1302" s="211"/>
      <c r="S1302" s="211"/>
      <c r="T1302" s="211"/>
      <c r="U1302" s="211"/>
      <c r="V1302" s="212"/>
      <c r="W1302" s="2955"/>
      <c r="X1302" s="58"/>
      <c r="Y1302" s="2833"/>
      <c r="Z1302" s="171" t="s">
        <v>419</v>
      </c>
      <c r="AA1302"/>
      <c r="AB1302" s="58"/>
    </row>
    <row r="1303" spans="1:28" ht="18" customHeight="1" x14ac:dyDescent="0.25">
      <c r="A1303" s="2833"/>
      <c r="B1303" s="268">
        <v>10</v>
      </c>
      <c r="C1303" s="96"/>
      <c r="D1303" s="50"/>
      <c r="E1303" s="50"/>
      <c r="F1303" s="50"/>
      <c r="G1303" s="50"/>
      <c r="H1303" s="50"/>
      <c r="I1303" s="50"/>
      <c r="J1303" s="50"/>
      <c r="K1303" s="50"/>
      <c r="L1303" s="50"/>
      <c r="M1303" s="50"/>
      <c r="N1303" s="30"/>
      <c r="O1303" s="209"/>
      <c r="P1303" s="209"/>
      <c r="Q1303" s="210"/>
      <c r="R1303" s="211"/>
      <c r="S1303" s="211"/>
      <c r="T1303" s="211"/>
      <c r="U1303" s="211"/>
      <c r="V1303" s="212"/>
      <c r="W1303" s="2955"/>
      <c r="X1303" s="58"/>
      <c r="Y1303" s="2833"/>
      <c r="Z1303" s="171" t="s">
        <v>419</v>
      </c>
      <c r="AA1303"/>
      <c r="AB1303" s="58"/>
    </row>
    <row r="1304" spans="1:28" ht="18" customHeight="1" x14ac:dyDescent="0.25">
      <c r="A1304" s="2833"/>
      <c r="B1304" s="268">
        <v>11</v>
      </c>
      <c r="C1304" s="96"/>
      <c r="D1304" s="50"/>
      <c r="E1304" s="50"/>
      <c r="F1304" s="50"/>
      <c r="G1304" s="50"/>
      <c r="H1304" s="50"/>
      <c r="I1304" s="50"/>
      <c r="J1304" s="50"/>
      <c r="K1304" s="50"/>
      <c r="L1304" s="50"/>
      <c r="M1304" s="50"/>
      <c r="N1304" s="30"/>
      <c r="O1304" s="209"/>
      <c r="P1304" s="209"/>
      <c r="Q1304" s="210"/>
      <c r="R1304" s="211"/>
      <c r="S1304" s="211"/>
      <c r="T1304" s="211"/>
      <c r="U1304" s="211"/>
      <c r="V1304" s="212"/>
      <c r="W1304" s="2955"/>
      <c r="X1304" s="58"/>
      <c r="Y1304" s="2833"/>
      <c r="Z1304" s="171" t="s">
        <v>419</v>
      </c>
      <c r="AA1304"/>
      <c r="AB1304" s="58"/>
    </row>
    <row r="1305" spans="1:28" ht="18" customHeight="1" x14ac:dyDescent="0.25">
      <c r="A1305" s="2833"/>
      <c r="B1305" s="268">
        <v>12</v>
      </c>
      <c r="C1305" s="96"/>
      <c r="D1305" s="50"/>
      <c r="E1305" s="50"/>
      <c r="F1305" s="50"/>
      <c r="G1305" s="50"/>
      <c r="H1305" s="50"/>
      <c r="I1305" s="50"/>
      <c r="J1305" s="50"/>
      <c r="K1305" s="50"/>
      <c r="L1305" s="50"/>
      <c r="M1305" s="50"/>
      <c r="N1305" s="30"/>
      <c r="O1305" s="209"/>
      <c r="P1305" s="209"/>
      <c r="Q1305" s="210"/>
      <c r="R1305" s="211"/>
      <c r="S1305" s="211"/>
      <c r="T1305" s="211"/>
      <c r="U1305" s="211"/>
      <c r="V1305" s="212"/>
      <c r="W1305" s="2955"/>
      <c r="X1305" s="58"/>
      <c r="Y1305" s="2833"/>
      <c r="Z1305" s="171" t="s">
        <v>419</v>
      </c>
      <c r="AA1305"/>
      <c r="AB1305" s="58"/>
    </row>
    <row r="1306" spans="1:28" ht="18" customHeight="1" x14ac:dyDescent="0.25">
      <c r="A1306" s="2833"/>
      <c r="B1306" s="268">
        <v>13</v>
      </c>
      <c r="C1306" s="96"/>
      <c r="D1306" s="50"/>
      <c r="E1306" s="50"/>
      <c r="F1306" s="50"/>
      <c r="G1306" s="50"/>
      <c r="H1306" s="50"/>
      <c r="I1306" s="50"/>
      <c r="J1306" s="50"/>
      <c r="K1306" s="50"/>
      <c r="L1306" s="50"/>
      <c r="M1306" s="50"/>
      <c r="N1306" s="30"/>
      <c r="O1306" s="209"/>
      <c r="P1306" s="209"/>
      <c r="Q1306" s="210"/>
      <c r="R1306" s="211"/>
      <c r="S1306" s="211"/>
      <c r="T1306" s="211"/>
      <c r="U1306" s="211"/>
      <c r="V1306" s="212"/>
      <c r="W1306" s="2955"/>
      <c r="X1306" s="58"/>
      <c r="Y1306" s="2833"/>
      <c r="Z1306" s="171" t="s">
        <v>419</v>
      </c>
      <c r="AA1306"/>
      <c r="AB1306" s="58"/>
    </row>
    <row r="1307" spans="1:28" ht="18" customHeight="1" x14ac:dyDescent="0.25">
      <c r="A1307" s="2833"/>
      <c r="B1307" s="268">
        <v>14</v>
      </c>
      <c r="C1307" s="96"/>
      <c r="D1307" s="50"/>
      <c r="E1307" s="50"/>
      <c r="F1307" s="50"/>
      <c r="G1307" s="50"/>
      <c r="H1307" s="50"/>
      <c r="I1307" s="50"/>
      <c r="J1307" s="50"/>
      <c r="K1307" s="50"/>
      <c r="L1307" s="50"/>
      <c r="M1307" s="50"/>
      <c r="N1307" s="30"/>
      <c r="O1307" s="209"/>
      <c r="P1307" s="209"/>
      <c r="Q1307" s="210"/>
      <c r="R1307" s="211"/>
      <c r="S1307" s="211"/>
      <c r="T1307" s="211"/>
      <c r="U1307" s="211"/>
      <c r="V1307" s="212"/>
      <c r="W1307" s="2955"/>
      <c r="X1307" s="58"/>
      <c r="Y1307" s="2833"/>
      <c r="Z1307" s="171" t="s">
        <v>419</v>
      </c>
      <c r="AA1307"/>
      <c r="AB1307" s="58"/>
    </row>
    <row r="1308" spans="1:28" ht="18" customHeight="1" x14ac:dyDescent="0.25">
      <c r="A1308" s="2833"/>
      <c r="B1308" s="268">
        <v>15</v>
      </c>
      <c r="C1308" s="96"/>
      <c r="D1308" s="50"/>
      <c r="E1308" s="50"/>
      <c r="F1308" s="50"/>
      <c r="G1308" s="50"/>
      <c r="H1308" s="50"/>
      <c r="I1308" s="50"/>
      <c r="J1308" s="50"/>
      <c r="K1308" s="50"/>
      <c r="L1308" s="50"/>
      <c r="M1308" s="50"/>
      <c r="N1308" s="30"/>
      <c r="O1308" s="209"/>
      <c r="P1308" s="209"/>
      <c r="Q1308" s="210"/>
      <c r="R1308" s="211"/>
      <c r="S1308" s="211"/>
      <c r="T1308" s="211"/>
      <c r="U1308" s="211"/>
      <c r="V1308" s="212"/>
      <c r="W1308" s="2955"/>
      <c r="X1308" s="58"/>
      <c r="Y1308" s="2833"/>
      <c r="Z1308" s="171" t="s">
        <v>419</v>
      </c>
      <c r="AA1308"/>
      <c r="AB1308" s="58"/>
    </row>
    <row r="1309" spans="1:28" ht="18" customHeight="1" x14ac:dyDescent="0.25">
      <c r="A1309" s="2833"/>
      <c r="B1309" s="268">
        <v>16</v>
      </c>
      <c r="C1309" s="96"/>
      <c r="D1309" s="50"/>
      <c r="E1309" s="50"/>
      <c r="F1309" s="50"/>
      <c r="G1309" s="50"/>
      <c r="H1309" s="50"/>
      <c r="I1309" s="50"/>
      <c r="J1309" s="50"/>
      <c r="K1309" s="50"/>
      <c r="L1309" s="50"/>
      <c r="M1309" s="50"/>
      <c r="N1309" s="30"/>
      <c r="O1309" s="209"/>
      <c r="P1309" s="209"/>
      <c r="Q1309" s="210"/>
      <c r="R1309" s="211"/>
      <c r="S1309" s="211"/>
      <c r="T1309" s="211"/>
      <c r="U1309" s="211"/>
      <c r="V1309" s="212"/>
      <c r="W1309" s="2955"/>
      <c r="X1309" s="58"/>
      <c r="Y1309" s="2833"/>
      <c r="Z1309" s="171" t="s">
        <v>419</v>
      </c>
      <c r="AA1309"/>
      <c r="AB1309" s="58"/>
    </row>
    <row r="1310" spans="1:28" ht="18" customHeight="1" x14ac:dyDescent="0.25">
      <c r="A1310" s="2833"/>
      <c r="B1310" s="268">
        <v>17</v>
      </c>
      <c r="C1310" s="96"/>
      <c r="D1310" s="50"/>
      <c r="E1310" s="50"/>
      <c r="F1310" s="50"/>
      <c r="G1310" s="50"/>
      <c r="H1310" s="50"/>
      <c r="I1310" s="50"/>
      <c r="J1310" s="50"/>
      <c r="K1310" s="50"/>
      <c r="L1310" s="50"/>
      <c r="M1310" s="50"/>
      <c r="N1310" s="30"/>
      <c r="O1310" s="209"/>
      <c r="P1310" s="209"/>
      <c r="Q1310" s="210"/>
      <c r="R1310" s="211"/>
      <c r="S1310" s="211"/>
      <c r="T1310" s="211"/>
      <c r="U1310" s="211"/>
      <c r="V1310" s="212"/>
      <c r="W1310" s="2955"/>
      <c r="X1310" s="58"/>
      <c r="Y1310" s="2833"/>
      <c r="Z1310" s="171" t="s">
        <v>419</v>
      </c>
      <c r="AA1310"/>
      <c r="AB1310" s="58"/>
    </row>
    <row r="1311" spans="1:28" ht="18" customHeight="1" x14ac:dyDescent="0.25">
      <c r="A1311" s="2833"/>
      <c r="B1311" s="268">
        <v>18</v>
      </c>
      <c r="C1311" s="96"/>
      <c r="D1311" s="50"/>
      <c r="E1311" s="50"/>
      <c r="F1311" s="50"/>
      <c r="G1311" s="50"/>
      <c r="H1311" s="50"/>
      <c r="I1311" s="50"/>
      <c r="J1311" s="50"/>
      <c r="K1311" s="50"/>
      <c r="L1311" s="50"/>
      <c r="M1311" s="50"/>
      <c r="N1311" s="30"/>
      <c r="O1311" s="209"/>
      <c r="P1311" s="209"/>
      <c r="Q1311" s="210"/>
      <c r="R1311" s="211"/>
      <c r="S1311" s="211"/>
      <c r="T1311" s="211"/>
      <c r="U1311" s="211"/>
      <c r="V1311" s="212"/>
      <c r="W1311" s="2955"/>
      <c r="X1311" s="58"/>
      <c r="Y1311" s="2833"/>
      <c r="Z1311" s="171" t="s">
        <v>419</v>
      </c>
      <c r="AA1311"/>
      <c r="AB1311" s="58"/>
    </row>
    <row r="1312" spans="1:28" ht="18" customHeight="1" x14ac:dyDescent="0.25">
      <c r="A1312" s="2833"/>
      <c r="B1312" s="268">
        <v>19</v>
      </c>
      <c r="C1312" s="96"/>
      <c r="D1312" s="50"/>
      <c r="E1312" s="50"/>
      <c r="F1312" s="50"/>
      <c r="G1312" s="50"/>
      <c r="H1312" s="50"/>
      <c r="I1312" s="50"/>
      <c r="J1312" s="50"/>
      <c r="K1312" s="50"/>
      <c r="L1312" s="50"/>
      <c r="M1312" s="50"/>
      <c r="N1312" s="30"/>
      <c r="O1312" s="209"/>
      <c r="P1312" s="209"/>
      <c r="Q1312" s="210"/>
      <c r="R1312" s="211"/>
      <c r="S1312" s="211"/>
      <c r="T1312" s="211"/>
      <c r="U1312" s="211"/>
      <c r="V1312" s="212"/>
      <c r="W1312" s="2955"/>
      <c r="X1312" s="58"/>
      <c r="Y1312" s="2833"/>
      <c r="Z1312" s="171" t="s">
        <v>419</v>
      </c>
      <c r="AA1312"/>
      <c r="AB1312" s="58"/>
    </row>
    <row r="1313" spans="1:28" ht="18" customHeight="1" x14ac:dyDescent="0.25">
      <c r="A1313" s="2833"/>
      <c r="B1313" s="268">
        <v>20</v>
      </c>
      <c r="C1313" s="96"/>
      <c r="D1313" s="50"/>
      <c r="E1313" s="50"/>
      <c r="F1313" s="50"/>
      <c r="G1313" s="50"/>
      <c r="H1313" s="50"/>
      <c r="I1313" s="50"/>
      <c r="J1313" s="50"/>
      <c r="K1313" s="50"/>
      <c r="L1313" s="50"/>
      <c r="M1313" s="50"/>
      <c r="N1313" s="30"/>
      <c r="O1313" s="209"/>
      <c r="P1313" s="209"/>
      <c r="Q1313" s="210"/>
      <c r="R1313" s="211"/>
      <c r="S1313" s="211"/>
      <c r="T1313" s="211"/>
      <c r="U1313" s="211"/>
      <c r="V1313" s="212"/>
      <c r="W1313" s="2955"/>
      <c r="X1313" s="58"/>
      <c r="Y1313" s="2833"/>
      <c r="Z1313" s="171" t="s">
        <v>419</v>
      </c>
      <c r="AA1313"/>
      <c r="AB1313" s="58"/>
    </row>
    <row r="1314" spans="1:28" ht="18" customHeight="1" x14ac:dyDescent="0.25">
      <c r="A1314" s="2833"/>
      <c r="B1314" s="268">
        <v>21</v>
      </c>
      <c r="C1314" s="96"/>
      <c r="D1314" s="50"/>
      <c r="E1314" s="50"/>
      <c r="F1314" s="50"/>
      <c r="G1314" s="50"/>
      <c r="H1314" s="50"/>
      <c r="I1314" s="50"/>
      <c r="J1314" s="50"/>
      <c r="K1314" s="50"/>
      <c r="L1314" s="50"/>
      <c r="M1314" s="50"/>
      <c r="N1314" s="30"/>
      <c r="O1314" s="209"/>
      <c r="P1314" s="209"/>
      <c r="Q1314" s="210"/>
      <c r="R1314" s="211"/>
      <c r="S1314" s="211"/>
      <c r="T1314" s="211"/>
      <c r="U1314" s="211"/>
      <c r="V1314" s="212"/>
      <c r="W1314" s="2955"/>
      <c r="X1314" s="58"/>
      <c r="Y1314" s="2833"/>
      <c r="Z1314" s="171" t="s">
        <v>419</v>
      </c>
      <c r="AA1314"/>
      <c r="AB1314" s="58"/>
    </row>
    <row r="1315" spans="1:28" ht="18" customHeight="1" x14ac:dyDescent="0.25">
      <c r="A1315" s="2833"/>
      <c r="B1315" s="268">
        <v>22</v>
      </c>
      <c r="C1315" s="96"/>
      <c r="D1315" s="50"/>
      <c r="E1315" s="50"/>
      <c r="F1315" s="50"/>
      <c r="G1315" s="50"/>
      <c r="H1315" s="50"/>
      <c r="I1315" s="50"/>
      <c r="J1315" s="50"/>
      <c r="K1315" s="50"/>
      <c r="L1315" s="50"/>
      <c r="M1315" s="50"/>
      <c r="N1315" s="30"/>
      <c r="O1315" s="209"/>
      <c r="P1315" s="209"/>
      <c r="Q1315" s="210"/>
      <c r="R1315" s="211"/>
      <c r="S1315" s="211"/>
      <c r="T1315" s="211"/>
      <c r="U1315" s="211"/>
      <c r="V1315" s="212"/>
      <c r="W1315" s="2955"/>
      <c r="X1315" s="58"/>
      <c r="Y1315" s="2833"/>
      <c r="Z1315" s="171" t="s">
        <v>419</v>
      </c>
      <c r="AA1315"/>
      <c r="AB1315" s="58"/>
    </row>
    <row r="1316" spans="1:28" ht="18" customHeight="1" x14ac:dyDescent="0.25">
      <c r="A1316" s="2833"/>
      <c r="B1316" s="268">
        <v>23</v>
      </c>
      <c r="C1316" s="96"/>
      <c r="D1316" s="50"/>
      <c r="E1316" s="50"/>
      <c r="F1316" s="50"/>
      <c r="G1316" s="50"/>
      <c r="H1316" s="50"/>
      <c r="I1316" s="50"/>
      <c r="J1316" s="50"/>
      <c r="K1316" s="50"/>
      <c r="L1316" s="50"/>
      <c r="M1316" s="50"/>
      <c r="N1316" s="30"/>
      <c r="O1316" s="209"/>
      <c r="P1316" s="209"/>
      <c r="Q1316" s="210"/>
      <c r="R1316" s="211"/>
      <c r="S1316" s="211"/>
      <c r="T1316" s="211"/>
      <c r="U1316" s="211"/>
      <c r="V1316" s="212"/>
      <c r="W1316" s="2955"/>
      <c r="X1316" s="58"/>
      <c r="Y1316" s="2833"/>
      <c r="Z1316" s="171" t="s">
        <v>419</v>
      </c>
      <c r="AA1316"/>
      <c r="AB1316" s="58"/>
    </row>
    <row r="1317" spans="1:28" ht="18" customHeight="1" x14ac:dyDescent="0.25">
      <c r="A1317" s="2833"/>
      <c r="B1317" s="268">
        <v>24</v>
      </c>
      <c r="C1317" s="96"/>
      <c r="D1317" s="50"/>
      <c r="E1317" s="50"/>
      <c r="F1317" s="50"/>
      <c r="G1317" s="50"/>
      <c r="H1317" s="50"/>
      <c r="I1317" s="50"/>
      <c r="J1317" s="50"/>
      <c r="K1317" s="50"/>
      <c r="L1317" s="50"/>
      <c r="M1317" s="50"/>
      <c r="N1317" s="30"/>
      <c r="O1317" s="209"/>
      <c r="P1317" s="209"/>
      <c r="Q1317" s="210"/>
      <c r="R1317" s="211"/>
      <c r="S1317" s="211"/>
      <c r="T1317" s="211"/>
      <c r="U1317" s="211"/>
      <c r="V1317" s="212"/>
      <c r="W1317" s="2955"/>
      <c r="X1317" s="58"/>
      <c r="Y1317" s="2833"/>
      <c r="Z1317" s="171" t="s">
        <v>419</v>
      </c>
      <c r="AA1317"/>
      <c r="AB1317" s="58"/>
    </row>
    <row r="1318" spans="1:28" ht="18" customHeight="1" x14ac:dyDescent="0.25">
      <c r="A1318" s="2833"/>
      <c r="B1318" s="268">
        <v>25</v>
      </c>
      <c r="C1318" s="96"/>
      <c r="D1318" s="50"/>
      <c r="E1318" s="50"/>
      <c r="F1318" s="50"/>
      <c r="G1318" s="50"/>
      <c r="H1318" s="50"/>
      <c r="I1318" s="50"/>
      <c r="J1318" s="50"/>
      <c r="K1318" s="50"/>
      <c r="L1318" s="50"/>
      <c r="M1318" s="50"/>
      <c r="N1318" s="30"/>
      <c r="O1318" s="209"/>
      <c r="P1318" s="209"/>
      <c r="Q1318" s="210"/>
      <c r="R1318" s="211"/>
      <c r="S1318" s="211"/>
      <c r="T1318" s="211"/>
      <c r="U1318" s="211"/>
      <c r="V1318" s="212"/>
      <c r="W1318" s="2955"/>
      <c r="X1318" s="58"/>
      <c r="Y1318" s="2833"/>
      <c r="Z1318" s="171" t="s">
        <v>419</v>
      </c>
      <c r="AA1318"/>
      <c r="AB1318" s="58"/>
    </row>
    <row r="1319" spans="1:28" ht="18" customHeight="1" x14ac:dyDescent="0.25">
      <c r="A1319" s="2833"/>
      <c r="B1319" s="268">
        <v>26</v>
      </c>
      <c r="C1319" s="96"/>
      <c r="D1319" s="50"/>
      <c r="E1319" s="50"/>
      <c r="F1319" s="50"/>
      <c r="G1319" s="50"/>
      <c r="H1319" s="50"/>
      <c r="I1319" s="50"/>
      <c r="J1319" s="50"/>
      <c r="K1319" s="50"/>
      <c r="L1319" s="50"/>
      <c r="M1319" s="50"/>
      <c r="N1319" s="30"/>
      <c r="O1319" s="209"/>
      <c r="P1319" s="209"/>
      <c r="Q1319" s="210"/>
      <c r="R1319" s="211"/>
      <c r="S1319" s="211"/>
      <c r="T1319" s="211"/>
      <c r="U1319" s="211"/>
      <c r="V1319" s="212"/>
      <c r="W1319" s="2955"/>
      <c r="X1319" s="58"/>
      <c r="Y1319" s="2833"/>
      <c r="Z1319" s="171" t="s">
        <v>419</v>
      </c>
      <c r="AA1319"/>
      <c r="AB1319" s="58"/>
    </row>
    <row r="1320" spans="1:28" ht="18" customHeight="1" x14ac:dyDescent="0.25">
      <c r="A1320" s="2833"/>
      <c r="B1320" s="268">
        <v>27</v>
      </c>
      <c r="C1320" s="96"/>
      <c r="D1320" s="50"/>
      <c r="E1320" s="50"/>
      <c r="F1320" s="50"/>
      <c r="G1320" s="50"/>
      <c r="H1320" s="50"/>
      <c r="I1320" s="50"/>
      <c r="J1320" s="50"/>
      <c r="K1320" s="50"/>
      <c r="L1320" s="50"/>
      <c r="M1320" s="50"/>
      <c r="N1320" s="30"/>
      <c r="O1320" s="209"/>
      <c r="P1320" s="209"/>
      <c r="Q1320" s="210"/>
      <c r="R1320" s="211"/>
      <c r="S1320" s="211"/>
      <c r="T1320" s="211"/>
      <c r="U1320" s="211"/>
      <c r="V1320" s="212"/>
      <c r="W1320" s="2955"/>
      <c r="X1320" s="58"/>
      <c r="Y1320" s="2833"/>
      <c r="Z1320" s="171" t="s">
        <v>419</v>
      </c>
      <c r="AA1320"/>
      <c r="AB1320" s="58"/>
    </row>
    <row r="1321" spans="1:28" ht="18" customHeight="1" x14ac:dyDescent="0.25">
      <c r="A1321" s="2833"/>
      <c r="B1321" s="268">
        <v>28</v>
      </c>
      <c r="C1321" s="96"/>
      <c r="D1321" s="50"/>
      <c r="E1321" s="50"/>
      <c r="F1321" s="50"/>
      <c r="G1321" s="50"/>
      <c r="H1321" s="50"/>
      <c r="I1321" s="50"/>
      <c r="J1321" s="50"/>
      <c r="K1321" s="50"/>
      <c r="L1321" s="50"/>
      <c r="M1321" s="50"/>
      <c r="N1321" s="30"/>
      <c r="O1321" s="209"/>
      <c r="P1321" s="209"/>
      <c r="Q1321" s="210"/>
      <c r="R1321" s="211"/>
      <c r="S1321" s="211"/>
      <c r="T1321" s="211"/>
      <c r="U1321" s="211"/>
      <c r="V1321" s="212"/>
      <c r="W1321" s="2955"/>
      <c r="X1321" s="58"/>
      <c r="Y1321" s="2833"/>
      <c r="Z1321" s="171" t="s">
        <v>419</v>
      </c>
      <c r="AA1321"/>
      <c r="AB1321" s="58"/>
    </row>
    <row r="1322" spans="1:28" ht="18" customHeight="1" x14ac:dyDescent="0.25">
      <c r="A1322" s="2833"/>
      <c r="B1322" s="268">
        <v>29</v>
      </c>
      <c r="C1322" s="96"/>
      <c r="D1322" s="50"/>
      <c r="E1322" s="50"/>
      <c r="F1322" s="50"/>
      <c r="G1322" s="50"/>
      <c r="H1322" s="50"/>
      <c r="I1322" s="50"/>
      <c r="J1322" s="50"/>
      <c r="K1322" s="50"/>
      <c r="L1322" s="50"/>
      <c r="M1322" s="50"/>
      <c r="N1322" s="30"/>
      <c r="O1322" s="209"/>
      <c r="P1322" s="209"/>
      <c r="Q1322" s="210"/>
      <c r="R1322" s="211"/>
      <c r="S1322" s="211"/>
      <c r="T1322" s="211"/>
      <c r="U1322" s="211"/>
      <c r="V1322" s="212"/>
      <c r="W1322" s="2955"/>
      <c r="X1322" s="58"/>
      <c r="Y1322" s="2833"/>
      <c r="Z1322" s="171" t="s">
        <v>419</v>
      </c>
      <c r="AA1322"/>
      <c r="AB1322" s="58"/>
    </row>
    <row r="1323" spans="1:28" ht="18" customHeight="1" x14ac:dyDescent="0.25">
      <c r="A1323" s="2833"/>
      <c r="B1323" s="268">
        <v>30</v>
      </c>
      <c r="C1323" s="96"/>
      <c r="D1323" s="50"/>
      <c r="E1323" s="50"/>
      <c r="F1323" s="50"/>
      <c r="G1323" s="50"/>
      <c r="H1323" s="50"/>
      <c r="I1323" s="50"/>
      <c r="J1323" s="50"/>
      <c r="K1323" s="50"/>
      <c r="L1323" s="50"/>
      <c r="M1323" s="50"/>
      <c r="N1323" s="30"/>
      <c r="O1323" s="209"/>
      <c r="P1323" s="209"/>
      <c r="Q1323" s="210"/>
      <c r="R1323" s="211"/>
      <c r="S1323" s="211"/>
      <c r="T1323" s="211"/>
      <c r="U1323" s="211"/>
      <c r="V1323" s="212"/>
      <c r="W1323" s="2955"/>
      <c r="X1323" s="58"/>
      <c r="Y1323" s="2833"/>
      <c r="Z1323" s="171" t="s">
        <v>419</v>
      </c>
      <c r="AA1323"/>
      <c r="AB1323" s="58"/>
    </row>
    <row r="1324" spans="1:28" ht="18" customHeight="1" x14ac:dyDescent="0.25">
      <c r="A1324" s="2833"/>
      <c r="B1324" s="268">
        <v>31</v>
      </c>
      <c r="C1324" s="96"/>
      <c r="D1324" s="50"/>
      <c r="E1324" s="50"/>
      <c r="F1324" s="50"/>
      <c r="G1324" s="50"/>
      <c r="H1324" s="50"/>
      <c r="I1324" s="50"/>
      <c r="J1324" s="50"/>
      <c r="K1324" s="50"/>
      <c r="L1324" s="50"/>
      <c r="M1324" s="50"/>
      <c r="N1324" s="30"/>
      <c r="O1324" s="209"/>
      <c r="P1324" s="209"/>
      <c r="Q1324" s="210"/>
      <c r="R1324" s="211"/>
      <c r="S1324" s="211"/>
      <c r="T1324" s="211"/>
      <c r="U1324" s="211"/>
      <c r="V1324" s="212"/>
      <c r="W1324" s="2955"/>
      <c r="X1324" s="58"/>
      <c r="Y1324" s="2833"/>
      <c r="Z1324" s="171" t="s">
        <v>419</v>
      </c>
      <c r="AA1324"/>
      <c r="AB1324" s="58"/>
    </row>
    <row r="1325" spans="1:28" ht="18" customHeight="1" x14ac:dyDescent="0.25">
      <c r="A1325" s="2833"/>
      <c r="B1325" s="268">
        <v>32</v>
      </c>
      <c r="C1325" s="96"/>
      <c r="D1325" s="50"/>
      <c r="E1325" s="50"/>
      <c r="F1325" s="50"/>
      <c r="G1325" s="50"/>
      <c r="H1325" s="50"/>
      <c r="I1325" s="50"/>
      <c r="J1325" s="50"/>
      <c r="K1325" s="50"/>
      <c r="L1325" s="50"/>
      <c r="M1325" s="50"/>
      <c r="N1325" s="30"/>
      <c r="O1325" s="209"/>
      <c r="P1325" s="209"/>
      <c r="Q1325" s="210"/>
      <c r="R1325" s="211"/>
      <c r="S1325" s="211"/>
      <c r="T1325" s="211"/>
      <c r="U1325" s="211"/>
      <c r="V1325" s="212"/>
      <c r="W1325" s="2955"/>
      <c r="X1325" s="58"/>
      <c r="Y1325" s="2833"/>
      <c r="Z1325" s="171" t="s">
        <v>419</v>
      </c>
      <c r="AA1325"/>
      <c r="AB1325" s="58"/>
    </row>
    <row r="1326" spans="1:28" ht="18" customHeight="1" x14ac:dyDescent="0.25">
      <c r="A1326" s="2833"/>
      <c r="B1326" s="268">
        <v>33</v>
      </c>
      <c r="C1326" s="96"/>
      <c r="D1326" s="50"/>
      <c r="E1326" s="50"/>
      <c r="F1326" s="50"/>
      <c r="G1326" s="50"/>
      <c r="H1326" s="50"/>
      <c r="I1326" s="50"/>
      <c r="J1326" s="50"/>
      <c r="K1326" s="50"/>
      <c r="L1326" s="50"/>
      <c r="M1326" s="50"/>
      <c r="N1326" s="30"/>
      <c r="O1326" s="209"/>
      <c r="P1326" s="209"/>
      <c r="Q1326" s="210"/>
      <c r="R1326" s="211"/>
      <c r="S1326" s="211"/>
      <c r="T1326" s="211"/>
      <c r="U1326" s="211"/>
      <c r="V1326" s="212"/>
      <c r="W1326" s="2955"/>
      <c r="X1326" s="58"/>
      <c r="Y1326" s="2833"/>
      <c r="Z1326" s="171" t="s">
        <v>419</v>
      </c>
      <c r="AA1326"/>
      <c r="AB1326" s="58"/>
    </row>
    <row r="1327" spans="1:28" ht="18" customHeight="1" x14ac:dyDescent="0.25">
      <c r="A1327" s="2833"/>
      <c r="B1327" s="268">
        <v>34</v>
      </c>
      <c r="C1327" s="97"/>
      <c r="D1327" s="50"/>
      <c r="E1327" s="50"/>
      <c r="F1327" s="50"/>
      <c r="G1327" s="50"/>
      <c r="H1327" s="50"/>
      <c r="I1327" s="50"/>
      <c r="J1327" s="50"/>
      <c r="K1327" s="50"/>
      <c r="L1327" s="50"/>
      <c r="M1327" s="50"/>
      <c r="N1327" s="30"/>
      <c r="O1327" s="209"/>
      <c r="P1327" s="209"/>
      <c r="Q1327" s="210"/>
      <c r="R1327" s="211"/>
      <c r="S1327" s="211"/>
      <c r="T1327" s="211"/>
      <c r="U1327" s="211"/>
      <c r="V1327" s="212"/>
      <c r="W1327" s="2955"/>
      <c r="X1327" s="58"/>
      <c r="Y1327" s="2833"/>
      <c r="Z1327" s="171" t="s">
        <v>419</v>
      </c>
      <c r="AA1327"/>
      <c r="AB1327" s="58"/>
    </row>
    <row r="1328" spans="1:28" ht="18" customHeight="1" x14ac:dyDescent="0.25">
      <c r="A1328" s="2833"/>
      <c r="B1328" s="268">
        <v>35</v>
      </c>
      <c r="C1328" s="97"/>
      <c r="D1328" s="50"/>
      <c r="E1328" s="50"/>
      <c r="F1328" s="50"/>
      <c r="G1328" s="50"/>
      <c r="H1328" s="50"/>
      <c r="I1328" s="50"/>
      <c r="J1328" s="50"/>
      <c r="K1328" s="50"/>
      <c r="L1328" s="50"/>
      <c r="M1328" s="50"/>
      <c r="N1328" s="30"/>
      <c r="O1328" s="209"/>
      <c r="P1328" s="209"/>
      <c r="Q1328" s="210"/>
      <c r="R1328" s="211"/>
      <c r="S1328" s="211"/>
      <c r="T1328" s="211"/>
      <c r="U1328" s="211"/>
      <c r="V1328" s="212"/>
      <c r="W1328" s="2955"/>
      <c r="X1328" s="58"/>
      <c r="Y1328" s="2833"/>
      <c r="Z1328" s="171" t="s">
        <v>419</v>
      </c>
      <c r="AA1328"/>
      <c r="AB1328" s="58"/>
    </row>
    <row r="1329" spans="1:28" ht="18" customHeight="1" x14ac:dyDescent="0.25">
      <c r="A1329" s="2833"/>
      <c r="B1329" s="268">
        <v>36</v>
      </c>
      <c r="C1329" s="97"/>
      <c r="D1329" s="50"/>
      <c r="E1329" s="50"/>
      <c r="F1329" s="50"/>
      <c r="G1329" s="50"/>
      <c r="H1329" s="50"/>
      <c r="I1329" s="50"/>
      <c r="J1329" s="50"/>
      <c r="K1329" s="50"/>
      <c r="L1329" s="50"/>
      <c r="M1329" s="50"/>
      <c r="N1329" s="30"/>
      <c r="O1329" s="209"/>
      <c r="P1329" s="209"/>
      <c r="Q1329" s="210"/>
      <c r="R1329" s="211"/>
      <c r="S1329" s="211"/>
      <c r="T1329" s="211"/>
      <c r="U1329" s="211"/>
      <c r="V1329" s="212"/>
      <c r="W1329" s="2955"/>
      <c r="X1329" s="58"/>
      <c r="Y1329" s="2833"/>
      <c r="Z1329" s="171" t="s">
        <v>419</v>
      </c>
      <c r="AA1329"/>
      <c r="AB1329" s="58"/>
    </row>
    <row r="1330" spans="1:28" ht="18" customHeight="1" x14ac:dyDescent="0.25">
      <c r="A1330" s="2833"/>
      <c r="B1330" s="268">
        <v>37</v>
      </c>
      <c r="C1330" s="97"/>
      <c r="D1330" s="50"/>
      <c r="E1330" s="50"/>
      <c r="F1330" s="50"/>
      <c r="G1330" s="50"/>
      <c r="H1330" s="50"/>
      <c r="I1330" s="50"/>
      <c r="J1330" s="50"/>
      <c r="K1330" s="50"/>
      <c r="L1330" s="50"/>
      <c r="M1330" s="50"/>
      <c r="N1330" s="30"/>
      <c r="O1330" s="209"/>
      <c r="P1330" s="209"/>
      <c r="Q1330" s="210"/>
      <c r="R1330" s="211"/>
      <c r="S1330" s="211"/>
      <c r="T1330" s="211"/>
      <c r="U1330" s="211"/>
      <c r="V1330" s="212"/>
      <c r="W1330" s="2955"/>
      <c r="X1330" s="58"/>
      <c r="Y1330" s="2833"/>
      <c r="Z1330" s="171" t="s">
        <v>419</v>
      </c>
      <c r="AA1330"/>
      <c r="AB1330" s="58"/>
    </row>
    <row r="1331" spans="1:28" ht="18" customHeight="1" x14ac:dyDescent="0.25">
      <c r="A1331" s="2833"/>
      <c r="B1331" s="268">
        <v>38</v>
      </c>
      <c r="C1331" s="97"/>
      <c r="D1331" s="50"/>
      <c r="E1331" s="50"/>
      <c r="F1331" s="50"/>
      <c r="G1331" s="50"/>
      <c r="H1331" s="50"/>
      <c r="I1331" s="50"/>
      <c r="J1331" s="50"/>
      <c r="K1331" s="50"/>
      <c r="L1331" s="50"/>
      <c r="M1331" s="50"/>
      <c r="N1331" s="30"/>
      <c r="O1331" s="209"/>
      <c r="P1331" s="209"/>
      <c r="Q1331" s="210"/>
      <c r="R1331" s="211"/>
      <c r="S1331" s="211"/>
      <c r="T1331" s="211"/>
      <c r="U1331" s="211"/>
      <c r="V1331" s="212"/>
      <c r="W1331" s="2955"/>
      <c r="X1331" s="58"/>
      <c r="Y1331" s="2833"/>
      <c r="Z1331" s="171" t="s">
        <v>419</v>
      </c>
      <c r="AA1331"/>
      <c r="AB1331" s="58"/>
    </row>
    <row r="1332" spans="1:28" ht="18" customHeight="1" x14ac:dyDescent="0.25">
      <c r="A1332" s="2833"/>
      <c r="B1332" s="268">
        <v>39</v>
      </c>
      <c r="C1332" s="97"/>
      <c r="D1332" s="50"/>
      <c r="E1332" s="50"/>
      <c r="F1332" s="50"/>
      <c r="G1332" s="50"/>
      <c r="H1332" s="50"/>
      <c r="I1332" s="50"/>
      <c r="J1332" s="50"/>
      <c r="K1332" s="50"/>
      <c r="L1332" s="50"/>
      <c r="M1332" s="50"/>
      <c r="N1332" s="30"/>
      <c r="O1332" s="209"/>
      <c r="P1332" s="209"/>
      <c r="Q1332" s="210"/>
      <c r="R1332" s="211"/>
      <c r="S1332" s="211"/>
      <c r="T1332" s="211"/>
      <c r="U1332" s="211"/>
      <c r="V1332" s="212"/>
      <c r="W1332" s="2955"/>
      <c r="X1332" s="58"/>
      <c r="Y1332" s="2833"/>
      <c r="Z1332" s="171" t="s">
        <v>419</v>
      </c>
      <c r="AA1332"/>
      <c r="AB1332" s="58"/>
    </row>
    <row r="1333" spans="1:28" ht="18" customHeight="1" x14ac:dyDescent="0.25">
      <c r="A1333" s="2833"/>
      <c r="B1333" s="268">
        <v>40</v>
      </c>
      <c r="C1333" s="97"/>
      <c r="D1333" s="50"/>
      <c r="E1333" s="50"/>
      <c r="F1333" s="50"/>
      <c r="G1333" s="50"/>
      <c r="H1333" s="50"/>
      <c r="I1333" s="50"/>
      <c r="J1333" s="50"/>
      <c r="K1333" s="50"/>
      <c r="L1333" s="50"/>
      <c r="M1333" s="50"/>
      <c r="N1333" s="30"/>
      <c r="O1333" s="209"/>
      <c r="P1333" s="209"/>
      <c r="Q1333" s="210"/>
      <c r="R1333" s="211"/>
      <c r="S1333" s="211"/>
      <c r="T1333" s="211"/>
      <c r="U1333" s="211"/>
      <c r="V1333" s="212"/>
      <c r="W1333" s="2955"/>
      <c r="X1333" s="58"/>
      <c r="Y1333" s="2833"/>
      <c r="Z1333" s="171" t="s">
        <v>419</v>
      </c>
      <c r="AA1333"/>
      <c r="AB1333" s="58"/>
    </row>
    <row r="1334" spans="1:28" ht="18" customHeight="1" x14ac:dyDescent="0.25">
      <c r="A1334" s="2833"/>
      <c r="B1334" s="98"/>
      <c r="C1334" s="31"/>
      <c r="D1334" s="7"/>
      <c r="E1334" s="7"/>
      <c r="F1334" s="7"/>
      <c r="G1334" s="7"/>
      <c r="H1334" s="7"/>
      <c r="I1334" s="32"/>
      <c r="J1334" s="32"/>
      <c r="K1334" s="32"/>
      <c r="L1334" s="32"/>
      <c r="M1334" s="32"/>
      <c r="N1334" s="33"/>
      <c r="O1334" s="209"/>
      <c r="P1334" s="209"/>
      <c r="Q1334" s="210"/>
      <c r="R1334" s="211"/>
      <c r="S1334" s="211"/>
      <c r="T1334" s="211"/>
      <c r="U1334" s="211"/>
      <c r="V1334" s="212"/>
      <c r="W1334" s="2955"/>
      <c r="X1334" s="58"/>
      <c r="Y1334" s="2833"/>
      <c r="Z1334" s="171" t="s">
        <v>419</v>
      </c>
      <c r="AA1334"/>
      <c r="AB1334" s="58"/>
    </row>
    <row r="1335" spans="1:28" ht="18" customHeight="1" x14ac:dyDescent="0.25">
      <c r="A1335" s="2833"/>
      <c r="B1335" s="3120"/>
      <c r="C1335" s="3121"/>
      <c r="D1335" s="3121"/>
      <c r="E1335" s="3121"/>
      <c r="F1335" s="3121"/>
      <c r="G1335" s="3121"/>
      <c r="H1335" s="3121"/>
      <c r="I1335" s="3121"/>
      <c r="J1335" s="3121"/>
      <c r="K1335" s="3121"/>
      <c r="L1335" s="3121"/>
      <c r="M1335" s="3121"/>
      <c r="N1335" s="3122"/>
      <c r="O1335" s="209"/>
      <c r="P1335" s="209"/>
      <c r="Q1335" s="210"/>
      <c r="R1335" s="211"/>
      <c r="S1335" s="211"/>
      <c r="T1335" s="211"/>
      <c r="U1335" s="211"/>
      <c r="V1335" s="212"/>
      <c r="W1335" s="2955"/>
      <c r="X1335" s="58"/>
      <c r="Y1335" s="2833"/>
      <c r="Z1335" s="171" t="s">
        <v>419</v>
      </c>
      <c r="AA1335"/>
      <c r="AB1335" s="58"/>
    </row>
    <row r="1336" spans="1:28" ht="18" customHeight="1" x14ac:dyDescent="0.25">
      <c r="A1336" s="2833"/>
      <c r="B1336" s="276" t="s">
        <v>103</v>
      </c>
      <c r="C1336" s="392" t="s">
        <v>127</v>
      </c>
      <c r="D1336" s="2966"/>
      <c r="E1336" s="2896"/>
      <c r="F1336" s="2896"/>
      <c r="G1336" s="2896"/>
      <c r="H1336" s="2896"/>
      <c r="I1336" s="2896"/>
      <c r="J1336" s="2896"/>
      <c r="K1336" s="2896"/>
      <c r="L1336" s="2896"/>
      <c r="M1336" s="2896"/>
      <c r="N1336" s="2897"/>
      <c r="O1336" s="209"/>
      <c r="P1336" s="209"/>
      <c r="Q1336" s="210"/>
      <c r="R1336" s="211"/>
      <c r="S1336" s="211"/>
      <c r="T1336" s="211"/>
      <c r="U1336" s="211"/>
      <c r="V1336" s="212"/>
      <c r="W1336" s="2955"/>
      <c r="X1336" s="58"/>
      <c r="Y1336" s="2833"/>
      <c r="Z1336" s="171" t="s">
        <v>419</v>
      </c>
      <c r="AA1336"/>
      <c r="AB1336" s="58"/>
    </row>
    <row r="1337" spans="1:28" ht="18" customHeight="1" x14ac:dyDescent="0.25">
      <c r="A1337" s="2833"/>
      <c r="B1337" s="3108"/>
      <c r="C1337" s="3109"/>
      <c r="D1337" s="3109"/>
      <c r="E1337" s="3109"/>
      <c r="F1337" s="3109"/>
      <c r="G1337" s="3109"/>
      <c r="H1337" s="3109"/>
      <c r="I1337" s="3109"/>
      <c r="J1337" s="3109"/>
      <c r="K1337" s="3109"/>
      <c r="L1337" s="3109"/>
      <c r="M1337" s="3109"/>
      <c r="N1337" s="3110"/>
      <c r="O1337" s="209"/>
      <c r="P1337" s="209"/>
      <c r="Q1337" s="210"/>
      <c r="R1337" s="211"/>
      <c r="S1337" s="211"/>
      <c r="T1337" s="211"/>
      <c r="U1337" s="211"/>
      <c r="V1337" s="212"/>
      <c r="W1337" s="2955"/>
      <c r="X1337" s="58"/>
      <c r="Y1337" s="2833"/>
      <c r="Z1337" s="171" t="s">
        <v>419</v>
      </c>
      <c r="AA1337"/>
      <c r="AB1337" s="58"/>
    </row>
    <row r="1338" spans="1:28" ht="18" customHeight="1" x14ac:dyDescent="0.25">
      <c r="A1338" s="2833"/>
      <c r="B1338" s="2963" t="s">
        <v>403</v>
      </c>
      <c r="C1338" s="2964"/>
      <c r="D1338" s="2964"/>
      <c r="E1338" s="2964"/>
      <c r="F1338" s="2964"/>
      <c r="G1338" s="2964"/>
      <c r="H1338" s="2964"/>
      <c r="I1338" s="2964"/>
      <c r="J1338" s="2964"/>
      <c r="K1338" s="2964"/>
      <c r="L1338" s="2964"/>
      <c r="M1338" s="2964"/>
      <c r="N1338" s="2965"/>
      <c r="O1338" s="209"/>
      <c r="P1338" s="209"/>
      <c r="Q1338" s="210"/>
      <c r="R1338" s="211"/>
      <c r="S1338" s="211"/>
      <c r="T1338" s="211"/>
      <c r="U1338" s="211"/>
      <c r="V1338" s="212"/>
      <c r="W1338" s="2955"/>
      <c r="X1338" s="58"/>
      <c r="Y1338" s="2833"/>
      <c r="Z1338" s="171" t="s">
        <v>419</v>
      </c>
      <c r="AA1338"/>
      <c r="AB1338" s="58"/>
    </row>
    <row r="1339" spans="1:28" ht="18" customHeight="1" x14ac:dyDescent="0.25">
      <c r="A1339" s="2833"/>
      <c r="B1339" s="278" t="s">
        <v>40</v>
      </c>
      <c r="C1339" s="26">
        <v>0.05</v>
      </c>
      <c r="D1339" s="156">
        <v>0.05</v>
      </c>
      <c r="E1339" s="24">
        <v>0.05</v>
      </c>
      <c r="F1339" s="75" t="s">
        <v>162</v>
      </c>
      <c r="G1339" s="40">
        <v>4</v>
      </c>
      <c r="H1339" s="156">
        <v>0.31</v>
      </c>
      <c r="I1339" s="109">
        <v>4</v>
      </c>
      <c r="K1339" s="75" t="s">
        <v>163</v>
      </c>
      <c r="L1339" s="40">
        <v>4</v>
      </c>
      <c r="M1339" s="157">
        <v>0.6</v>
      </c>
      <c r="N1339" s="27">
        <v>0.6</v>
      </c>
      <c r="O1339" s="209"/>
      <c r="P1339" s="209"/>
      <c r="Q1339" s="210"/>
      <c r="R1339" s="211"/>
      <c r="S1339" s="211"/>
      <c r="T1339" s="211"/>
      <c r="U1339" s="211"/>
      <c r="V1339" s="212"/>
      <c r="W1339" s="2955"/>
      <c r="X1339" s="58"/>
      <c r="Y1339" s="2833"/>
      <c r="Z1339" s="171" t="s">
        <v>419</v>
      </c>
      <c r="AA1339"/>
      <c r="AB1339" s="58"/>
    </row>
    <row r="1340" spans="1:28" ht="18" customHeight="1" x14ac:dyDescent="0.25">
      <c r="A1340" s="2833"/>
      <c r="B1340" s="3146" t="s">
        <v>237</v>
      </c>
      <c r="C1340" s="3147"/>
      <c r="D1340" s="3147"/>
      <c r="E1340" s="3147"/>
      <c r="F1340" s="3147"/>
      <c r="G1340" s="3147"/>
      <c r="H1340" s="3147"/>
      <c r="I1340" s="3147"/>
      <c r="J1340" s="3147"/>
      <c r="K1340" s="3147"/>
      <c r="L1340" s="3147"/>
      <c r="M1340" s="3147"/>
      <c r="N1340" s="3148"/>
      <c r="O1340" s="209"/>
      <c r="P1340" s="209"/>
      <c r="Q1340" s="210"/>
      <c r="R1340" s="211"/>
      <c r="S1340" s="211"/>
      <c r="T1340" s="211"/>
      <c r="U1340" s="211"/>
      <c r="V1340" s="212"/>
      <c r="W1340" s="2955"/>
      <c r="X1340" s="58"/>
      <c r="Y1340" s="2833"/>
      <c r="Z1340" s="171" t="s">
        <v>419</v>
      </c>
      <c r="AA1340"/>
      <c r="AB1340" s="58"/>
    </row>
    <row r="1341" spans="1:28" ht="18" customHeight="1" x14ac:dyDescent="0.25">
      <c r="A1341" s="2833"/>
      <c r="B1341" s="279" t="s">
        <v>36</v>
      </c>
      <c r="C1341" s="113" t="s">
        <v>414</v>
      </c>
      <c r="D1341" s="114"/>
      <c r="E1341" s="114"/>
      <c r="F1341" s="114"/>
      <c r="G1341" s="114"/>
      <c r="H1341" s="114"/>
      <c r="I1341" s="115"/>
      <c r="J1341" s="115"/>
      <c r="K1341" s="115"/>
      <c r="L1341" s="115"/>
      <c r="M1341" s="115"/>
      <c r="N1341" s="18"/>
      <c r="O1341" s="209"/>
      <c r="P1341" s="209"/>
      <c r="Q1341" s="210"/>
      <c r="R1341" s="211"/>
      <c r="S1341" s="211"/>
      <c r="T1341" s="211"/>
      <c r="U1341" s="211"/>
      <c r="V1341" s="212"/>
      <c r="W1341" s="2955"/>
      <c r="X1341" s="58"/>
      <c r="Y1341" s="2833"/>
      <c r="Z1341" s="171" t="s">
        <v>419</v>
      </c>
      <c r="AA1341"/>
      <c r="AB1341" s="58"/>
    </row>
    <row r="1342" spans="1:28" ht="18" customHeight="1" x14ac:dyDescent="0.25">
      <c r="A1342" s="2833"/>
      <c r="B1342" s="2895" t="s">
        <v>39</v>
      </c>
      <c r="C1342" s="116" t="s">
        <v>41</v>
      </c>
      <c r="D1342" s="114"/>
      <c r="E1342" s="114"/>
      <c r="F1342" s="114"/>
      <c r="G1342" s="114"/>
      <c r="H1342" s="114"/>
      <c r="I1342" s="115"/>
      <c r="J1342" s="115"/>
      <c r="K1342" s="115"/>
      <c r="L1342" s="115"/>
      <c r="M1342" s="115"/>
      <c r="N1342" s="18"/>
      <c r="O1342" s="209"/>
      <c r="P1342" s="209"/>
      <c r="Q1342" s="210"/>
      <c r="R1342" s="211"/>
      <c r="S1342" s="211"/>
      <c r="T1342" s="211"/>
      <c r="U1342" s="211"/>
      <c r="V1342" s="212"/>
      <c r="W1342" s="2955"/>
      <c r="X1342" s="58"/>
      <c r="Y1342" s="2833"/>
      <c r="Z1342" s="171" t="s">
        <v>419</v>
      </c>
      <c r="AA1342"/>
      <c r="AB1342" s="58"/>
    </row>
    <row r="1343" spans="1:28" ht="18" customHeight="1" x14ac:dyDescent="0.25">
      <c r="A1343" s="2833"/>
      <c r="B1343" s="2895"/>
      <c r="C1343" s="116" t="s">
        <v>405</v>
      </c>
      <c r="D1343" s="114"/>
      <c r="E1343" s="114"/>
      <c r="F1343" s="114"/>
      <c r="G1343" s="114"/>
      <c r="H1343" s="114"/>
      <c r="I1343" s="115"/>
      <c r="J1343" s="115"/>
      <c r="K1343" s="115"/>
      <c r="L1343" s="115"/>
      <c r="M1343" s="115"/>
      <c r="N1343" s="18"/>
      <c r="O1343" s="209"/>
      <c r="P1343" s="209"/>
      <c r="Q1343" s="210"/>
      <c r="R1343" s="211"/>
      <c r="S1343" s="211"/>
      <c r="T1343" s="211"/>
      <c r="U1343" s="211"/>
      <c r="V1343" s="212"/>
      <c r="W1343" s="2955"/>
      <c r="X1343" s="58"/>
      <c r="Y1343" s="2833"/>
      <c r="Z1343" s="171" t="s">
        <v>419</v>
      </c>
      <c r="AA1343"/>
      <c r="AB1343" s="58"/>
    </row>
    <row r="1344" spans="1:28" ht="18" customHeight="1" x14ac:dyDescent="0.25">
      <c r="A1344" s="2833"/>
      <c r="B1344" s="2895"/>
      <c r="C1344" s="116" t="s">
        <v>409</v>
      </c>
      <c r="D1344" s="114"/>
      <c r="E1344" s="114"/>
      <c r="F1344" s="114"/>
      <c r="G1344" s="114"/>
      <c r="H1344" s="114"/>
      <c r="I1344" s="115"/>
      <c r="J1344" s="115"/>
      <c r="K1344" s="115"/>
      <c r="L1344" s="115"/>
      <c r="M1344" s="115"/>
      <c r="N1344" s="18"/>
      <c r="O1344" s="209"/>
      <c r="P1344" s="209"/>
      <c r="Q1344" s="210"/>
      <c r="R1344" s="211"/>
      <c r="S1344" s="211"/>
      <c r="T1344" s="211"/>
      <c r="U1344" s="211"/>
      <c r="V1344" s="212"/>
      <c r="W1344" s="2955"/>
      <c r="X1344" s="58"/>
      <c r="Y1344" s="2833"/>
      <c r="Z1344" s="171" t="s">
        <v>419</v>
      </c>
      <c r="AA1344"/>
      <c r="AB1344" s="58"/>
    </row>
    <row r="1345" spans="1:28" ht="18" customHeight="1" x14ac:dyDescent="0.25">
      <c r="A1345" s="2833"/>
      <c r="B1345" s="280" t="s">
        <v>103</v>
      </c>
      <c r="C1345" s="117" t="s">
        <v>134</v>
      </c>
      <c r="D1345" s="114"/>
      <c r="E1345" s="114"/>
      <c r="F1345" s="114"/>
      <c r="G1345" s="114"/>
      <c r="H1345" s="114"/>
      <c r="I1345" s="115"/>
      <c r="J1345" s="115"/>
      <c r="K1345" s="115"/>
      <c r="L1345" s="115"/>
      <c r="M1345" s="115"/>
      <c r="N1345" s="18"/>
      <c r="O1345" s="209"/>
      <c r="P1345" s="209"/>
      <c r="Q1345" s="210"/>
      <c r="R1345" s="211"/>
      <c r="S1345" s="211"/>
      <c r="T1345" s="211"/>
      <c r="U1345" s="211"/>
      <c r="V1345" s="212"/>
      <c r="W1345" s="2955"/>
      <c r="X1345" s="58"/>
      <c r="Y1345" s="2833"/>
      <c r="Z1345" s="171" t="s">
        <v>419</v>
      </c>
      <c r="AA1345"/>
      <c r="AB1345" s="58"/>
    </row>
    <row r="1346" spans="1:28" ht="18" customHeight="1" x14ac:dyDescent="0.25">
      <c r="A1346" s="2833"/>
      <c r="B1346" s="281" t="s">
        <v>21</v>
      </c>
      <c r="C1346" s="118" t="s">
        <v>32</v>
      </c>
      <c r="D1346" s="114"/>
      <c r="E1346" s="114"/>
      <c r="F1346" s="114"/>
      <c r="G1346" s="114"/>
      <c r="H1346" s="114"/>
      <c r="I1346" s="115"/>
      <c r="J1346" s="115"/>
      <c r="K1346" s="115"/>
      <c r="L1346" s="115"/>
      <c r="M1346" s="115"/>
      <c r="N1346" s="18"/>
      <c r="O1346" s="209"/>
      <c r="P1346" s="209"/>
      <c r="Q1346" s="210"/>
      <c r="R1346" s="211"/>
      <c r="S1346" s="211"/>
      <c r="T1346" s="211"/>
      <c r="U1346" s="211"/>
      <c r="V1346" s="212"/>
      <c r="W1346" s="2955"/>
      <c r="X1346" s="58"/>
      <c r="Y1346" s="2833"/>
      <c r="Z1346" s="171" t="s">
        <v>419</v>
      </c>
      <c r="AA1346"/>
      <c r="AB1346" s="58"/>
    </row>
    <row r="1347" spans="1:28" ht="18" customHeight="1" x14ac:dyDescent="0.25">
      <c r="A1347" s="2833"/>
      <c r="B1347" s="282"/>
      <c r="C1347" s="119" t="s">
        <v>404</v>
      </c>
      <c r="D1347" s="114"/>
      <c r="E1347" s="114"/>
      <c r="F1347" s="114"/>
      <c r="G1347" s="114"/>
      <c r="H1347" s="114"/>
      <c r="I1347" s="115"/>
      <c r="J1347" s="115"/>
      <c r="K1347" s="115"/>
      <c r="L1347" s="115"/>
      <c r="M1347" s="115"/>
      <c r="N1347" s="18"/>
      <c r="O1347" s="209"/>
      <c r="P1347" s="209"/>
      <c r="Q1347" s="210"/>
      <c r="R1347" s="211"/>
      <c r="S1347" s="211"/>
      <c r="T1347" s="211"/>
      <c r="U1347" s="211"/>
      <c r="V1347" s="212"/>
      <c r="W1347" s="2955"/>
      <c r="X1347" s="58"/>
      <c r="Y1347" s="2833"/>
      <c r="Z1347" s="171" t="s">
        <v>419</v>
      </c>
      <c r="AA1347"/>
      <c r="AB1347" s="58"/>
    </row>
    <row r="1348" spans="1:28" ht="18" customHeight="1" x14ac:dyDescent="0.25">
      <c r="A1348" s="2833"/>
      <c r="B1348" s="282" t="s">
        <v>22</v>
      </c>
      <c r="C1348" s="120" t="s">
        <v>33</v>
      </c>
      <c r="D1348" s="114"/>
      <c r="E1348" s="114"/>
      <c r="F1348" s="114"/>
      <c r="G1348" s="114"/>
      <c r="H1348" s="114"/>
      <c r="I1348" s="115"/>
      <c r="J1348" s="115"/>
      <c r="K1348" s="115"/>
      <c r="L1348" s="115"/>
      <c r="M1348" s="115"/>
      <c r="N1348" s="18"/>
      <c r="O1348" s="209"/>
      <c r="P1348" s="209"/>
      <c r="Q1348" s="210"/>
      <c r="R1348" s="211"/>
      <c r="S1348" s="211"/>
      <c r="T1348" s="211"/>
      <c r="U1348" s="211"/>
      <c r="V1348" s="212"/>
      <c r="W1348" s="2955"/>
      <c r="X1348" s="58"/>
      <c r="Y1348" s="2833"/>
      <c r="Z1348" s="171" t="s">
        <v>419</v>
      </c>
      <c r="AA1348"/>
      <c r="AB1348" s="58"/>
    </row>
    <row r="1349" spans="1:28" ht="18" customHeight="1" x14ac:dyDescent="0.25">
      <c r="A1349" s="2833"/>
      <c r="B1349" s="13" t="s">
        <v>108</v>
      </c>
      <c r="C1349" s="2872" t="str">
        <f ca="1">CELL("nomfichier")</f>
        <v>C:\Users\Joël Leboucher\Desktop\UPRT a faire\EN CHANTIER\fait\PORTION\[ff-14.B-restauration-10.postits-portions.xlsx]Nota</v>
      </c>
      <c r="D1349" s="2872"/>
      <c r="E1349" s="2872"/>
      <c r="F1349" s="2872"/>
      <c r="G1349" s="2872"/>
      <c r="H1349" s="2872"/>
      <c r="I1349" s="2872"/>
      <c r="J1349" s="2872"/>
      <c r="K1349" s="2872"/>
      <c r="L1349" s="2872"/>
      <c r="M1349" s="2872"/>
      <c r="N1349" s="2873"/>
      <c r="O1349" s="209"/>
      <c r="P1349" s="209"/>
      <c r="Q1349" s="210"/>
      <c r="R1349" s="211"/>
      <c r="S1349" s="211"/>
      <c r="T1349" s="211"/>
      <c r="U1349" s="211"/>
      <c r="V1349" s="212"/>
      <c r="W1349" s="2955"/>
      <c r="X1349" s="58"/>
      <c r="Y1349" s="2833"/>
      <c r="Z1349" s="171" t="s">
        <v>419</v>
      </c>
      <c r="AA1349"/>
      <c r="AB1349" s="58"/>
    </row>
    <row r="1350" spans="1:28" ht="18" customHeight="1" x14ac:dyDescent="0.25">
      <c r="A1350" s="2833"/>
      <c r="B1350" s="208" t="s">
        <v>110</v>
      </c>
      <c r="C1350" s="2874" t="s">
        <v>473</v>
      </c>
      <c r="D1350" s="2874"/>
      <c r="E1350" s="2874"/>
      <c r="F1350" s="2874"/>
      <c r="G1350" s="2874"/>
      <c r="H1350" s="2874"/>
      <c r="I1350" s="2874"/>
      <c r="J1350" s="2874"/>
      <c r="K1350" s="2874"/>
      <c r="L1350" s="2874"/>
      <c r="M1350" s="2874"/>
      <c r="N1350" s="2875"/>
      <c r="O1350" s="209"/>
      <c r="P1350" s="209"/>
      <c r="Q1350" s="210"/>
      <c r="R1350" s="211"/>
      <c r="S1350" s="211"/>
      <c r="T1350" s="211"/>
      <c r="U1350" s="211"/>
      <c r="V1350" s="212"/>
      <c r="W1350" s="2955"/>
      <c r="X1350" s="58"/>
      <c r="Y1350" s="2833"/>
      <c r="Z1350" s="171" t="s">
        <v>419</v>
      </c>
      <c r="AA1350"/>
      <c r="AB1350" s="58"/>
    </row>
    <row r="1351" spans="1:28" ht="18" customHeight="1" thickBot="1" x14ac:dyDescent="0.3">
      <c r="A1351" s="2833"/>
      <c r="B1351" s="2876" t="s">
        <v>113</v>
      </c>
      <c r="C1351" s="2782"/>
      <c r="D1351" s="2782"/>
      <c r="E1351" s="2782"/>
      <c r="F1351" s="2782"/>
      <c r="G1351" s="2782"/>
      <c r="H1351" s="2782"/>
      <c r="I1351" s="2782"/>
      <c r="J1351" s="2782"/>
      <c r="K1351" s="2782"/>
      <c r="L1351" s="2782"/>
      <c r="M1351" s="2782"/>
      <c r="N1351" s="2877"/>
      <c r="O1351" s="209"/>
      <c r="P1351" s="209"/>
      <c r="Q1351" s="210"/>
      <c r="R1351" s="211"/>
      <c r="S1351" s="211"/>
      <c r="T1351" s="211"/>
      <c r="U1351" s="211"/>
      <c r="V1351" s="212"/>
      <c r="W1351" s="2955"/>
      <c r="X1351" s="58"/>
      <c r="Y1351" s="2833"/>
      <c r="Z1351" s="171" t="s">
        <v>419</v>
      </c>
      <c r="AA1351"/>
      <c r="AB1351" s="58"/>
    </row>
    <row r="1352" spans="1:28" s="58" customFormat="1" ht="18" customHeight="1" thickBot="1" x14ac:dyDescent="0.25">
      <c r="A1352" s="323"/>
      <c r="B1352" s="168"/>
      <c r="C1352" s="168"/>
      <c r="D1352" s="168"/>
      <c r="E1352" s="168"/>
      <c r="F1352" s="168"/>
      <c r="G1352" s="168"/>
      <c r="H1352" s="168"/>
      <c r="I1352" s="168"/>
      <c r="J1352" s="168"/>
      <c r="K1352" s="168"/>
      <c r="L1352" s="168"/>
      <c r="M1352" s="168"/>
      <c r="N1352" s="168"/>
      <c r="O1352" s="324"/>
      <c r="P1352" s="324"/>
      <c r="Q1352" s="324"/>
      <c r="R1352" s="324"/>
      <c r="S1352" s="324"/>
      <c r="T1352" s="324"/>
      <c r="U1352" s="324"/>
      <c r="V1352" s="324"/>
      <c r="W1352" s="2955"/>
      <c r="X1352" s="63"/>
      <c r="Y1352" s="323"/>
      <c r="Z1352" s="171" t="s">
        <v>419</v>
      </c>
      <c r="AA1352" s="63"/>
      <c r="AB1352" s="63"/>
    </row>
    <row r="1353" spans="1:28" s="58" customFormat="1" ht="18" customHeight="1" x14ac:dyDescent="0.2">
      <c r="A1353" s="306" t="s">
        <v>98</v>
      </c>
      <c r="B1353" s="2968" t="s">
        <v>432</v>
      </c>
      <c r="C1353" s="2938" t="s">
        <v>440</v>
      </c>
      <c r="D1353" s="2938"/>
      <c r="E1353" s="2938"/>
      <c r="F1353" s="2938"/>
      <c r="G1353" s="2938"/>
      <c r="H1353" s="2938"/>
      <c r="I1353" s="2938"/>
      <c r="J1353" s="2938"/>
      <c r="K1353" s="2938"/>
      <c r="L1353" s="2938"/>
      <c r="M1353" s="2938"/>
      <c r="N1353" s="2938"/>
      <c r="O1353" s="2972" t="str">
        <f>B36</f>
        <v xml:space="preserve"> NOM DE LA RECETTE</v>
      </c>
      <c r="P1353" s="2972"/>
      <c r="Q1353" s="2972"/>
      <c r="R1353" s="2972"/>
      <c r="S1353" s="2972"/>
      <c r="T1353" s="2972"/>
      <c r="U1353" s="2972"/>
      <c r="V1353" s="2972"/>
      <c r="W1353" s="2955"/>
      <c r="X1353" s="63"/>
      <c r="Y1353" s="306" t="s">
        <v>98</v>
      </c>
      <c r="Z1353" s="171" t="s">
        <v>419</v>
      </c>
      <c r="AA1353" s="63"/>
      <c r="AB1353" s="63"/>
    </row>
    <row r="1354" spans="1:28" s="58" customFormat="1" ht="18" customHeight="1" x14ac:dyDescent="0.2">
      <c r="A1354" s="2974" t="str">
        <f>O1353</f>
        <v xml:space="preserve"> NOM DE LA RECETTE</v>
      </c>
      <c r="B1354" s="2969"/>
      <c r="C1354" s="2939"/>
      <c r="D1354" s="2939"/>
      <c r="E1354" s="2939"/>
      <c r="F1354" s="2939"/>
      <c r="G1354" s="2939"/>
      <c r="H1354" s="2939"/>
      <c r="I1354" s="2939"/>
      <c r="J1354" s="2939"/>
      <c r="K1354" s="2939"/>
      <c r="L1354" s="2939"/>
      <c r="M1354" s="2939"/>
      <c r="N1354" s="2939"/>
      <c r="O1354" s="2973"/>
      <c r="P1354" s="2973"/>
      <c r="Q1354" s="2973"/>
      <c r="R1354" s="2973"/>
      <c r="S1354" s="2973"/>
      <c r="T1354" s="2973"/>
      <c r="U1354" s="2973"/>
      <c r="V1354" s="2973"/>
      <c r="W1354" s="2955"/>
      <c r="X1354" s="63"/>
      <c r="Y1354" s="399"/>
      <c r="Z1354" s="171" t="s">
        <v>419</v>
      </c>
      <c r="AA1354" s="63"/>
      <c r="AB1354" s="63"/>
    </row>
    <row r="1355" spans="1:28" s="58" customFormat="1" ht="18" customHeight="1" x14ac:dyDescent="0.2">
      <c r="A1355" s="2898"/>
      <c r="B1355" s="2975">
        <f>S41</f>
        <v>4</v>
      </c>
      <c r="C1355" s="2976" t="str">
        <f>B41</f>
        <v xml:space="preserve">Nom des  Auteurs </v>
      </c>
      <c r="D1355" s="2976"/>
      <c r="E1355" s="2976"/>
      <c r="F1355" s="2976"/>
      <c r="G1355" s="2976"/>
      <c r="H1355" s="2976"/>
      <c r="I1355" s="2976"/>
      <c r="J1355" s="2976"/>
      <c r="K1355" s="2976"/>
      <c r="L1355" s="2976"/>
      <c r="M1355" s="2976"/>
      <c r="N1355" s="2976"/>
      <c r="O1355" s="2973"/>
      <c r="P1355" s="2973"/>
      <c r="Q1355" s="2973"/>
      <c r="R1355" s="2973"/>
      <c r="S1355" s="2973"/>
      <c r="T1355" s="2973"/>
      <c r="U1355" s="2973"/>
      <c r="V1355" s="2973"/>
      <c r="W1355" s="2955"/>
      <c r="X1355" s="63"/>
      <c r="Y1355" s="399"/>
      <c r="Z1355" s="171" t="s">
        <v>419</v>
      </c>
      <c r="AA1355" s="63"/>
      <c r="AB1355" s="63"/>
    </row>
    <row r="1356" spans="1:28" s="58" customFormat="1" ht="18" customHeight="1" x14ac:dyDescent="0.2">
      <c r="A1356" s="2898"/>
      <c r="B1356" s="2975"/>
      <c r="C1356" s="2976"/>
      <c r="D1356" s="2976"/>
      <c r="E1356" s="2976"/>
      <c r="F1356" s="2976"/>
      <c r="G1356" s="2976"/>
      <c r="H1356" s="2976"/>
      <c r="I1356" s="2976"/>
      <c r="J1356" s="2976"/>
      <c r="K1356" s="2976"/>
      <c r="L1356" s="2976"/>
      <c r="M1356" s="2976"/>
      <c r="N1356" s="2976"/>
      <c r="O1356" s="2973"/>
      <c r="P1356" s="2973"/>
      <c r="Q1356" s="2973"/>
      <c r="R1356" s="2973"/>
      <c r="S1356" s="2973"/>
      <c r="T1356" s="2973"/>
      <c r="U1356" s="2973"/>
      <c r="V1356" s="2973"/>
      <c r="W1356" s="2955"/>
      <c r="X1356" s="63"/>
      <c r="Y1356" s="399"/>
      <c r="Z1356" s="171" t="s">
        <v>419</v>
      </c>
      <c r="AA1356" s="63"/>
      <c r="AB1356" s="63"/>
    </row>
    <row r="1357" spans="1:28" s="58" customFormat="1" ht="18" customHeight="1" x14ac:dyDescent="0.2">
      <c r="A1357" s="2898"/>
      <c r="B1357" s="2975"/>
      <c r="C1357" s="2976"/>
      <c r="D1357" s="2976"/>
      <c r="E1357" s="2976"/>
      <c r="F1357" s="2976"/>
      <c r="G1357" s="2976"/>
      <c r="H1357" s="2976"/>
      <c r="I1357" s="2976"/>
      <c r="J1357" s="2976"/>
      <c r="K1357" s="2976"/>
      <c r="L1357" s="2976"/>
      <c r="M1357" s="2976"/>
      <c r="N1357" s="2976"/>
      <c r="O1357" s="2973"/>
      <c r="P1357" s="2973"/>
      <c r="Q1357" s="2973"/>
      <c r="R1357" s="2973"/>
      <c r="S1357" s="2973"/>
      <c r="T1357" s="2973"/>
      <c r="U1357" s="2973"/>
      <c r="V1357" s="2973"/>
      <c r="W1357" s="2955"/>
      <c r="X1357" s="63"/>
      <c r="Y1357" s="399"/>
      <c r="Z1357" s="171" t="s">
        <v>419</v>
      </c>
      <c r="AA1357" s="63"/>
      <c r="AB1357" s="63"/>
    </row>
    <row r="1358" spans="1:28" s="58" customFormat="1" ht="18" customHeight="1" x14ac:dyDescent="0.2">
      <c r="A1358" s="2898"/>
      <c r="B1358" s="307"/>
      <c r="C1358" s="71"/>
      <c r="D1358" s="71"/>
      <c r="E1358" s="71"/>
      <c r="F1358" s="71"/>
      <c r="G1358" s="71"/>
      <c r="H1358" s="71"/>
      <c r="I1358" s="71"/>
      <c r="J1358" s="71"/>
      <c r="K1358" s="71"/>
      <c r="L1358" s="71"/>
      <c r="M1358" s="71"/>
      <c r="N1358" s="71"/>
      <c r="O1358" s="308"/>
      <c r="P1358" s="308"/>
      <c r="Q1358" s="308"/>
      <c r="R1358" s="308"/>
      <c r="S1358" s="308"/>
      <c r="T1358" s="308"/>
      <c r="U1358" s="308"/>
      <c r="V1358" s="308"/>
      <c r="W1358" s="2955"/>
      <c r="X1358" s="63"/>
      <c r="Y1358" s="399"/>
      <c r="Z1358" s="171" t="s">
        <v>419</v>
      </c>
      <c r="AA1358" s="63"/>
      <c r="AB1358" s="63"/>
    </row>
    <row r="1359" spans="1:28" s="58" customFormat="1" ht="18" customHeight="1" x14ac:dyDescent="0.2">
      <c r="A1359" s="2898"/>
      <c r="B1359" s="309" t="s">
        <v>36</v>
      </c>
      <c r="C1359" s="2970" t="s">
        <v>156</v>
      </c>
      <c r="D1359" s="2970"/>
      <c r="E1359" s="2970"/>
      <c r="F1359" s="2970"/>
      <c r="G1359" s="2970"/>
      <c r="H1359" s="2970"/>
      <c r="I1359" s="2970"/>
      <c r="J1359" s="2970"/>
      <c r="K1359" s="2970"/>
      <c r="L1359" s="213" t="s">
        <v>184</v>
      </c>
      <c r="M1359" s="2970" t="s">
        <v>156</v>
      </c>
      <c r="N1359" s="2970"/>
      <c r="O1359" s="2970"/>
      <c r="P1359" s="2970"/>
      <c r="Q1359" s="2970"/>
      <c r="R1359" s="2970"/>
      <c r="S1359" s="2970"/>
      <c r="T1359" s="2970"/>
      <c r="U1359" s="2970"/>
      <c r="V1359" s="2971"/>
      <c r="W1359" s="2955"/>
      <c r="X1359" s="63"/>
      <c r="Y1359" s="399"/>
      <c r="Z1359" s="171" t="s">
        <v>419</v>
      </c>
      <c r="AA1359" s="63"/>
      <c r="AB1359" s="63"/>
    </row>
    <row r="1360" spans="1:28" s="58" customFormat="1" ht="18" customHeight="1" x14ac:dyDescent="0.2">
      <c r="A1360" s="2898"/>
      <c r="B1360" s="309" t="s">
        <v>39</v>
      </c>
      <c r="C1360" s="2970"/>
      <c r="D1360" s="2970"/>
      <c r="E1360" s="2970"/>
      <c r="F1360" s="2970"/>
      <c r="G1360" s="2970"/>
      <c r="H1360" s="2970"/>
      <c r="I1360" s="2970"/>
      <c r="J1360" s="2970"/>
      <c r="K1360" s="2970"/>
      <c r="L1360" s="213" t="s">
        <v>185</v>
      </c>
      <c r="M1360" s="2970"/>
      <c r="N1360" s="2970"/>
      <c r="O1360" s="2970"/>
      <c r="P1360" s="2970"/>
      <c r="Q1360" s="2970"/>
      <c r="R1360" s="2970"/>
      <c r="S1360" s="2970"/>
      <c r="T1360" s="2970"/>
      <c r="U1360" s="2970"/>
      <c r="V1360" s="2971"/>
      <c r="W1360" s="2955"/>
      <c r="X1360" s="63"/>
      <c r="Y1360" s="399"/>
      <c r="Z1360" s="171" t="s">
        <v>419</v>
      </c>
      <c r="AA1360" s="63"/>
      <c r="AB1360" s="63"/>
    </row>
    <row r="1361" spans="1:28" s="58" customFormat="1" ht="18" customHeight="1" x14ac:dyDescent="0.2">
      <c r="A1361" s="2898"/>
      <c r="B1361" s="309" t="s">
        <v>103</v>
      </c>
      <c r="C1361" s="2970"/>
      <c r="D1361" s="2970"/>
      <c r="E1361" s="2970"/>
      <c r="F1361" s="2970"/>
      <c r="G1361" s="2970"/>
      <c r="H1361" s="2970"/>
      <c r="I1361" s="2970"/>
      <c r="J1361" s="2970"/>
      <c r="K1361" s="2970"/>
      <c r="L1361" s="213" t="s">
        <v>186</v>
      </c>
      <c r="M1361" s="2970"/>
      <c r="N1361" s="2970"/>
      <c r="O1361" s="2970"/>
      <c r="P1361" s="2970"/>
      <c r="Q1361" s="2970"/>
      <c r="R1361" s="2970"/>
      <c r="S1361" s="2970"/>
      <c r="T1361" s="2970"/>
      <c r="U1361" s="2970"/>
      <c r="V1361" s="2971"/>
      <c r="W1361" s="2955"/>
      <c r="X1361" s="63"/>
      <c r="Y1361" s="399"/>
      <c r="Z1361" s="171" t="s">
        <v>419</v>
      </c>
      <c r="AA1361" s="63"/>
      <c r="AB1361" s="63"/>
    </row>
    <row r="1362" spans="1:28" s="58" customFormat="1" ht="18" customHeight="1" x14ac:dyDescent="0.2">
      <c r="A1362" s="2898"/>
      <c r="B1362" s="309" t="s">
        <v>21</v>
      </c>
      <c r="C1362" s="2970"/>
      <c r="D1362" s="2970"/>
      <c r="E1362" s="2970"/>
      <c r="F1362" s="2970"/>
      <c r="G1362" s="2970"/>
      <c r="H1362" s="2970"/>
      <c r="I1362" s="2970"/>
      <c r="J1362" s="2970"/>
      <c r="K1362" s="2970"/>
      <c r="L1362" s="213" t="s">
        <v>187</v>
      </c>
      <c r="M1362" s="2970"/>
      <c r="N1362" s="2970"/>
      <c r="O1362" s="2970"/>
      <c r="P1362" s="2970"/>
      <c r="Q1362" s="2970"/>
      <c r="R1362" s="2970"/>
      <c r="S1362" s="2970"/>
      <c r="T1362" s="2970"/>
      <c r="U1362" s="2970"/>
      <c r="V1362" s="2971"/>
      <c r="W1362" s="2955"/>
      <c r="X1362" s="63"/>
      <c r="Y1362" s="399"/>
      <c r="Z1362" s="171" t="s">
        <v>419</v>
      </c>
      <c r="AA1362" s="63"/>
      <c r="AB1362" s="63"/>
    </row>
    <row r="1363" spans="1:28" s="58" customFormat="1" ht="18" customHeight="1" x14ac:dyDescent="0.2">
      <c r="A1363" s="2898"/>
      <c r="B1363" s="309" t="s">
        <v>22</v>
      </c>
      <c r="C1363" s="2970"/>
      <c r="D1363" s="2970"/>
      <c r="E1363" s="2970"/>
      <c r="F1363" s="2970"/>
      <c r="G1363" s="2970"/>
      <c r="H1363" s="2970"/>
      <c r="I1363" s="2970"/>
      <c r="J1363" s="2970"/>
      <c r="K1363" s="2970"/>
      <c r="L1363" s="213" t="s">
        <v>188</v>
      </c>
      <c r="M1363" s="2970"/>
      <c r="N1363" s="2970"/>
      <c r="O1363" s="2970"/>
      <c r="P1363" s="2970"/>
      <c r="Q1363" s="2970"/>
      <c r="R1363" s="2970"/>
      <c r="S1363" s="2970"/>
      <c r="T1363" s="2970"/>
      <c r="U1363" s="2970"/>
      <c r="V1363" s="2971"/>
      <c r="W1363" s="2955"/>
      <c r="X1363" s="63"/>
      <c r="Y1363" s="399"/>
      <c r="Z1363" s="171" t="s">
        <v>419</v>
      </c>
      <c r="AA1363" s="63"/>
      <c r="AB1363" s="63"/>
    </row>
    <row r="1364" spans="1:28" s="58" customFormat="1" ht="18" customHeight="1" x14ac:dyDescent="0.2">
      <c r="A1364" s="2898"/>
      <c r="B1364" s="309" t="s">
        <v>24</v>
      </c>
      <c r="C1364" s="2970"/>
      <c r="D1364" s="2970"/>
      <c r="E1364" s="2970"/>
      <c r="F1364" s="2970"/>
      <c r="G1364" s="2970"/>
      <c r="H1364" s="2970"/>
      <c r="I1364" s="2970"/>
      <c r="J1364" s="2970"/>
      <c r="K1364" s="2970"/>
      <c r="L1364" s="213" t="s">
        <v>189</v>
      </c>
      <c r="M1364" s="2970"/>
      <c r="N1364" s="2970"/>
      <c r="O1364" s="2970"/>
      <c r="P1364" s="2970"/>
      <c r="Q1364" s="2970"/>
      <c r="R1364" s="2970"/>
      <c r="S1364" s="2970"/>
      <c r="T1364" s="2970"/>
      <c r="U1364" s="2970"/>
      <c r="V1364" s="2971"/>
      <c r="W1364" s="2955"/>
      <c r="X1364" s="63"/>
      <c r="Y1364" s="399"/>
      <c r="Z1364" s="171" t="s">
        <v>419</v>
      </c>
      <c r="AA1364" s="63"/>
      <c r="AB1364" s="63"/>
    </row>
    <row r="1365" spans="1:28" s="58" customFormat="1" ht="18" customHeight="1" x14ac:dyDescent="0.2">
      <c r="A1365" s="2898"/>
      <c r="B1365" s="309" t="s">
        <v>136</v>
      </c>
      <c r="C1365" s="2970"/>
      <c r="D1365" s="2970"/>
      <c r="E1365" s="2970"/>
      <c r="F1365" s="2970"/>
      <c r="G1365" s="2970"/>
      <c r="H1365" s="2970"/>
      <c r="I1365" s="2970"/>
      <c r="J1365" s="2970"/>
      <c r="K1365" s="2970"/>
      <c r="L1365" s="213" t="s">
        <v>190</v>
      </c>
      <c r="M1365" s="2970"/>
      <c r="N1365" s="2970"/>
      <c r="O1365" s="2970"/>
      <c r="P1365" s="2970"/>
      <c r="Q1365" s="2970"/>
      <c r="R1365" s="2970"/>
      <c r="S1365" s="2970"/>
      <c r="T1365" s="2970"/>
      <c r="U1365" s="2970"/>
      <c r="V1365" s="2971"/>
      <c r="W1365" s="2955"/>
      <c r="X1365" s="63"/>
      <c r="Y1365" s="399"/>
      <c r="Z1365" s="171" t="s">
        <v>419</v>
      </c>
      <c r="AA1365" s="63"/>
      <c r="AB1365" s="63"/>
    </row>
    <row r="1366" spans="1:28" s="58" customFormat="1" ht="18" customHeight="1" x14ac:dyDescent="0.2">
      <c r="A1366" s="2898"/>
      <c r="B1366" s="309" t="s">
        <v>137</v>
      </c>
      <c r="C1366" s="2970"/>
      <c r="D1366" s="2970"/>
      <c r="E1366" s="2970"/>
      <c r="F1366" s="2970"/>
      <c r="G1366" s="2970"/>
      <c r="H1366" s="2970"/>
      <c r="I1366" s="2970"/>
      <c r="J1366" s="2970"/>
      <c r="K1366" s="2970"/>
      <c r="L1366" s="213" t="s">
        <v>191</v>
      </c>
      <c r="M1366" s="2970"/>
      <c r="N1366" s="2970"/>
      <c r="O1366" s="2970"/>
      <c r="P1366" s="2970"/>
      <c r="Q1366" s="2970"/>
      <c r="R1366" s="2970"/>
      <c r="S1366" s="2970"/>
      <c r="T1366" s="2970"/>
      <c r="U1366" s="2970"/>
      <c r="V1366" s="2971"/>
      <c r="W1366" s="2955"/>
      <c r="X1366" s="63"/>
      <c r="Y1366" s="399"/>
      <c r="Z1366" s="171" t="s">
        <v>419</v>
      </c>
      <c r="AA1366" s="63"/>
      <c r="AB1366" s="63"/>
    </row>
    <row r="1367" spans="1:28" s="58" customFormat="1" ht="18" customHeight="1" x14ac:dyDescent="0.2">
      <c r="A1367" s="2898"/>
      <c r="B1367" s="309" t="s">
        <v>182</v>
      </c>
      <c r="C1367" s="2970"/>
      <c r="D1367" s="2970"/>
      <c r="E1367" s="2970"/>
      <c r="F1367" s="2970"/>
      <c r="G1367" s="2970"/>
      <c r="H1367" s="2970"/>
      <c r="I1367" s="2970"/>
      <c r="J1367" s="2970"/>
      <c r="K1367" s="2970"/>
      <c r="L1367" s="213" t="s">
        <v>192</v>
      </c>
      <c r="M1367" s="2970"/>
      <c r="N1367" s="2970"/>
      <c r="O1367" s="2970"/>
      <c r="P1367" s="2970"/>
      <c r="Q1367" s="2970"/>
      <c r="R1367" s="2970"/>
      <c r="S1367" s="2970"/>
      <c r="T1367" s="2970"/>
      <c r="U1367" s="2970"/>
      <c r="V1367" s="2971"/>
      <c r="W1367" s="2955"/>
      <c r="X1367" s="63"/>
      <c r="Y1367" s="399"/>
      <c r="Z1367" s="171" t="s">
        <v>419</v>
      </c>
      <c r="AA1367" s="63"/>
      <c r="AB1367" s="63"/>
    </row>
    <row r="1368" spans="1:28" s="58" customFormat="1" ht="18" customHeight="1" x14ac:dyDescent="0.2">
      <c r="A1368" s="2898"/>
      <c r="B1368" s="309" t="s">
        <v>183</v>
      </c>
      <c r="C1368" s="2970"/>
      <c r="D1368" s="2970"/>
      <c r="E1368" s="2970"/>
      <c r="F1368" s="2970"/>
      <c r="G1368" s="2970"/>
      <c r="H1368" s="2970"/>
      <c r="I1368" s="2970"/>
      <c r="J1368" s="2970"/>
      <c r="K1368" s="2970"/>
      <c r="L1368" s="213" t="s">
        <v>193</v>
      </c>
      <c r="M1368" s="2970"/>
      <c r="N1368" s="2970"/>
      <c r="O1368" s="2970"/>
      <c r="P1368" s="2970"/>
      <c r="Q1368" s="2970"/>
      <c r="R1368" s="2970"/>
      <c r="S1368" s="2970"/>
      <c r="T1368" s="2970"/>
      <c r="U1368" s="2970"/>
      <c r="V1368" s="2971"/>
      <c r="W1368" s="2955"/>
      <c r="X1368" s="63"/>
      <c r="Y1368" s="399"/>
      <c r="Z1368" s="171" t="s">
        <v>419</v>
      </c>
      <c r="AA1368" s="63"/>
      <c r="AB1368" s="63"/>
    </row>
    <row r="1369" spans="1:28" s="58" customFormat="1" ht="18" customHeight="1" thickBot="1" x14ac:dyDescent="0.25">
      <c r="A1369" s="2898"/>
      <c r="B1369" s="309"/>
      <c r="C1369" s="2970"/>
      <c r="D1369" s="2970"/>
      <c r="E1369" s="2970"/>
      <c r="F1369" s="2970"/>
      <c r="G1369" s="2970"/>
      <c r="H1369" s="2970"/>
      <c r="I1369" s="2970"/>
      <c r="J1369" s="2970"/>
      <c r="K1369" s="2970"/>
      <c r="L1369" s="71"/>
      <c r="M1369" s="2970"/>
      <c r="N1369" s="2970"/>
      <c r="O1369" s="2970"/>
      <c r="P1369" s="2970"/>
      <c r="Q1369" s="2970"/>
      <c r="R1369" s="2970"/>
      <c r="S1369" s="2970"/>
      <c r="T1369" s="2970"/>
      <c r="U1369" s="2970"/>
      <c r="V1369" s="2971"/>
      <c r="W1369" s="2955"/>
      <c r="X1369" s="63"/>
      <c r="Y1369" s="399"/>
      <c r="Z1369" s="171" t="s">
        <v>419</v>
      </c>
      <c r="AA1369" s="63"/>
      <c r="AB1369" s="63"/>
    </row>
    <row r="1370" spans="1:28" s="58" customFormat="1" ht="18" customHeight="1" x14ac:dyDescent="0.2">
      <c r="A1370" s="2898"/>
      <c r="B1370" s="2968" t="s">
        <v>432</v>
      </c>
      <c r="C1370" s="2938" t="s">
        <v>415</v>
      </c>
      <c r="D1370" s="2938"/>
      <c r="E1370" s="2938"/>
      <c r="F1370" s="2938"/>
      <c r="G1370" s="2938"/>
      <c r="H1370" s="2938"/>
      <c r="I1370" s="2938"/>
      <c r="J1370" s="2938"/>
      <c r="K1370" s="2938"/>
      <c r="L1370" s="2938"/>
      <c r="M1370" s="2938"/>
      <c r="N1370" s="2938"/>
      <c r="O1370" s="2972" t="str">
        <f>B36</f>
        <v xml:space="preserve"> NOM DE LA RECETTE</v>
      </c>
      <c r="P1370" s="2972"/>
      <c r="Q1370" s="2972"/>
      <c r="R1370" s="2972"/>
      <c r="S1370" s="2972"/>
      <c r="T1370" s="2972"/>
      <c r="U1370" s="2972"/>
      <c r="V1370" s="2972"/>
      <c r="W1370" s="2955"/>
      <c r="X1370" s="63"/>
      <c r="Y1370" s="399"/>
      <c r="Z1370" s="171" t="s">
        <v>419</v>
      </c>
      <c r="AA1370" s="63"/>
      <c r="AB1370" s="63"/>
    </row>
    <row r="1371" spans="1:28" s="58" customFormat="1" ht="18" customHeight="1" x14ac:dyDescent="0.2">
      <c r="A1371" s="2898"/>
      <c r="B1371" s="2969"/>
      <c r="C1371" s="2939"/>
      <c r="D1371" s="2939"/>
      <c r="E1371" s="2939"/>
      <c r="F1371" s="2939"/>
      <c r="G1371" s="2939"/>
      <c r="H1371" s="2939"/>
      <c r="I1371" s="2939"/>
      <c r="J1371" s="2939"/>
      <c r="K1371" s="2939"/>
      <c r="L1371" s="2939"/>
      <c r="M1371" s="2939"/>
      <c r="N1371" s="2939"/>
      <c r="O1371" s="2973"/>
      <c r="P1371" s="2973"/>
      <c r="Q1371" s="2973"/>
      <c r="R1371" s="2973"/>
      <c r="S1371" s="2973"/>
      <c r="T1371" s="2973"/>
      <c r="U1371" s="2973"/>
      <c r="V1371" s="2973"/>
      <c r="W1371" s="2955"/>
      <c r="X1371" s="63"/>
      <c r="Y1371" s="399"/>
      <c r="Z1371" s="171" t="s">
        <v>419</v>
      </c>
      <c r="AA1371" s="63"/>
      <c r="AB1371" s="63"/>
    </row>
    <row r="1372" spans="1:28" s="58" customFormat="1" ht="18" customHeight="1" x14ac:dyDescent="0.2">
      <c r="A1372" s="2898"/>
      <c r="B1372" s="2975">
        <f>S41</f>
        <v>4</v>
      </c>
      <c r="C1372" s="2977" t="str">
        <f>B41</f>
        <v xml:space="preserve">Nom des  Auteurs </v>
      </c>
      <c r="D1372" s="2977"/>
      <c r="E1372" s="2977"/>
      <c r="F1372" s="2977"/>
      <c r="G1372" s="2977"/>
      <c r="H1372" s="2977"/>
      <c r="I1372" s="2977"/>
      <c r="J1372" s="2977"/>
      <c r="K1372" s="2977"/>
      <c r="L1372" s="2977"/>
      <c r="M1372" s="2977"/>
      <c r="N1372" s="2977"/>
      <c r="O1372" s="2973"/>
      <c r="P1372" s="2973"/>
      <c r="Q1372" s="2973"/>
      <c r="R1372" s="2973"/>
      <c r="S1372" s="2973"/>
      <c r="T1372" s="2973"/>
      <c r="U1372" s="2973"/>
      <c r="V1372" s="2973"/>
      <c r="W1372" s="2955"/>
      <c r="X1372" s="63"/>
      <c r="Y1372" s="399"/>
      <c r="Z1372" s="171" t="s">
        <v>419</v>
      </c>
      <c r="AA1372" s="63"/>
      <c r="AB1372" s="63"/>
    </row>
    <row r="1373" spans="1:28" s="58" customFormat="1" ht="18" customHeight="1" x14ac:dyDescent="0.2">
      <c r="A1373" s="2898"/>
      <c r="B1373" s="2975"/>
      <c r="C1373" s="2977"/>
      <c r="D1373" s="2977"/>
      <c r="E1373" s="2977"/>
      <c r="F1373" s="2977"/>
      <c r="G1373" s="2977"/>
      <c r="H1373" s="2977"/>
      <c r="I1373" s="2977"/>
      <c r="J1373" s="2977"/>
      <c r="K1373" s="2977"/>
      <c r="L1373" s="2977"/>
      <c r="M1373" s="2977"/>
      <c r="N1373" s="2977"/>
      <c r="O1373" s="2973"/>
      <c r="P1373" s="2973"/>
      <c r="Q1373" s="2973"/>
      <c r="R1373" s="2973"/>
      <c r="S1373" s="2973"/>
      <c r="T1373" s="2973"/>
      <c r="U1373" s="2973"/>
      <c r="V1373" s="2973"/>
      <c r="W1373" s="2955"/>
      <c r="X1373" s="63"/>
      <c r="Y1373" s="399"/>
      <c r="Z1373" s="171" t="s">
        <v>419</v>
      </c>
      <c r="AA1373" s="63"/>
      <c r="AB1373" s="63"/>
    </row>
    <row r="1374" spans="1:28" s="58" customFormat="1" ht="18" customHeight="1" x14ac:dyDescent="0.2">
      <c r="A1374" s="2898"/>
      <c r="B1374" s="309"/>
      <c r="C1374" s="71"/>
      <c r="D1374" s="71"/>
      <c r="E1374" s="71"/>
      <c r="F1374" s="71"/>
      <c r="G1374" s="71"/>
      <c r="H1374" s="71"/>
      <c r="I1374" s="71"/>
      <c r="J1374" s="71"/>
      <c r="K1374" s="71"/>
      <c r="L1374" s="71"/>
      <c r="M1374" s="71"/>
      <c r="N1374" s="71"/>
      <c r="O1374" s="308"/>
      <c r="P1374" s="308"/>
      <c r="Q1374" s="308"/>
      <c r="R1374" s="308"/>
      <c r="S1374" s="308"/>
      <c r="T1374" s="308"/>
      <c r="U1374" s="308"/>
      <c r="V1374" s="308"/>
      <c r="W1374" s="2955"/>
      <c r="X1374" s="63"/>
      <c r="Y1374" s="399"/>
      <c r="Z1374" s="171" t="s">
        <v>419</v>
      </c>
      <c r="AA1374" s="63"/>
      <c r="AB1374" s="63"/>
    </row>
    <row r="1375" spans="1:28" s="58" customFormat="1" ht="18" customHeight="1" x14ac:dyDescent="0.2">
      <c r="A1375" s="2898"/>
      <c r="B1375" s="309" t="s">
        <v>36</v>
      </c>
      <c r="C1375" s="2970" t="s">
        <v>156</v>
      </c>
      <c r="D1375" s="2970"/>
      <c r="E1375" s="2970"/>
      <c r="F1375" s="2970"/>
      <c r="G1375" s="2970"/>
      <c r="H1375" s="2970"/>
      <c r="I1375" s="2970"/>
      <c r="J1375" s="2970"/>
      <c r="K1375" s="2970"/>
      <c r="L1375" s="213" t="s">
        <v>184</v>
      </c>
      <c r="M1375" s="2970" t="s">
        <v>156</v>
      </c>
      <c r="N1375" s="2970"/>
      <c r="O1375" s="2970"/>
      <c r="P1375" s="2970"/>
      <c r="Q1375" s="2970"/>
      <c r="R1375" s="2970"/>
      <c r="S1375" s="2970"/>
      <c r="T1375" s="2970"/>
      <c r="U1375" s="2970"/>
      <c r="V1375" s="2971"/>
      <c r="W1375" s="2955"/>
      <c r="X1375" s="63"/>
      <c r="Y1375" s="399"/>
      <c r="Z1375" s="171" t="s">
        <v>419</v>
      </c>
      <c r="AA1375" s="63"/>
      <c r="AB1375" s="63"/>
    </row>
    <row r="1376" spans="1:28" s="58" customFormat="1" ht="18" customHeight="1" x14ac:dyDescent="0.2">
      <c r="A1376" s="2898"/>
      <c r="B1376" s="309" t="s">
        <v>39</v>
      </c>
      <c r="C1376" s="2970"/>
      <c r="D1376" s="2970"/>
      <c r="E1376" s="2970"/>
      <c r="F1376" s="2970"/>
      <c r="G1376" s="2970"/>
      <c r="H1376" s="2970"/>
      <c r="I1376" s="2970"/>
      <c r="J1376" s="2970"/>
      <c r="K1376" s="2970"/>
      <c r="L1376" s="213" t="s">
        <v>185</v>
      </c>
      <c r="M1376" s="2970"/>
      <c r="N1376" s="2970"/>
      <c r="O1376" s="2970"/>
      <c r="P1376" s="2970"/>
      <c r="Q1376" s="2970"/>
      <c r="R1376" s="2970"/>
      <c r="S1376" s="2970"/>
      <c r="T1376" s="2970"/>
      <c r="U1376" s="2970"/>
      <c r="V1376" s="2971"/>
      <c r="W1376" s="2955"/>
      <c r="X1376" s="63"/>
      <c r="Y1376" s="399"/>
      <c r="Z1376" s="171" t="s">
        <v>419</v>
      </c>
      <c r="AA1376" s="63"/>
      <c r="AB1376" s="63"/>
    </row>
    <row r="1377" spans="1:28" s="58" customFormat="1" ht="18" customHeight="1" x14ac:dyDescent="0.2">
      <c r="A1377" s="2898"/>
      <c r="B1377" s="309" t="s">
        <v>103</v>
      </c>
      <c r="C1377" s="2970"/>
      <c r="D1377" s="2970"/>
      <c r="E1377" s="2970"/>
      <c r="F1377" s="2970"/>
      <c r="G1377" s="2970"/>
      <c r="H1377" s="2970"/>
      <c r="I1377" s="2970"/>
      <c r="J1377" s="2970"/>
      <c r="K1377" s="2970"/>
      <c r="L1377" s="213" t="s">
        <v>186</v>
      </c>
      <c r="M1377" s="2970"/>
      <c r="N1377" s="2970"/>
      <c r="O1377" s="2970"/>
      <c r="P1377" s="2970"/>
      <c r="Q1377" s="2970"/>
      <c r="R1377" s="2970"/>
      <c r="S1377" s="2970"/>
      <c r="T1377" s="2970"/>
      <c r="U1377" s="2970"/>
      <c r="V1377" s="2971"/>
      <c r="W1377" s="2955"/>
      <c r="X1377" s="63"/>
      <c r="Y1377" s="399"/>
      <c r="Z1377" s="171" t="s">
        <v>419</v>
      </c>
      <c r="AA1377" s="63"/>
      <c r="AB1377" s="63"/>
    </row>
    <row r="1378" spans="1:28" s="58" customFormat="1" ht="18" customHeight="1" x14ac:dyDescent="0.2">
      <c r="A1378" s="2898"/>
      <c r="B1378" s="309" t="s">
        <v>21</v>
      </c>
      <c r="C1378" s="2970"/>
      <c r="D1378" s="2970"/>
      <c r="E1378" s="2970"/>
      <c r="F1378" s="2970"/>
      <c r="G1378" s="2970"/>
      <c r="H1378" s="2970"/>
      <c r="I1378" s="2970"/>
      <c r="J1378" s="2970"/>
      <c r="K1378" s="2970"/>
      <c r="L1378" s="213" t="s">
        <v>187</v>
      </c>
      <c r="M1378" s="2970"/>
      <c r="N1378" s="2970"/>
      <c r="O1378" s="2970"/>
      <c r="P1378" s="2970"/>
      <c r="Q1378" s="2970"/>
      <c r="R1378" s="2970"/>
      <c r="S1378" s="2970"/>
      <c r="T1378" s="2970"/>
      <c r="U1378" s="2970"/>
      <c r="V1378" s="2971"/>
      <c r="W1378" s="2955"/>
      <c r="X1378" s="63"/>
      <c r="Y1378" s="399"/>
      <c r="Z1378" s="171" t="s">
        <v>419</v>
      </c>
      <c r="AA1378" s="63"/>
      <c r="AB1378" s="63"/>
    </row>
    <row r="1379" spans="1:28" s="58" customFormat="1" ht="18" customHeight="1" x14ac:dyDescent="0.2">
      <c r="A1379" s="2898"/>
      <c r="B1379" s="309" t="s">
        <v>22</v>
      </c>
      <c r="C1379" s="2970"/>
      <c r="D1379" s="2970"/>
      <c r="E1379" s="2970"/>
      <c r="F1379" s="2970"/>
      <c r="G1379" s="2970"/>
      <c r="H1379" s="2970"/>
      <c r="I1379" s="2970"/>
      <c r="J1379" s="2970"/>
      <c r="K1379" s="2970"/>
      <c r="L1379" s="213" t="s">
        <v>188</v>
      </c>
      <c r="M1379" s="2970"/>
      <c r="N1379" s="2970"/>
      <c r="O1379" s="2970"/>
      <c r="P1379" s="2970"/>
      <c r="Q1379" s="2970"/>
      <c r="R1379" s="2970"/>
      <c r="S1379" s="2970"/>
      <c r="T1379" s="2970"/>
      <c r="U1379" s="2970"/>
      <c r="V1379" s="2971"/>
      <c r="W1379" s="2955"/>
      <c r="X1379" s="63"/>
      <c r="Y1379" s="399"/>
      <c r="Z1379" s="171" t="s">
        <v>419</v>
      </c>
      <c r="AA1379" s="63"/>
      <c r="AB1379" s="63"/>
    </row>
    <row r="1380" spans="1:28" s="58" customFormat="1" ht="18" customHeight="1" x14ac:dyDescent="0.2">
      <c r="A1380" s="2898"/>
      <c r="B1380" s="309" t="s">
        <v>24</v>
      </c>
      <c r="C1380" s="2970"/>
      <c r="D1380" s="2970"/>
      <c r="E1380" s="2970"/>
      <c r="F1380" s="2970"/>
      <c r="G1380" s="2970"/>
      <c r="H1380" s="2970"/>
      <c r="I1380" s="2970"/>
      <c r="J1380" s="2970"/>
      <c r="K1380" s="2970"/>
      <c r="L1380" s="213" t="s">
        <v>189</v>
      </c>
      <c r="M1380" s="2970"/>
      <c r="N1380" s="2970"/>
      <c r="O1380" s="2970"/>
      <c r="P1380" s="2970"/>
      <c r="Q1380" s="2970"/>
      <c r="R1380" s="2970"/>
      <c r="S1380" s="2970"/>
      <c r="T1380" s="2970"/>
      <c r="U1380" s="2970"/>
      <c r="V1380" s="2971"/>
      <c r="W1380" s="2955"/>
      <c r="X1380" s="63"/>
      <c r="Y1380" s="399"/>
      <c r="Z1380" s="171" t="s">
        <v>419</v>
      </c>
      <c r="AA1380" s="63"/>
      <c r="AB1380" s="63"/>
    </row>
    <row r="1381" spans="1:28" s="58" customFormat="1" ht="18" customHeight="1" x14ac:dyDescent="0.2">
      <c r="A1381" s="2898"/>
      <c r="B1381" s="309" t="s">
        <v>136</v>
      </c>
      <c r="C1381" s="2970"/>
      <c r="D1381" s="2970"/>
      <c r="E1381" s="2970"/>
      <c r="F1381" s="2970"/>
      <c r="G1381" s="2970"/>
      <c r="H1381" s="2970"/>
      <c r="I1381" s="2970"/>
      <c r="J1381" s="2970"/>
      <c r="K1381" s="2970"/>
      <c r="L1381" s="213" t="s">
        <v>190</v>
      </c>
      <c r="M1381" s="2970"/>
      <c r="N1381" s="2970"/>
      <c r="O1381" s="2970"/>
      <c r="P1381" s="2970"/>
      <c r="Q1381" s="2970"/>
      <c r="R1381" s="2970"/>
      <c r="S1381" s="2970"/>
      <c r="T1381" s="2970"/>
      <c r="U1381" s="2970"/>
      <c r="V1381" s="2971"/>
      <c r="W1381" s="2955"/>
      <c r="X1381" s="63"/>
      <c r="Y1381" s="399"/>
      <c r="Z1381" s="171" t="s">
        <v>419</v>
      </c>
      <c r="AA1381" s="63"/>
      <c r="AB1381" s="63"/>
    </row>
    <row r="1382" spans="1:28" s="58" customFormat="1" ht="18" customHeight="1" x14ac:dyDescent="0.2">
      <c r="A1382" s="2898"/>
      <c r="B1382" s="309" t="s">
        <v>137</v>
      </c>
      <c r="C1382" s="2970"/>
      <c r="D1382" s="2970"/>
      <c r="E1382" s="2970"/>
      <c r="F1382" s="2970"/>
      <c r="G1382" s="2970"/>
      <c r="H1382" s="2970"/>
      <c r="I1382" s="2970"/>
      <c r="J1382" s="2970"/>
      <c r="K1382" s="2970"/>
      <c r="L1382" s="213" t="s">
        <v>191</v>
      </c>
      <c r="M1382" s="2970"/>
      <c r="N1382" s="2970"/>
      <c r="O1382" s="2970"/>
      <c r="P1382" s="2970"/>
      <c r="Q1382" s="2970"/>
      <c r="R1382" s="2970"/>
      <c r="S1382" s="2970"/>
      <c r="T1382" s="2970"/>
      <c r="U1382" s="2970"/>
      <c r="V1382" s="2971"/>
      <c r="W1382" s="2955"/>
      <c r="X1382" s="63"/>
      <c r="Y1382" s="399"/>
      <c r="Z1382" s="171" t="s">
        <v>419</v>
      </c>
      <c r="AA1382" s="63"/>
      <c r="AB1382" s="63"/>
    </row>
    <row r="1383" spans="1:28" s="58" customFormat="1" ht="18" customHeight="1" x14ac:dyDescent="0.2">
      <c r="A1383" s="2898"/>
      <c r="B1383" s="309" t="s">
        <v>182</v>
      </c>
      <c r="C1383" s="2970"/>
      <c r="D1383" s="2970"/>
      <c r="E1383" s="2970"/>
      <c r="F1383" s="2970"/>
      <c r="G1383" s="2970"/>
      <c r="H1383" s="2970"/>
      <c r="I1383" s="2970"/>
      <c r="J1383" s="2970"/>
      <c r="K1383" s="2970"/>
      <c r="L1383" s="213" t="s">
        <v>192</v>
      </c>
      <c r="M1383" s="2970"/>
      <c r="N1383" s="2970"/>
      <c r="O1383" s="2970"/>
      <c r="P1383" s="2970"/>
      <c r="Q1383" s="2970"/>
      <c r="R1383" s="2970"/>
      <c r="S1383" s="2970"/>
      <c r="T1383" s="2970"/>
      <c r="U1383" s="2970"/>
      <c r="V1383" s="2971"/>
      <c r="W1383" s="2955"/>
      <c r="X1383" s="63"/>
      <c r="Y1383" s="399"/>
      <c r="Z1383" s="171" t="s">
        <v>419</v>
      </c>
      <c r="AA1383" s="63"/>
      <c r="AB1383" s="63"/>
    </row>
    <row r="1384" spans="1:28" ht="18" customHeight="1" x14ac:dyDescent="0.25">
      <c r="A1384" s="2898"/>
      <c r="B1384" s="309" t="s">
        <v>183</v>
      </c>
      <c r="C1384" s="2970"/>
      <c r="D1384" s="2970"/>
      <c r="E1384" s="2970"/>
      <c r="F1384" s="2970"/>
      <c r="G1384" s="2970"/>
      <c r="H1384" s="2970"/>
      <c r="I1384" s="2970"/>
      <c r="J1384" s="2970"/>
      <c r="K1384" s="2970"/>
      <c r="L1384" s="213" t="s">
        <v>193</v>
      </c>
      <c r="M1384" s="2970"/>
      <c r="N1384" s="2970"/>
      <c r="O1384" s="2970"/>
      <c r="P1384" s="2970"/>
      <c r="Q1384" s="2970"/>
      <c r="R1384" s="2970"/>
      <c r="S1384" s="2970"/>
      <c r="T1384" s="2970"/>
      <c r="U1384" s="2970"/>
      <c r="V1384" s="2971"/>
      <c r="W1384" s="2955"/>
      <c r="Y1384" s="399"/>
      <c r="Z1384" s="171" t="s">
        <v>419</v>
      </c>
    </row>
    <row r="1385" spans="1:28" ht="18" customHeight="1" thickBot="1" x14ac:dyDescent="0.3">
      <c r="A1385" s="2898"/>
      <c r="B1385" s="309"/>
      <c r="C1385" s="2970"/>
      <c r="D1385" s="2970"/>
      <c r="E1385" s="2970"/>
      <c r="F1385" s="2970"/>
      <c r="G1385" s="2970"/>
      <c r="H1385" s="2970"/>
      <c r="I1385" s="2970"/>
      <c r="J1385" s="2970"/>
      <c r="K1385" s="2970"/>
      <c r="L1385" s="71"/>
      <c r="M1385" s="2970"/>
      <c r="N1385" s="2970"/>
      <c r="O1385" s="2970"/>
      <c r="P1385" s="2970"/>
      <c r="Q1385" s="2970"/>
      <c r="R1385" s="2970"/>
      <c r="S1385" s="2970"/>
      <c r="T1385" s="2970"/>
      <c r="U1385" s="2970"/>
      <c r="V1385" s="2971"/>
      <c r="W1385" s="2955"/>
      <c r="Y1385" s="399"/>
      <c r="Z1385" s="171" t="s">
        <v>419</v>
      </c>
    </row>
    <row r="1386" spans="1:28" ht="18" customHeight="1" x14ac:dyDescent="0.25">
      <c r="A1386" s="2898"/>
      <c r="B1386" s="310"/>
      <c r="C1386" s="311"/>
      <c r="D1386" s="311"/>
      <c r="E1386" s="311"/>
      <c r="F1386" s="311"/>
      <c r="G1386" s="311"/>
      <c r="H1386" s="311"/>
      <c r="I1386" s="311"/>
      <c r="J1386" s="311"/>
      <c r="K1386" s="311"/>
      <c r="L1386" s="311"/>
      <c r="M1386" s="311"/>
      <c r="N1386" s="311"/>
      <c r="O1386" s="311"/>
      <c r="P1386" s="311"/>
      <c r="Q1386" s="311"/>
      <c r="R1386" s="311"/>
      <c r="S1386" s="311"/>
      <c r="T1386" s="311"/>
      <c r="U1386" s="311"/>
      <c r="V1386" s="311"/>
      <c r="W1386" s="2955"/>
      <c r="Y1386" s="399"/>
      <c r="Z1386" s="171" t="s">
        <v>419</v>
      </c>
    </row>
    <row r="1387" spans="1:28" ht="18" customHeight="1" x14ac:dyDescent="0.25">
      <c r="A1387" s="2898"/>
      <c r="B1387" s="2899" t="s">
        <v>441</v>
      </c>
      <c r="C1387" s="2900"/>
      <c r="D1387" s="2900"/>
      <c r="E1387" s="2900"/>
      <c r="F1387" s="2900"/>
      <c r="G1387" s="2900"/>
      <c r="H1387" s="2900"/>
      <c r="I1387" s="2900"/>
      <c r="J1387" s="2900"/>
      <c r="K1387" s="2900"/>
      <c r="L1387" s="2900"/>
      <c r="M1387" s="2900"/>
      <c r="N1387" s="2900"/>
      <c r="O1387" s="2900"/>
      <c r="P1387" s="2900"/>
      <c r="Q1387" s="2900"/>
      <c r="R1387" s="2900"/>
      <c r="S1387" s="2900"/>
      <c r="T1387" s="2900"/>
      <c r="U1387" s="2900"/>
      <c r="V1387" s="2900"/>
      <c r="W1387" s="2955"/>
      <c r="Y1387" s="399"/>
      <c r="Z1387" s="171" t="s">
        <v>419</v>
      </c>
    </row>
    <row r="1388" spans="1:28" ht="18" customHeight="1" x14ac:dyDescent="0.25">
      <c r="A1388" s="2898"/>
      <c r="B1388" s="2899"/>
      <c r="C1388" s="2900"/>
      <c r="D1388" s="2900"/>
      <c r="E1388" s="2900"/>
      <c r="F1388" s="2900"/>
      <c r="G1388" s="2900"/>
      <c r="H1388" s="2900"/>
      <c r="I1388" s="2900"/>
      <c r="J1388" s="2900"/>
      <c r="K1388" s="2900"/>
      <c r="L1388" s="2900"/>
      <c r="M1388" s="2900"/>
      <c r="N1388" s="2900"/>
      <c r="O1388" s="2900"/>
      <c r="P1388" s="2900"/>
      <c r="Q1388" s="2900"/>
      <c r="R1388" s="2900"/>
      <c r="S1388" s="2900"/>
      <c r="T1388" s="2900"/>
      <c r="U1388" s="2900"/>
      <c r="V1388" s="2900"/>
      <c r="W1388" s="2955"/>
      <c r="Y1388" s="399"/>
      <c r="Z1388" s="171" t="s">
        <v>419</v>
      </c>
    </row>
    <row r="1389" spans="1:28" ht="18" customHeight="1" x14ac:dyDescent="0.25">
      <c r="A1389" s="2898"/>
      <c r="B1389" s="2901" t="s">
        <v>443</v>
      </c>
      <c r="C1389" s="2902"/>
      <c r="D1389" s="2902"/>
      <c r="E1389" s="2902"/>
      <c r="F1389" s="2902"/>
      <c r="G1389" s="2902"/>
      <c r="H1389" s="2902"/>
      <c r="I1389" s="2902"/>
      <c r="J1389" s="2902"/>
      <c r="K1389" s="2903"/>
      <c r="L1389" s="2904" t="s">
        <v>444</v>
      </c>
      <c r="M1389" s="2905"/>
      <c r="N1389" s="2905"/>
      <c r="O1389" s="2905"/>
      <c r="P1389" s="2905"/>
      <c r="Q1389" s="2905"/>
      <c r="R1389" s="2905"/>
      <c r="S1389" s="2905"/>
      <c r="T1389" s="2905"/>
      <c r="U1389" s="2905"/>
      <c r="V1389" s="2906"/>
      <c r="W1389" s="2955"/>
      <c r="Y1389" s="399"/>
      <c r="Z1389" s="171" t="s">
        <v>419</v>
      </c>
    </row>
    <row r="1390" spans="1:28" ht="18" customHeight="1" x14ac:dyDescent="0.25">
      <c r="A1390" s="2898"/>
      <c r="B1390" s="312" t="s">
        <v>176</v>
      </c>
      <c r="C1390" s="2907" t="s">
        <v>156</v>
      </c>
      <c r="D1390" s="2907"/>
      <c r="E1390" s="2907"/>
      <c r="F1390" s="2907"/>
      <c r="G1390" s="2907"/>
      <c r="H1390" s="2907"/>
      <c r="I1390" s="2907"/>
      <c r="J1390" s="2907"/>
      <c r="K1390" s="2908"/>
      <c r="L1390" s="313" t="s">
        <v>176</v>
      </c>
      <c r="M1390" s="2909" t="s">
        <v>475</v>
      </c>
      <c r="N1390" s="2909"/>
      <c r="O1390" s="2909"/>
      <c r="P1390" s="2909"/>
      <c r="Q1390" s="2909"/>
      <c r="R1390" s="2909"/>
      <c r="S1390" s="2909"/>
      <c r="T1390" s="2909"/>
      <c r="U1390" s="2909"/>
      <c r="V1390" s="2910"/>
      <c r="W1390" s="2955"/>
      <c r="Y1390" s="399"/>
      <c r="Z1390" s="171" t="s">
        <v>419</v>
      </c>
    </row>
    <row r="1391" spans="1:28" ht="18" customHeight="1" x14ac:dyDescent="0.25">
      <c r="A1391" s="2898"/>
      <c r="B1391" s="312" t="s">
        <v>177</v>
      </c>
      <c r="C1391" s="2907"/>
      <c r="D1391" s="2907"/>
      <c r="E1391" s="2907"/>
      <c r="F1391" s="2907"/>
      <c r="G1391" s="2907"/>
      <c r="H1391" s="2907"/>
      <c r="I1391" s="2907"/>
      <c r="J1391" s="2907"/>
      <c r="K1391" s="2908"/>
      <c r="L1391" s="313" t="s">
        <v>177</v>
      </c>
      <c r="M1391" s="2909"/>
      <c r="N1391" s="2909"/>
      <c r="O1391" s="2909"/>
      <c r="P1391" s="2909"/>
      <c r="Q1391" s="2909"/>
      <c r="R1391" s="2909"/>
      <c r="S1391" s="2909"/>
      <c r="T1391" s="2909"/>
      <c r="U1391" s="2909"/>
      <c r="V1391" s="2910"/>
      <c r="W1391" s="2955"/>
      <c r="Y1391" s="399"/>
      <c r="Z1391" s="171" t="s">
        <v>419</v>
      </c>
    </row>
    <row r="1392" spans="1:28" ht="18" customHeight="1" x14ac:dyDescent="0.25">
      <c r="A1392" s="2898"/>
      <c r="B1392" s="312" t="s">
        <v>170</v>
      </c>
      <c r="C1392" s="2907"/>
      <c r="D1392" s="2907"/>
      <c r="E1392" s="2907"/>
      <c r="F1392" s="2907"/>
      <c r="G1392" s="2907"/>
      <c r="H1392" s="2907"/>
      <c r="I1392" s="2907"/>
      <c r="J1392" s="2907"/>
      <c r="K1392" s="2908"/>
      <c r="L1392" s="313" t="s">
        <v>170</v>
      </c>
      <c r="M1392" s="2909"/>
      <c r="N1392" s="2909"/>
      <c r="O1392" s="2909"/>
      <c r="P1392" s="2909"/>
      <c r="Q1392" s="2909"/>
      <c r="R1392" s="2909"/>
      <c r="S1392" s="2909"/>
      <c r="T1392" s="2909"/>
      <c r="U1392" s="2909"/>
      <c r="V1392" s="2910"/>
      <c r="W1392" s="2955"/>
      <c r="Y1392" s="399"/>
      <c r="Z1392" s="171" t="s">
        <v>419</v>
      </c>
    </row>
    <row r="1393" spans="1:26" ht="18" customHeight="1" x14ac:dyDescent="0.25">
      <c r="A1393" s="2898"/>
      <c r="B1393" s="312" t="s">
        <v>179</v>
      </c>
      <c r="C1393" s="2907"/>
      <c r="D1393" s="2907"/>
      <c r="E1393" s="2907"/>
      <c r="F1393" s="2907"/>
      <c r="G1393" s="2907"/>
      <c r="H1393" s="2907"/>
      <c r="I1393" s="2907"/>
      <c r="J1393" s="2907"/>
      <c r="K1393" s="2908"/>
      <c r="L1393" s="313" t="s">
        <v>179</v>
      </c>
      <c r="M1393" s="2909"/>
      <c r="N1393" s="2909"/>
      <c r="O1393" s="2909"/>
      <c r="P1393" s="2909"/>
      <c r="Q1393" s="2909"/>
      <c r="R1393" s="2909"/>
      <c r="S1393" s="2909"/>
      <c r="T1393" s="2909"/>
      <c r="U1393" s="2909"/>
      <c r="V1393" s="2910"/>
      <c r="W1393" s="2955"/>
      <c r="Y1393" s="399"/>
      <c r="Z1393" s="171" t="s">
        <v>419</v>
      </c>
    </row>
    <row r="1394" spans="1:26" ht="18" customHeight="1" x14ac:dyDescent="0.25">
      <c r="A1394" s="2898"/>
      <c r="B1394" s="312" t="s">
        <v>196</v>
      </c>
      <c r="C1394" s="2907"/>
      <c r="D1394" s="2907"/>
      <c r="E1394" s="2907"/>
      <c r="F1394" s="2907"/>
      <c r="G1394" s="2907"/>
      <c r="H1394" s="2907"/>
      <c r="I1394" s="2907"/>
      <c r="J1394" s="2907"/>
      <c r="K1394" s="2908"/>
      <c r="L1394" s="313" t="s">
        <v>196</v>
      </c>
      <c r="M1394" s="2909"/>
      <c r="N1394" s="2909"/>
      <c r="O1394" s="2909"/>
      <c r="P1394" s="2909"/>
      <c r="Q1394" s="2909"/>
      <c r="R1394" s="2909"/>
      <c r="S1394" s="2909"/>
      <c r="T1394" s="2909"/>
      <c r="U1394" s="2909"/>
      <c r="V1394" s="2910"/>
      <c r="W1394" s="2955"/>
      <c r="Y1394" s="399"/>
      <c r="Z1394" s="171" t="s">
        <v>419</v>
      </c>
    </row>
    <row r="1395" spans="1:26" ht="18" customHeight="1" x14ac:dyDescent="0.25">
      <c r="A1395" s="2898"/>
      <c r="B1395" s="312" t="s">
        <v>322</v>
      </c>
      <c r="C1395" s="2907"/>
      <c r="D1395" s="2907"/>
      <c r="E1395" s="2907"/>
      <c r="F1395" s="2907"/>
      <c r="G1395" s="2907"/>
      <c r="H1395" s="2907"/>
      <c r="I1395" s="2907"/>
      <c r="J1395" s="2907"/>
      <c r="K1395" s="2908"/>
      <c r="L1395" s="313" t="s">
        <v>322</v>
      </c>
      <c r="M1395" s="2909"/>
      <c r="N1395" s="2909"/>
      <c r="O1395" s="2909"/>
      <c r="P1395" s="2909"/>
      <c r="Q1395" s="2909"/>
      <c r="R1395" s="2909"/>
      <c r="S1395" s="2909"/>
      <c r="T1395" s="2909"/>
      <c r="U1395" s="2909"/>
      <c r="V1395" s="2910"/>
      <c r="W1395" s="2955"/>
      <c r="Y1395" s="399"/>
      <c r="Z1395" s="171" t="s">
        <v>419</v>
      </c>
    </row>
    <row r="1396" spans="1:26" ht="18" customHeight="1" x14ac:dyDescent="0.25">
      <c r="A1396" s="2898"/>
      <c r="B1396" s="312" t="s">
        <v>130</v>
      </c>
      <c r="C1396" s="2907"/>
      <c r="D1396" s="2907"/>
      <c r="E1396" s="2907"/>
      <c r="F1396" s="2907"/>
      <c r="G1396" s="2907"/>
      <c r="H1396" s="2907"/>
      <c r="I1396" s="2907"/>
      <c r="J1396" s="2907"/>
      <c r="K1396" s="2908"/>
      <c r="L1396" s="313" t="s">
        <v>130</v>
      </c>
      <c r="M1396" s="2909"/>
      <c r="N1396" s="2909"/>
      <c r="O1396" s="2909"/>
      <c r="P1396" s="2909"/>
      <c r="Q1396" s="2909"/>
      <c r="R1396" s="2909"/>
      <c r="S1396" s="2909"/>
      <c r="T1396" s="2909"/>
      <c r="U1396" s="2909"/>
      <c r="V1396" s="2910"/>
      <c r="W1396" s="2955"/>
      <c r="Y1396" s="399"/>
      <c r="Z1396" s="171" t="s">
        <v>419</v>
      </c>
    </row>
    <row r="1397" spans="1:26" ht="18" customHeight="1" x14ac:dyDescent="0.25">
      <c r="A1397" s="2898"/>
      <c r="B1397" s="312" t="s">
        <v>365</v>
      </c>
      <c r="C1397" s="2907"/>
      <c r="D1397" s="2907"/>
      <c r="E1397" s="2907"/>
      <c r="F1397" s="2907"/>
      <c r="G1397" s="2907"/>
      <c r="H1397" s="2907"/>
      <c r="I1397" s="2907"/>
      <c r="J1397" s="2907"/>
      <c r="K1397" s="2908"/>
      <c r="L1397" s="313" t="s">
        <v>365</v>
      </c>
      <c r="M1397" s="2909"/>
      <c r="N1397" s="2909"/>
      <c r="O1397" s="2909"/>
      <c r="P1397" s="2909"/>
      <c r="Q1397" s="2909"/>
      <c r="R1397" s="2909"/>
      <c r="S1397" s="2909"/>
      <c r="T1397" s="2909"/>
      <c r="U1397" s="2909"/>
      <c r="V1397" s="2910"/>
      <c r="W1397" s="2955"/>
      <c r="Y1397" s="399"/>
      <c r="Z1397" s="171" t="s">
        <v>419</v>
      </c>
    </row>
    <row r="1398" spans="1:26" ht="18" customHeight="1" x14ac:dyDescent="0.25">
      <c r="A1398" s="2898"/>
      <c r="B1398" s="312" t="s">
        <v>323</v>
      </c>
      <c r="C1398" s="2907"/>
      <c r="D1398" s="2907"/>
      <c r="E1398" s="2907"/>
      <c r="F1398" s="2907"/>
      <c r="G1398" s="2907"/>
      <c r="H1398" s="2907"/>
      <c r="I1398" s="2907"/>
      <c r="J1398" s="2907"/>
      <c r="K1398" s="2908"/>
      <c r="L1398" s="313" t="s">
        <v>323</v>
      </c>
      <c r="M1398" s="2909"/>
      <c r="N1398" s="2909"/>
      <c r="O1398" s="2909"/>
      <c r="P1398" s="2909"/>
      <c r="Q1398" s="2909"/>
      <c r="R1398" s="2909"/>
      <c r="S1398" s="2909"/>
      <c r="T1398" s="2909"/>
      <c r="U1398" s="2909"/>
      <c r="V1398" s="2910"/>
      <c r="W1398" s="2955"/>
      <c r="Y1398" s="399"/>
      <c r="Z1398" s="171" t="s">
        <v>419</v>
      </c>
    </row>
    <row r="1399" spans="1:26" ht="18" customHeight="1" x14ac:dyDescent="0.25">
      <c r="A1399" s="2898"/>
      <c r="B1399" s="312" t="s">
        <v>325</v>
      </c>
      <c r="C1399" s="2907"/>
      <c r="D1399" s="2907"/>
      <c r="E1399" s="2907"/>
      <c r="F1399" s="2907"/>
      <c r="G1399" s="2907"/>
      <c r="H1399" s="2907"/>
      <c r="I1399" s="2907"/>
      <c r="J1399" s="2907"/>
      <c r="K1399" s="2908"/>
      <c r="L1399" s="313" t="s">
        <v>325</v>
      </c>
      <c r="M1399" s="2909"/>
      <c r="N1399" s="2909"/>
      <c r="O1399" s="2909"/>
      <c r="P1399" s="2909"/>
      <c r="Q1399" s="2909"/>
      <c r="R1399" s="2909"/>
      <c r="S1399" s="2909"/>
      <c r="T1399" s="2909"/>
      <c r="U1399" s="2909"/>
      <c r="V1399" s="2910"/>
      <c r="W1399" s="2955"/>
      <c r="Y1399" s="399"/>
      <c r="Z1399" s="171" t="s">
        <v>419</v>
      </c>
    </row>
    <row r="1400" spans="1:26" ht="18" customHeight="1" x14ac:dyDescent="0.25">
      <c r="A1400" s="2898"/>
      <c r="B1400" s="312"/>
      <c r="C1400" s="2907"/>
      <c r="D1400" s="2907"/>
      <c r="E1400" s="2907"/>
      <c r="F1400" s="2907"/>
      <c r="G1400" s="2907"/>
      <c r="H1400" s="2907"/>
      <c r="I1400" s="2907"/>
      <c r="J1400" s="2907"/>
      <c r="K1400" s="2908"/>
      <c r="L1400" s="313"/>
      <c r="M1400" s="2909"/>
      <c r="N1400" s="2909"/>
      <c r="O1400" s="2909"/>
      <c r="P1400" s="2909"/>
      <c r="Q1400" s="2909"/>
      <c r="R1400" s="2909"/>
      <c r="S1400" s="2909"/>
      <c r="T1400" s="2909"/>
      <c r="U1400" s="2909"/>
      <c r="V1400" s="2910"/>
      <c r="W1400" s="2956"/>
      <c r="Y1400" s="399"/>
      <c r="Z1400" s="171" t="s">
        <v>419</v>
      </c>
    </row>
    <row r="1401" spans="1:26" ht="18" customHeight="1" x14ac:dyDescent="0.25">
      <c r="A1401" s="2898"/>
      <c r="B1401" s="2914"/>
      <c r="C1401" s="2915"/>
      <c r="D1401" s="2915"/>
      <c r="E1401" s="2915"/>
      <c r="F1401" s="2915"/>
      <c r="G1401" s="2915"/>
      <c r="H1401" s="2915"/>
      <c r="I1401" s="2915"/>
      <c r="J1401" s="2915"/>
      <c r="K1401" s="2915"/>
      <c r="L1401" s="2915"/>
      <c r="M1401" s="2915"/>
      <c r="N1401" s="2915"/>
      <c r="O1401" s="2915"/>
      <c r="P1401" s="2915"/>
      <c r="Q1401" s="2915"/>
      <c r="R1401" s="2915"/>
      <c r="S1401" s="2915"/>
      <c r="T1401" s="2915"/>
      <c r="U1401" s="2915"/>
      <c r="V1401" s="2916"/>
      <c r="W1401" s="2917">
        <f>W36</f>
        <v>4</v>
      </c>
      <c r="Y1401" s="3035" t="s">
        <v>445</v>
      </c>
      <c r="Z1401" s="3034"/>
    </row>
    <row r="1402" spans="1:26" ht="18" customHeight="1" x14ac:dyDescent="0.25">
      <c r="A1402" s="2898"/>
      <c r="B1402" s="314" t="s">
        <v>103</v>
      </c>
      <c r="C1402" s="315"/>
      <c r="D1402" s="315" t="s">
        <v>127</v>
      </c>
      <c r="E1402" s="2979"/>
      <c r="F1402" s="2979"/>
      <c r="G1402" s="2979"/>
      <c r="H1402" s="2979"/>
      <c r="I1402" s="2979"/>
      <c r="J1402" s="2979"/>
      <c r="K1402" s="2979"/>
      <c r="L1402" s="2979"/>
      <c r="M1402" s="2979"/>
      <c r="N1402" s="2979"/>
      <c r="O1402" s="2979"/>
      <c r="P1402" s="2979"/>
      <c r="Q1402" s="2979"/>
      <c r="R1402" s="2979"/>
      <c r="S1402" s="2979"/>
      <c r="T1402" s="2979"/>
      <c r="U1402" s="2979"/>
      <c r="V1402" s="2980"/>
      <c r="W1402" s="2794"/>
      <c r="Y1402" s="3035"/>
      <c r="Z1402" s="3034"/>
    </row>
    <row r="1403" spans="1:26" ht="18" customHeight="1" x14ac:dyDescent="0.25">
      <c r="A1403" s="2898"/>
      <c r="B1403" s="2921"/>
      <c r="C1403" s="2922"/>
      <c r="D1403" s="2922"/>
      <c r="E1403" s="2922"/>
      <c r="F1403" s="2922"/>
      <c r="G1403" s="2922"/>
      <c r="H1403" s="2922"/>
      <c r="I1403" s="2922"/>
      <c r="J1403" s="2922"/>
      <c r="K1403" s="2922"/>
      <c r="L1403" s="2922"/>
      <c r="M1403" s="2922"/>
      <c r="N1403" s="2922"/>
      <c r="O1403" s="2922"/>
      <c r="P1403" s="2922"/>
      <c r="Q1403" s="2922"/>
      <c r="R1403" s="2922"/>
      <c r="S1403" s="2922"/>
      <c r="T1403" s="2922"/>
      <c r="U1403" s="2922"/>
      <c r="V1403" s="2923"/>
      <c r="W1403" s="2794"/>
      <c r="Y1403" s="3035"/>
      <c r="Z1403" s="3034"/>
    </row>
    <row r="1404" spans="1:26" ht="18" customHeight="1" x14ac:dyDescent="0.25">
      <c r="A1404" s="2898"/>
      <c r="B1404" s="316" t="s">
        <v>108</v>
      </c>
      <c r="C1404" s="2874" t="str">
        <f ca="1">CELL("nomfichier")</f>
        <v>C:\Users\Joël Leboucher\Desktop\UPRT a faire\EN CHANTIER\fait\PORTION\[ff-14.B-restauration-10.postits-portions.xlsx]Nota</v>
      </c>
      <c r="D1404" s="2874"/>
      <c r="E1404" s="2874"/>
      <c r="F1404" s="2874"/>
      <c r="G1404" s="2874"/>
      <c r="H1404" s="2874"/>
      <c r="I1404" s="2874"/>
      <c r="J1404" s="2874"/>
      <c r="K1404" s="2874"/>
      <c r="L1404" s="2874"/>
      <c r="M1404" s="2874"/>
      <c r="N1404" s="2874"/>
      <c r="O1404" s="2874"/>
      <c r="P1404" s="2874"/>
      <c r="Q1404" s="2874"/>
      <c r="R1404" s="2874"/>
      <c r="S1404" s="2874"/>
      <c r="T1404" s="2874"/>
      <c r="U1404" s="2874"/>
      <c r="V1404" s="2874"/>
      <c r="W1404" s="2794"/>
      <c r="Y1404" s="3035"/>
      <c r="Z1404" s="3034"/>
    </row>
    <row r="1405" spans="1:26" ht="18" customHeight="1" x14ac:dyDescent="0.25">
      <c r="A1405" s="2898"/>
      <c r="B1405" s="317" t="s">
        <v>110</v>
      </c>
      <c r="C1405" s="2874" t="s">
        <v>473</v>
      </c>
      <c r="D1405" s="2874"/>
      <c r="E1405" s="2874"/>
      <c r="F1405" s="2874"/>
      <c r="G1405" s="2874"/>
      <c r="H1405" s="2874"/>
      <c r="I1405" s="2874"/>
      <c r="J1405" s="2874"/>
      <c r="K1405" s="2874"/>
      <c r="L1405" s="2874"/>
      <c r="M1405" s="2874"/>
      <c r="N1405" s="2874"/>
      <c r="O1405" s="2874"/>
      <c r="P1405" s="2874"/>
      <c r="Q1405" s="2874"/>
      <c r="R1405" s="2874"/>
      <c r="S1405" s="2874"/>
      <c r="T1405" s="2874"/>
      <c r="U1405" s="2874"/>
      <c r="V1405" s="2874"/>
      <c r="W1405" s="2794"/>
      <c r="Y1405" s="3035"/>
      <c r="Z1405" s="3034"/>
    </row>
    <row r="1406" spans="1:26" ht="18" customHeight="1" thickBot="1" x14ac:dyDescent="0.3">
      <c r="A1406" s="2898"/>
      <c r="B1406" s="2911" t="s">
        <v>113</v>
      </c>
      <c r="C1406" s="2912"/>
      <c r="D1406" s="2912"/>
      <c r="E1406" s="2912"/>
      <c r="F1406" s="2912"/>
      <c r="G1406" s="2912"/>
      <c r="H1406" s="2912"/>
      <c r="I1406" s="2912"/>
      <c r="J1406" s="2912"/>
      <c r="K1406" s="2912"/>
      <c r="L1406" s="2912"/>
      <c r="M1406" s="2912"/>
      <c r="N1406" s="2912"/>
      <c r="O1406" s="2912"/>
      <c r="P1406" s="2912"/>
      <c r="Q1406" s="2912"/>
      <c r="R1406" s="2912"/>
      <c r="S1406" s="2912"/>
      <c r="T1406" s="2912"/>
      <c r="U1406" s="2912"/>
      <c r="V1406" s="2913"/>
      <c r="W1406" s="2918"/>
      <c r="Y1406" s="3035"/>
      <c r="Z1406" s="3034"/>
    </row>
    <row r="1407" spans="1:26" ht="15" customHeight="1" x14ac:dyDescent="0.25"/>
    <row r="1408" spans="1:26" x14ac:dyDescent="0.25">
      <c r="O1408"/>
      <c r="P1408"/>
      <c r="Q1408"/>
      <c r="R1408"/>
      <c r="S1408"/>
      <c r="T1408"/>
    </row>
    <row r="1411" spans="5:28" ht="15" customHeight="1" x14ac:dyDescent="0.25"/>
    <row r="1412" spans="5:28" ht="15" customHeight="1" x14ac:dyDescent="0.25"/>
    <row r="1413" spans="5:28" ht="15" customHeight="1" x14ac:dyDescent="0.25"/>
    <row r="1414" spans="5:28" ht="15" customHeight="1" x14ac:dyDescent="0.25"/>
    <row r="1415" spans="5:28" ht="15" customHeight="1" x14ac:dyDescent="0.25"/>
    <row r="1416" spans="5:28" ht="15" customHeight="1" x14ac:dyDescent="0.25"/>
    <row r="1417" spans="5:28" ht="15" customHeight="1" x14ac:dyDescent="0.25"/>
    <row r="1418" spans="5:28" ht="15" customHeight="1" x14ac:dyDescent="0.25"/>
    <row r="1419" spans="5:28" ht="15" customHeight="1" x14ac:dyDescent="0.25">
      <c r="R1419" s="318"/>
      <c r="S1419" s="318"/>
      <c r="T1419" s="318"/>
      <c r="U1419" s="318"/>
      <c r="V1419" s="318"/>
      <c r="W1419" s="318"/>
      <c r="X1419" s="318"/>
      <c r="Z1419" s="318"/>
      <c r="AA1419" s="318"/>
      <c r="AB1419" s="318"/>
    </row>
    <row r="1420" spans="5:28" ht="15" customHeight="1" x14ac:dyDescent="0.25">
      <c r="E1420" s="63"/>
      <c r="F1420" s="63"/>
      <c r="G1420" s="63"/>
      <c r="H1420" s="63"/>
      <c r="I1420" s="63"/>
      <c r="J1420" s="63"/>
      <c r="K1420" s="63"/>
    </row>
    <row r="1421" spans="5:28" ht="15" customHeight="1" x14ac:dyDescent="0.25">
      <c r="E1421" s="63"/>
      <c r="F1421" s="63"/>
      <c r="G1421" s="63"/>
      <c r="H1421" s="63"/>
      <c r="I1421" s="63"/>
      <c r="J1421" s="63"/>
      <c r="K1421" s="63"/>
    </row>
    <row r="1422" spans="5:28" ht="15" customHeight="1" x14ac:dyDescent="0.25"/>
  </sheetData>
  <mergeCells count="610">
    <mergeCell ref="C1400:K1400"/>
    <mergeCell ref="M1400:V1400"/>
    <mergeCell ref="B1401:V1401"/>
    <mergeCell ref="W1401:W1406"/>
    <mergeCell ref="Y1401:Z1406"/>
    <mergeCell ref="E1402:V1402"/>
    <mergeCell ref="B1403:V1403"/>
    <mergeCell ref="C1404:V1404"/>
    <mergeCell ref="C1405:V1405"/>
    <mergeCell ref="B1406:V1406"/>
    <mergeCell ref="C1397:K1397"/>
    <mergeCell ref="M1397:V1397"/>
    <mergeCell ref="C1398:K1398"/>
    <mergeCell ref="M1398:V1398"/>
    <mergeCell ref="C1399:K1399"/>
    <mergeCell ref="M1399:V1399"/>
    <mergeCell ref="C1394:K1394"/>
    <mergeCell ref="M1394:V1394"/>
    <mergeCell ref="C1395:K1395"/>
    <mergeCell ref="M1395:V1395"/>
    <mergeCell ref="C1396:K1396"/>
    <mergeCell ref="M1396:V1396"/>
    <mergeCell ref="C1391:K1391"/>
    <mergeCell ref="M1391:V1391"/>
    <mergeCell ref="C1392:K1392"/>
    <mergeCell ref="M1392:V1392"/>
    <mergeCell ref="C1393:K1393"/>
    <mergeCell ref="M1393:V1393"/>
    <mergeCell ref="C1385:K1385"/>
    <mergeCell ref="M1385:V1385"/>
    <mergeCell ref="B1387:V1388"/>
    <mergeCell ref="B1389:K1389"/>
    <mergeCell ref="L1389:V1389"/>
    <mergeCell ref="C1390:K1390"/>
    <mergeCell ref="M1390:V1390"/>
    <mergeCell ref="C1382:K1382"/>
    <mergeCell ref="M1382:V1382"/>
    <mergeCell ref="C1383:K1383"/>
    <mergeCell ref="M1383:V1383"/>
    <mergeCell ref="C1384:K1384"/>
    <mergeCell ref="M1384:V1384"/>
    <mergeCell ref="C1379:K1379"/>
    <mergeCell ref="M1379:V1379"/>
    <mergeCell ref="C1380:K1380"/>
    <mergeCell ref="M1380:V1380"/>
    <mergeCell ref="C1381:K1381"/>
    <mergeCell ref="M1381:V1381"/>
    <mergeCell ref="C1376:K1376"/>
    <mergeCell ref="M1376:V1376"/>
    <mergeCell ref="C1377:K1377"/>
    <mergeCell ref="M1377:V1377"/>
    <mergeCell ref="C1378:K1378"/>
    <mergeCell ref="M1378:V1378"/>
    <mergeCell ref="B1370:B1371"/>
    <mergeCell ref="C1370:N1371"/>
    <mergeCell ref="O1370:V1373"/>
    <mergeCell ref="B1372:B1373"/>
    <mergeCell ref="C1372:N1373"/>
    <mergeCell ref="C1375:K1375"/>
    <mergeCell ref="M1375:V1375"/>
    <mergeCell ref="B1353:B1354"/>
    <mergeCell ref="C1353:N1354"/>
    <mergeCell ref="O1353:V1357"/>
    <mergeCell ref="C1367:K1367"/>
    <mergeCell ref="M1367:V1367"/>
    <mergeCell ref="C1368:K1368"/>
    <mergeCell ref="M1368:V1368"/>
    <mergeCell ref="C1369:K1369"/>
    <mergeCell ref="M1369:V1369"/>
    <mergeCell ref="C1364:K1364"/>
    <mergeCell ref="M1364:V1364"/>
    <mergeCell ref="C1365:K1365"/>
    <mergeCell ref="M1365:V1365"/>
    <mergeCell ref="C1366:K1366"/>
    <mergeCell ref="M1366:V1366"/>
    <mergeCell ref="A1354:A1406"/>
    <mergeCell ref="B1355:B1357"/>
    <mergeCell ref="C1355:N1357"/>
    <mergeCell ref="C1359:K1359"/>
    <mergeCell ref="M1359:V1359"/>
    <mergeCell ref="C1360:K1360"/>
    <mergeCell ref="B1337:N1337"/>
    <mergeCell ref="B1338:N1338"/>
    <mergeCell ref="B1340:N1340"/>
    <mergeCell ref="B1342:B1344"/>
    <mergeCell ref="C1349:N1349"/>
    <mergeCell ref="C1350:N1350"/>
    <mergeCell ref="A1228:A1351"/>
    <mergeCell ref="B1228:C1229"/>
    <mergeCell ref="D1228:N1229"/>
    <mergeCell ref="O1228:V1229"/>
    <mergeCell ref="M1360:V1360"/>
    <mergeCell ref="C1361:K1361"/>
    <mergeCell ref="M1361:V1361"/>
    <mergeCell ref="C1362:K1362"/>
    <mergeCell ref="M1362:V1362"/>
    <mergeCell ref="C1363:K1363"/>
    <mergeCell ref="M1363:V1363"/>
    <mergeCell ref="B1351:N1351"/>
    <mergeCell ref="B1287:N1287"/>
    <mergeCell ref="Z1287:AA1289"/>
    <mergeCell ref="B1289:N1289"/>
    <mergeCell ref="G1290:N1291"/>
    <mergeCell ref="B1335:N1335"/>
    <mergeCell ref="D1336:N1336"/>
    <mergeCell ref="G1241:H1241"/>
    <mergeCell ref="B1242:N1242"/>
    <mergeCell ref="B1243:D1243"/>
    <mergeCell ref="E1243:K1244"/>
    <mergeCell ref="B1244:B1246"/>
    <mergeCell ref="C1244:C1246"/>
    <mergeCell ref="D1244:D1246"/>
    <mergeCell ref="Y1228:Y1351"/>
    <mergeCell ref="B1230:N1231"/>
    <mergeCell ref="O1230:V1231"/>
    <mergeCell ref="B1232:N1236"/>
    <mergeCell ref="B1237:N1237"/>
    <mergeCell ref="O1238:T1239"/>
    <mergeCell ref="U1238:V1239"/>
    <mergeCell ref="M1239:N1239"/>
    <mergeCell ref="B1240:B1241"/>
    <mergeCell ref="C1240:C1241"/>
    <mergeCell ref="J1240:J1241"/>
    <mergeCell ref="K1240:K1241"/>
    <mergeCell ref="M1240:N1241"/>
    <mergeCell ref="O1240:T1241"/>
    <mergeCell ref="U1240:V1241"/>
    <mergeCell ref="M1238:N1238"/>
    <mergeCell ref="Z1224:AA1227"/>
    <mergeCell ref="A1225:A1227"/>
    <mergeCell ref="B1225:M1227"/>
    <mergeCell ref="N1225:N1227"/>
    <mergeCell ref="O1225:V1227"/>
    <mergeCell ref="Y1225:Y1227"/>
    <mergeCell ref="B1208:N1208"/>
    <mergeCell ref="B1210:N1210"/>
    <mergeCell ref="B1212:B1214"/>
    <mergeCell ref="C1219:N1219"/>
    <mergeCell ref="C1220:N1220"/>
    <mergeCell ref="A1098:A1221"/>
    <mergeCell ref="B1098:C1099"/>
    <mergeCell ref="D1098:N1099"/>
    <mergeCell ref="C1110:C1111"/>
    <mergeCell ref="J1110:J1111"/>
    <mergeCell ref="K1110:K1111"/>
    <mergeCell ref="M1110:N1111"/>
    <mergeCell ref="B1157:N1157"/>
    <mergeCell ref="Z1157:AA1159"/>
    <mergeCell ref="B1159:N1159"/>
    <mergeCell ref="G1160:N1161"/>
    <mergeCell ref="B1205:N1205"/>
    <mergeCell ref="D1206:N1206"/>
    <mergeCell ref="G1111:H1111"/>
    <mergeCell ref="B1112:N1112"/>
    <mergeCell ref="B1113:D1113"/>
    <mergeCell ref="E1113:K1114"/>
    <mergeCell ref="B1114:B1116"/>
    <mergeCell ref="C1114:C1116"/>
    <mergeCell ref="D1114:D1116"/>
    <mergeCell ref="Y1098:Y1221"/>
    <mergeCell ref="B1100:N1101"/>
    <mergeCell ref="O1100:V1101"/>
    <mergeCell ref="B1102:N1106"/>
    <mergeCell ref="B1107:N1107"/>
    <mergeCell ref="B1221:N1221"/>
    <mergeCell ref="O1108:T1109"/>
    <mergeCell ref="U1108:V1109"/>
    <mergeCell ref="M1109:N1109"/>
    <mergeCell ref="B1110:B1111"/>
    <mergeCell ref="B1207:N1207"/>
    <mergeCell ref="O1110:T1111"/>
    <mergeCell ref="U1110:V1111"/>
    <mergeCell ref="M1108:N1108"/>
    <mergeCell ref="Z1094:AA1097"/>
    <mergeCell ref="A1095:A1097"/>
    <mergeCell ref="B1095:M1097"/>
    <mergeCell ref="N1095:N1097"/>
    <mergeCell ref="O1095:V1097"/>
    <mergeCell ref="Y1095:Y1097"/>
    <mergeCell ref="O1098:V1099"/>
    <mergeCell ref="B1078:N1078"/>
    <mergeCell ref="B1080:N1080"/>
    <mergeCell ref="B1082:B1084"/>
    <mergeCell ref="C1089:N1089"/>
    <mergeCell ref="C1090:N1090"/>
    <mergeCell ref="A968:A1091"/>
    <mergeCell ref="B968:C969"/>
    <mergeCell ref="D968:N969"/>
    <mergeCell ref="C980:C981"/>
    <mergeCell ref="J980:J981"/>
    <mergeCell ref="K980:K981"/>
    <mergeCell ref="M980:N981"/>
    <mergeCell ref="B1027:N1027"/>
    <mergeCell ref="Z1027:AA1029"/>
    <mergeCell ref="B1029:N1029"/>
    <mergeCell ref="G1030:N1031"/>
    <mergeCell ref="B1075:N1075"/>
    <mergeCell ref="D1076:N1076"/>
    <mergeCell ref="G981:H981"/>
    <mergeCell ref="B982:N982"/>
    <mergeCell ref="B983:D983"/>
    <mergeCell ref="E983:K984"/>
    <mergeCell ref="B984:B986"/>
    <mergeCell ref="C984:C986"/>
    <mergeCell ref="D984:D986"/>
    <mergeCell ref="Y968:Y1091"/>
    <mergeCell ref="B970:N971"/>
    <mergeCell ref="O970:V971"/>
    <mergeCell ref="B972:N976"/>
    <mergeCell ref="B977:N977"/>
    <mergeCell ref="B1091:N1091"/>
    <mergeCell ref="O978:T979"/>
    <mergeCell ref="U978:V979"/>
    <mergeCell ref="M979:N979"/>
    <mergeCell ref="B980:B981"/>
    <mergeCell ref="B1077:N1077"/>
    <mergeCell ref="O980:T981"/>
    <mergeCell ref="U980:V981"/>
    <mergeCell ref="M978:N978"/>
    <mergeCell ref="Z964:AA967"/>
    <mergeCell ref="A965:A967"/>
    <mergeCell ref="B965:M967"/>
    <mergeCell ref="N965:N967"/>
    <mergeCell ref="O965:V967"/>
    <mergeCell ref="Y965:Y967"/>
    <mergeCell ref="O968:V969"/>
    <mergeCell ref="B948:N948"/>
    <mergeCell ref="B950:N950"/>
    <mergeCell ref="B952:B954"/>
    <mergeCell ref="C959:N959"/>
    <mergeCell ref="C960:N960"/>
    <mergeCell ref="A838:A961"/>
    <mergeCell ref="B838:C839"/>
    <mergeCell ref="D838:N839"/>
    <mergeCell ref="C850:C851"/>
    <mergeCell ref="J850:J851"/>
    <mergeCell ref="K850:K851"/>
    <mergeCell ref="M850:N851"/>
    <mergeCell ref="B897:N897"/>
    <mergeCell ref="Z897:AA899"/>
    <mergeCell ref="B899:N899"/>
    <mergeCell ref="G900:N901"/>
    <mergeCell ref="B945:N945"/>
    <mergeCell ref="D946:N946"/>
    <mergeCell ref="G851:H851"/>
    <mergeCell ref="B852:N852"/>
    <mergeCell ref="B853:D853"/>
    <mergeCell ref="E853:K854"/>
    <mergeCell ref="B854:B856"/>
    <mergeCell ref="C854:C856"/>
    <mergeCell ref="D854:D856"/>
    <mergeCell ref="Y838:Y961"/>
    <mergeCell ref="B840:N841"/>
    <mergeCell ref="O840:V841"/>
    <mergeCell ref="B842:N846"/>
    <mergeCell ref="B847:N847"/>
    <mergeCell ref="B961:N961"/>
    <mergeCell ref="O848:T849"/>
    <mergeCell ref="U848:V849"/>
    <mergeCell ref="M849:N849"/>
    <mergeCell ref="B850:B851"/>
    <mergeCell ref="B947:N947"/>
    <mergeCell ref="O850:T851"/>
    <mergeCell ref="U850:V851"/>
    <mergeCell ref="M848:N848"/>
    <mergeCell ref="Z834:AA837"/>
    <mergeCell ref="A835:A837"/>
    <mergeCell ref="B835:M837"/>
    <mergeCell ref="N835:N837"/>
    <mergeCell ref="O835:V837"/>
    <mergeCell ref="Y835:Y837"/>
    <mergeCell ref="O838:V839"/>
    <mergeCell ref="B818:N818"/>
    <mergeCell ref="B820:N820"/>
    <mergeCell ref="B822:B824"/>
    <mergeCell ref="C829:N829"/>
    <mergeCell ref="C830:N830"/>
    <mergeCell ref="A708:A831"/>
    <mergeCell ref="B708:C709"/>
    <mergeCell ref="D708:N709"/>
    <mergeCell ref="C720:C721"/>
    <mergeCell ref="J720:J721"/>
    <mergeCell ref="K720:K721"/>
    <mergeCell ref="M720:N721"/>
    <mergeCell ref="B767:N767"/>
    <mergeCell ref="Z767:AA769"/>
    <mergeCell ref="B769:N769"/>
    <mergeCell ref="G770:N771"/>
    <mergeCell ref="B815:N815"/>
    <mergeCell ref="D816:N816"/>
    <mergeCell ref="G721:H721"/>
    <mergeCell ref="B722:N722"/>
    <mergeCell ref="B723:D723"/>
    <mergeCell ref="E723:K724"/>
    <mergeCell ref="B724:B726"/>
    <mergeCell ref="C724:C726"/>
    <mergeCell ref="D724:D726"/>
    <mergeCell ref="Y708:Y831"/>
    <mergeCell ref="B710:N711"/>
    <mergeCell ref="O710:V711"/>
    <mergeCell ref="B712:N716"/>
    <mergeCell ref="B717:N717"/>
    <mergeCell ref="B831:N831"/>
    <mergeCell ref="O718:T719"/>
    <mergeCell ref="U718:V719"/>
    <mergeCell ref="M719:N719"/>
    <mergeCell ref="B720:B721"/>
    <mergeCell ref="B817:N817"/>
    <mergeCell ref="O720:T721"/>
    <mergeCell ref="U720:V721"/>
    <mergeCell ref="M718:N718"/>
    <mergeCell ref="Z704:AA707"/>
    <mergeCell ref="A705:A707"/>
    <mergeCell ref="B705:M707"/>
    <mergeCell ref="N705:N707"/>
    <mergeCell ref="O705:V707"/>
    <mergeCell ref="Y705:Y707"/>
    <mergeCell ref="O708:V709"/>
    <mergeCell ref="B688:N688"/>
    <mergeCell ref="B690:N690"/>
    <mergeCell ref="B692:B694"/>
    <mergeCell ref="C699:N699"/>
    <mergeCell ref="C700:N700"/>
    <mergeCell ref="A578:A701"/>
    <mergeCell ref="B578:C579"/>
    <mergeCell ref="D578:N579"/>
    <mergeCell ref="C590:C591"/>
    <mergeCell ref="J590:J591"/>
    <mergeCell ref="K590:K591"/>
    <mergeCell ref="M590:N591"/>
    <mergeCell ref="B637:N637"/>
    <mergeCell ref="Z637:AA639"/>
    <mergeCell ref="B639:N639"/>
    <mergeCell ref="G640:N641"/>
    <mergeCell ref="B685:N685"/>
    <mergeCell ref="D686:N686"/>
    <mergeCell ref="G591:H591"/>
    <mergeCell ref="B592:N592"/>
    <mergeCell ref="B593:D593"/>
    <mergeCell ref="E593:K594"/>
    <mergeCell ref="B594:B596"/>
    <mergeCell ref="C594:C596"/>
    <mergeCell ref="D594:D596"/>
    <mergeCell ref="Y578:Y701"/>
    <mergeCell ref="B580:N581"/>
    <mergeCell ref="O580:V581"/>
    <mergeCell ref="B582:N586"/>
    <mergeCell ref="B587:N587"/>
    <mergeCell ref="B701:N701"/>
    <mergeCell ref="O588:T589"/>
    <mergeCell ref="U588:V589"/>
    <mergeCell ref="M589:N589"/>
    <mergeCell ref="B590:B591"/>
    <mergeCell ref="B687:N687"/>
    <mergeCell ref="O590:T591"/>
    <mergeCell ref="U590:V591"/>
    <mergeCell ref="M588:N588"/>
    <mergeCell ref="Z574:AA577"/>
    <mergeCell ref="A575:A577"/>
    <mergeCell ref="B575:M577"/>
    <mergeCell ref="N575:N577"/>
    <mergeCell ref="O575:V577"/>
    <mergeCell ref="Y575:Y577"/>
    <mergeCell ref="O578:V579"/>
    <mergeCell ref="B558:N558"/>
    <mergeCell ref="B560:N560"/>
    <mergeCell ref="B562:B564"/>
    <mergeCell ref="C569:N569"/>
    <mergeCell ref="C570:N570"/>
    <mergeCell ref="A448:A571"/>
    <mergeCell ref="B448:C449"/>
    <mergeCell ref="D448:N449"/>
    <mergeCell ref="C460:C461"/>
    <mergeCell ref="J460:J461"/>
    <mergeCell ref="K460:K461"/>
    <mergeCell ref="M460:N461"/>
    <mergeCell ref="B507:N507"/>
    <mergeCell ref="Z507:AA509"/>
    <mergeCell ref="B509:N509"/>
    <mergeCell ref="G510:N511"/>
    <mergeCell ref="B555:N555"/>
    <mergeCell ref="D556:N556"/>
    <mergeCell ref="G461:H461"/>
    <mergeCell ref="B462:N462"/>
    <mergeCell ref="B463:D463"/>
    <mergeCell ref="E463:K464"/>
    <mergeCell ref="B464:B466"/>
    <mergeCell ref="C464:C466"/>
    <mergeCell ref="D464:D466"/>
    <mergeCell ref="Y448:Y571"/>
    <mergeCell ref="B450:N451"/>
    <mergeCell ref="O450:V451"/>
    <mergeCell ref="B452:N456"/>
    <mergeCell ref="B457:N457"/>
    <mergeCell ref="B571:N571"/>
    <mergeCell ref="O458:T459"/>
    <mergeCell ref="U458:V459"/>
    <mergeCell ref="M459:N459"/>
    <mergeCell ref="B460:B461"/>
    <mergeCell ref="B557:N557"/>
    <mergeCell ref="O460:T461"/>
    <mergeCell ref="U460:V461"/>
    <mergeCell ref="M458:N458"/>
    <mergeCell ref="Z444:AA447"/>
    <mergeCell ref="A445:A447"/>
    <mergeCell ref="B445:M447"/>
    <mergeCell ref="N445:N447"/>
    <mergeCell ref="O445:V447"/>
    <mergeCell ref="Y445:Y447"/>
    <mergeCell ref="O448:V449"/>
    <mergeCell ref="B428:N428"/>
    <mergeCell ref="B430:N430"/>
    <mergeCell ref="B432:B434"/>
    <mergeCell ref="C439:N439"/>
    <mergeCell ref="C440:N440"/>
    <mergeCell ref="A318:A441"/>
    <mergeCell ref="B318:C319"/>
    <mergeCell ref="D318:N319"/>
    <mergeCell ref="C330:C331"/>
    <mergeCell ref="J330:J331"/>
    <mergeCell ref="K330:K331"/>
    <mergeCell ref="M330:N331"/>
    <mergeCell ref="B377:N377"/>
    <mergeCell ref="Z377:AA379"/>
    <mergeCell ref="B379:N379"/>
    <mergeCell ref="G380:N381"/>
    <mergeCell ref="B425:N425"/>
    <mergeCell ref="D426:N426"/>
    <mergeCell ref="G331:H331"/>
    <mergeCell ref="B332:N332"/>
    <mergeCell ref="B333:D333"/>
    <mergeCell ref="E333:K334"/>
    <mergeCell ref="B334:B336"/>
    <mergeCell ref="C334:C336"/>
    <mergeCell ref="D334:D336"/>
    <mergeCell ref="Y318:Y441"/>
    <mergeCell ref="B320:N321"/>
    <mergeCell ref="O320:V321"/>
    <mergeCell ref="B322:N326"/>
    <mergeCell ref="B327:N327"/>
    <mergeCell ref="B441:N441"/>
    <mergeCell ref="O328:T329"/>
    <mergeCell ref="U328:V329"/>
    <mergeCell ref="M329:N329"/>
    <mergeCell ref="B330:B331"/>
    <mergeCell ref="B427:N427"/>
    <mergeCell ref="O330:T331"/>
    <mergeCell ref="U330:V331"/>
    <mergeCell ref="M328:N328"/>
    <mergeCell ref="Z314:AA317"/>
    <mergeCell ref="A315:A317"/>
    <mergeCell ref="B315:M317"/>
    <mergeCell ref="N315:N317"/>
    <mergeCell ref="O315:V317"/>
    <mergeCell ref="Y315:Y317"/>
    <mergeCell ref="O318:V319"/>
    <mergeCell ref="B298:N298"/>
    <mergeCell ref="B300:N300"/>
    <mergeCell ref="B302:B304"/>
    <mergeCell ref="C309:N309"/>
    <mergeCell ref="C310:N310"/>
    <mergeCell ref="A188:A311"/>
    <mergeCell ref="B188:C189"/>
    <mergeCell ref="D188:N189"/>
    <mergeCell ref="C200:C201"/>
    <mergeCell ref="J200:J201"/>
    <mergeCell ref="K200:K201"/>
    <mergeCell ref="M200:N201"/>
    <mergeCell ref="B247:N247"/>
    <mergeCell ref="Z247:AA249"/>
    <mergeCell ref="B249:N249"/>
    <mergeCell ref="G250:N251"/>
    <mergeCell ref="B295:N295"/>
    <mergeCell ref="D296:N296"/>
    <mergeCell ref="G201:H201"/>
    <mergeCell ref="B202:N202"/>
    <mergeCell ref="B203:D203"/>
    <mergeCell ref="E203:K204"/>
    <mergeCell ref="B204:B206"/>
    <mergeCell ref="C204:C206"/>
    <mergeCell ref="D204:D206"/>
    <mergeCell ref="Y188:Y311"/>
    <mergeCell ref="B190:N191"/>
    <mergeCell ref="O190:V191"/>
    <mergeCell ref="B192:N196"/>
    <mergeCell ref="B197:N197"/>
    <mergeCell ref="B311:N311"/>
    <mergeCell ref="O198:T199"/>
    <mergeCell ref="U198:V199"/>
    <mergeCell ref="M199:N199"/>
    <mergeCell ref="B200:B201"/>
    <mergeCell ref="B297:N297"/>
    <mergeCell ref="O200:T201"/>
    <mergeCell ref="U200:V201"/>
    <mergeCell ref="M198:N198"/>
    <mergeCell ref="Z116:AA118"/>
    <mergeCell ref="B117:N117"/>
    <mergeCell ref="B119:N119"/>
    <mergeCell ref="G120:N121"/>
    <mergeCell ref="C179:N179"/>
    <mergeCell ref="C180:N180"/>
    <mergeCell ref="B181:N181"/>
    <mergeCell ref="Z184:AA187"/>
    <mergeCell ref="B170:N170"/>
    <mergeCell ref="B172:B174"/>
    <mergeCell ref="O188:V189"/>
    <mergeCell ref="A185:A187"/>
    <mergeCell ref="B185:M187"/>
    <mergeCell ref="N185:N187"/>
    <mergeCell ref="O185:V187"/>
    <mergeCell ref="Y185:Y187"/>
    <mergeCell ref="A58:A181"/>
    <mergeCell ref="B58:C59"/>
    <mergeCell ref="D58:N59"/>
    <mergeCell ref="O58:V59"/>
    <mergeCell ref="M69:N69"/>
    <mergeCell ref="B72:N72"/>
    <mergeCell ref="B73:D73"/>
    <mergeCell ref="E73:K74"/>
    <mergeCell ref="B74:B76"/>
    <mergeCell ref="Y58:Y181"/>
    <mergeCell ref="B60:N61"/>
    <mergeCell ref="O60:V61"/>
    <mergeCell ref="B62:N66"/>
    <mergeCell ref="B67:N67"/>
    <mergeCell ref="B70:B71"/>
    <mergeCell ref="B165:N165"/>
    <mergeCell ref="D166:N166"/>
    <mergeCell ref="B167:N167"/>
    <mergeCell ref="B168:N168"/>
    <mergeCell ref="C74:C76"/>
    <mergeCell ref="D74:D76"/>
    <mergeCell ref="A55:A57"/>
    <mergeCell ref="B55:M57"/>
    <mergeCell ref="N55:N57"/>
    <mergeCell ref="O55:V57"/>
    <mergeCell ref="Y55:Y57"/>
    <mergeCell ref="AE55:AQ55"/>
    <mergeCell ref="H49:K50"/>
    <mergeCell ref="Q49:T50"/>
    <mergeCell ref="Z49:AA57"/>
    <mergeCell ref="D51:G53"/>
    <mergeCell ref="H51:K53"/>
    <mergeCell ref="M51:P53"/>
    <mergeCell ref="Q51:T53"/>
    <mergeCell ref="Z36:AA42"/>
    <mergeCell ref="AE36:AQ37"/>
    <mergeCell ref="AE38:AE40"/>
    <mergeCell ref="AF38:AQ40"/>
    <mergeCell ref="S39:V40"/>
    <mergeCell ref="B41:R42"/>
    <mergeCell ref="S41:V42"/>
    <mergeCell ref="AE42:AE44"/>
    <mergeCell ref="B43:V48"/>
    <mergeCell ref="W43:W1400"/>
    <mergeCell ref="AF53:AQ53"/>
    <mergeCell ref="AF54:AQ54"/>
    <mergeCell ref="C70:C71"/>
    <mergeCell ref="J70:J71"/>
    <mergeCell ref="K70:K71"/>
    <mergeCell ref="M70:N71"/>
    <mergeCell ref="O70:T71"/>
    <mergeCell ref="U70:V71"/>
    <mergeCell ref="G71:H71"/>
    <mergeCell ref="AE67:AF68"/>
    <mergeCell ref="M68:N68"/>
    <mergeCell ref="O68:T69"/>
    <mergeCell ref="U68:V69"/>
    <mergeCell ref="Z68:AA79"/>
    <mergeCell ref="A35:A42"/>
    <mergeCell ref="B35:W35"/>
    <mergeCell ref="Y35:Y42"/>
    <mergeCell ref="B36:R40"/>
    <mergeCell ref="S36:V38"/>
    <mergeCell ref="W36:W42"/>
    <mergeCell ref="C25:T26"/>
    <mergeCell ref="C27:I28"/>
    <mergeCell ref="N27:T28"/>
    <mergeCell ref="AE27:AQ33"/>
    <mergeCell ref="C30:I31"/>
    <mergeCell ref="N30:T33"/>
    <mergeCell ref="C32:E32"/>
    <mergeCell ref="G32:I32"/>
    <mergeCell ref="AQ14:AQ25"/>
    <mergeCell ref="C18:F20"/>
    <mergeCell ref="G18:J19"/>
    <mergeCell ref="G20:J21"/>
    <mergeCell ref="AH21:AI21"/>
    <mergeCell ref="AN21:AO21"/>
    <mergeCell ref="AE22:AG24"/>
    <mergeCell ref="AH22:AI24"/>
    <mergeCell ref="AK22:AM24"/>
    <mergeCell ref="AN22:AO24"/>
    <mergeCell ref="AE12:AO13"/>
    <mergeCell ref="AP12:AP13"/>
    <mergeCell ref="C14:F16"/>
    <mergeCell ref="G14:J16"/>
    <mergeCell ref="P14:S16"/>
    <mergeCell ref="T14:W16"/>
    <mergeCell ref="AE14:AP20"/>
    <mergeCell ref="A2:W5"/>
    <mergeCell ref="AE2:AQ5"/>
    <mergeCell ref="AE7:AO11"/>
    <mergeCell ref="AP7:AP9"/>
    <mergeCell ref="AQ7:AQ13"/>
    <mergeCell ref="C8:V9"/>
    <mergeCell ref="P10:W10"/>
    <mergeCell ref="AP10:AP11"/>
    <mergeCell ref="G12:J13"/>
    <mergeCell ref="T12:W13"/>
  </mergeCells>
  <printOptions horizontalCentered="1"/>
  <pageMargins left="0.25" right="0.25" top="0.75" bottom="0.75" header="0.3" footer="0.3"/>
  <pageSetup paperSize="9" scale="10" fitToWidth="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Nota</vt:lpstr>
      <vt:lpstr>qu'est-ce qu'un "Postit"</vt:lpstr>
      <vt:lpstr>Postits.couleurs.au.choix</vt:lpstr>
      <vt:lpstr>postits a la portion</vt:lpstr>
      <vt:lpstr>Fiche vierge avec 4 Postits</vt:lpstr>
      <vt:lpstr>Fiche vierge avec 10 Postits </vt:lpstr>
      <vt:lpstr>Fiche vierge 4 Postits N°20</vt:lpstr>
      <vt:lpstr>Fiche vierge 10 Postits N°10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Leboucher</dc:creator>
  <cp:lastModifiedBy>Joël Leboucher</cp:lastModifiedBy>
  <dcterms:created xsi:type="dcterms:W3CDTF">2017-05-27T17:41:20Z</dcterms:created>
  <dcterms:modified xsi:type="dcterms:W3CDTF">2020-12-21T17:36:34Z</dcterms:modified>
</cp:coreProperties>
</file>